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D35759EA-8609-46C2-B8E2-8BB8F818CB43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5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'02-01-15'!$49:$49</definedName>
    <definedName name="_xlnm.Print_Area" localSheetId="0">'02-01-15'!$A$1:$L$934</definedName>
  </definedNames>
  <calcPr calcId="191029" iterate="1"/>
</workbook>
</file>

<file path=xl/calcChain.xml><?xml version="1.0" encoding="utf-8"?>
<calcChain xmlns="http://schemas.openxmlformats.org/spreadsheetml/2006/main">
  <c r="H932" i="7" l="1"/>
  <c r="H929" i="7"/>
  <c r="C932" i="7"/>
  <c r="C929" i="7"/>
  <c r="J40" i="7"/>
  <c r="J39" i="7"/>
  <c r="C42" i="7"/>
  <c r="D42" i="7"/>
  <c r="C41" i="7"/>
  <c r="C40" i="7"/>
  <c r="C39" i="7"/>
  <c r="C36" i="7" s="1"/>
  <c r="G925" i="7"/>
  <c r="G924" i="7"/>
  <c r="L919" i="7"/>
  <c r="J919" i="7"/>
  <c r="L912" i="7"/>
  <c r="J912" i="7"/>
  <c r="L911" i="7"/>
  <c r="J911" i="7"/>
  <c r="L907" i="7"/>
  <c r="J907" i="7"/>
  <c r="L895" i="7"/>
  <c r="J895" i="7"/>
  <c r="L894" i="7"/>
  <c r="J894" i="7"/>
  <c r="L893" i="7"/>
  <c r="J893" i="7"/>
  <c r="L892" i="7"/>
  <c r="J892" i="7"/>
  <c r="L891" i="7"/>
  <c r="J891" i="7"/>
  <c r="L890" i="7"/>
  <c r="L888" i="7" s="1"/>
  <c r="J890" i="7"/>
  <c r="J888" i="7" s="1"/>
  <c r="L887" i="7"/>
  <c r="L882" i="7" s="1"/>
  <c r="J887" i="7"/>
  <c r="J882" i="7" s="1"/>
  <c r="L886" i="7"/>
  <c r="J886" i="7"/>
  <c r="L884" i="7"/>
  <c r="J884" i="7"/>
  <c r="L881" i="7"/>
  <c r="J881" i="7"/>
  <c r="L876" i="7"/>
  <c r="J876" i="7"/>
  <c r="J875" i="7"/>
  <c r="L871" i="7"/>
  <c r="J871" i="7"/>
  <c r="L863" i="7"/>
  <c r="J863" i="7"/>
  <c r="L862" i="7"/>
  <c r="J862" i="7"/>
  <c r="L858" i="7"/>
  <c r="J858" i="7"/>
  <c r="L843" i="7"/>
  <c r="J843" i="7"/>
  <c r="L842" i="7"/>
  <c r="J842" i="7"/>
  <c r="L838" i="7"/>
  <c r="J838" i="7"/>
  <c r="G823" i="7"/>
  <c r="G822" i="7"/>
  <c r="L817" i="7"/>
  <c r="J817" i="7"/>
  <c r="J816" i="7"/>
  <c r="L815" i="7"/>
  <c r="J815" i="7"/>
  <c r="L808" i="7"/>
  <c r="J808" i="7"/>
  <c r="L807" i="7"/>
  <c r="J807" i="7"/>
  <c r="L803" i="7"/>
  <c r="J803" i="7"/>
  <c r="G792" i="7"/>
  <c r="G791" i="7"/>
  <c r="L790" i="7"/>
  <c r="J790" i="7"/>
  <c r="L786" i="7"/>
  <c r="J786" i="7"/>
  <c r="J785" i="7"/>
  <c r="L784" i="7"/>
  <c r="J784" i="7"/>
  <c r="L783" i="7"/>
  <c r="L781" i="7" s="1"/>
  <c r="J783" i="7"/>
  <c r="J781" i="7" s="1"/>
  <c r="L777" i="7"/>
  <c r="J777" i="7"/>
  <c r="L776" i="7"/>
  <c r="J776" i="7"/>
  <c r="L772" i="7"/>
  <c r="J772" i="7"/>
  <c r="AW762" i="7"/>
  <c r="AT762" i="7"/>
  <c r="AR762" i="7"/>
  <c r="AO762" i="7"/>
  <c r="AN762" i="7"/>
  <c r="BI762" i="7"/>
  <c r="X762" i="7"/>
  <c r="U762" i="7"/>
  <c r="S762" i="7"/>
  <c r="P762" i="7"/>
  <c r="BA762" i="7"/>
  <c r="AZ762" i="7"/>
  <c r="AE762" i="7"/>
  <c r="AD762" i="7"/>
  <c r="K762" i="7"/>
  <c r="I762" i="7"/>
  <c r="C761" i="7"/>
  <c r="L760" i="7"/>
  <c r="J760" i="7"/>
  <c r="O762" i="7" s="1"/>
  <c r="K760" i="7"/>
  <c r="H760" i="7"/>
  <c r="E760" i="7"/>
  <c r="G760" i="7"/>
  <c r="D760" i="7"/>
  <c r="C760" i="7"/>
  <c r="B760" i="7"/>
  <c r="J758" i="7"/>
  <c r="AW759" i="7"/>
  <c r="AT759" i="7"/>
  <c r="P759" i="7"/>
  <c r="BA759" i="7"/>
  <c r="L758" i="7" s="1"/>
  <c r="AZ759" i="7"/>
  <c r="L757" i="7" s="1"/>
  <c r="AE759" i="7"/>
  <c r="AD759" i="7"/>
  <c r="J757" i="7" s="1"/>
  <c r="O759" i="7" s="1"/>
  <c r="G758" i="7"/>
  <c r="E758" i="7"/>
  <c r="G757" i="7"/>
  <c r="E757" i="7"/>
  <c r="L755" i="7"/>
  <c r="J755" i="7"/>
  <c r="H755" i="7"/>
  <c r="G754" i="7"/>
  <c r="E754" i="7"/>
  <c r="G753" i="7"/>
  <c r="E753" i="7"/>
  <c r="L752" i="7"/>
  <c r="J752" i="7"/>
  <c r="AA759" i="7" s="1"/>
  <c r="K752" i="7"/>
  <c r="H752" i="7"/>
  <c r="L751" i="7"/>
  <c r="J751" i="7"/>
  <c r="X759" i="7" s="1"/>
  <c r="K751" i="7"/>
  <c r="H751" i="7"/>
  <c r="L750" i="7"/>
  <c r="AO759" i="7" s="1"/>
  <c r="J750" i="7"/>
  <c r="K750" i="7"/>
  <c r="H750" i="7"/>
  <c r="L749" i="7"/>
  <c r="AR759" i="7" s="1"/>
  <c r="L756" i="7" s="1"/>
  <c r="J749" i="7"/>
  <c r="BI759" i="7" s="1"/>
  <c r="K749" i="7"/>
  <c r="H749" i="7"/>
  <c r="C748" i="7"/>
  <c r="E747" i="7"/>
  <c r="G747" i="7"/>
  <c r="D747" i="7"/>
  <c r="C747" i="7"/>
  <c r="B747" i="7"/>
  <c r="AT746" i="7"/>
  <c r="AR746" i="7"/>
  <c r="AO746" i="7"/>
  <c r="AN746" i="7"/>
  <c r="X746" i="7"/>
  <c r="U746" i="7"/>
  <c r="S746" i="7"/>
  <c r="P746" i="7"/>
  <c r="BA746" i="7"/>
  <c r="AZ746" i="7"/>
  <c r="AE746" i="7"/>
  <c r="AD746" i="7"/>
  <c r="K746" i="7"/>
  <c r="C745" i="7"/>
  <c r="L744" i="7"/>
  <c r="AW746" i="7" s="1"/>
  <c r="J744" i="7"/>
  <c r="O746" i="7" s="1"/>
  <c r="K744" i="7"/>
  <c r="H744" i="7"/>
  <c r="E744" i="7"/>
  <c r="G744" i="7"/>
  <c r="D744" i="7"/>
  <c r="C744" i="7"/>
  <c r="B744" i="7"/>
  <c r="AW743" i="7"/>
  <c r="AT743" i="7"/>
  <c r="AR743" i="7"/>
  <c r="AO743" i="7"/>
  <c r="AN743" i="7"/>
  <c r="BI743" i="7"/>
  <c r="AA743" i="7"/>
  <c r="X743" i="7"/>
  <c r="U743" i="7"/>
  <c r="S743" i="7"/>
  <c r="P743" i="7"/>
  <c r="O743" i="7"/>
  <c r="BA743" i="7"/>
  <c r="AZ743" i="7"/>
  <c r="AE743" i="7"/>
  <c r="AD743" i="7"/>
  <c r="K743" i="7"/>
  <c r="I743" i="7"/>
  <c r="C742" i="7"/>
  <c r="L741" i="7"/>
  <c r="J741" i="7"/>
  <c r="K741" i="7"/>
  <c r="H741" i="7"/>
  <c r="E741" i="7"/>
  <c r="G741" i="7"/>
  <c r="D741" i="7"/>
  <c r="C741" i="7"/>
  <c r="B741" i="7"/>
  <c r="AW740" i="7"/>
  <c r="AT740" i="7"/>
  <c r="AR740" i="7"/>
  <c r="AO740" i="7"/>
  <c r="X740" i="7"/>
  <c r="U740" i="7"/>
  <c r="S740" i="7"/>
  <c r="P740" i="7"/>
  <c r="BA740" i="7"/>
  <c r="AZ740" i="7"/>
  <c r="AE740" i="7"/>
  <c r="AD740" i="7"/>
  <c r="C739" i="7"/>
  <c r="L738" i="7"/>
  <c r="AN740" i="7" s="1"/>
  <c r="J738" i="7"/>
  <c r="BI740" i="7" s="1"/>
  <c r="K738" i="7"/>
  <c r="H738" i="7"/>
  <c r="E738" i="7"/>
  <c r="G738" i="7"/>
  <c r="D738" i="7"/>
  <c r="C738" i="7"/>
  <c r="B738" i="7"/>
  <c r="L736" i="7"/>
  <c r="AT737" i="7"/>
  <c r="AR737" i="7"/>
  <c r="L734" i="7" s="1"/>
  <c r="AO737" i="7"/>
  <c r="U737" i="7"/>
  <c r="S737" i="7"/>
  <c r="BA737" i="7"/>
  <c r="AZ737" i="7"/>
  <c r="L735" i="7" s="1"/>
  <c r="AE737" i="7"/>
  <c r="J736" i="7" s="1"/>
  <c r="AD737" i="7"/>
  <c r="J735" i="7" s="1"/>
  <c r="G736" i="7"/>
  <c r="E736" i="7"/>
  <c r="G735" i="7"/>
  <c r="E735" i="7"/>
  <c r="G732" i="7"/>
  <c r="E732" i="7"/>
  <c r="G731" i="7"/>
  <c r="E731" i="7"/>
  <c r="L730" i="7"/>
  <c r="AW737" i="7" s="1"/>
  <c r="J730" i="7"/>
  <c r="AA737" i="7" s="1"/>
  <c r="K730" i="7"/>
  <c r="H730" i="7"/>
  <c r="L729" i="7"/>
  <c r="J729" i="7"/>
  <c r="X737" i="7" s="1"/>
  <c r="K729" i="7"/>
  <c r="H729" i="7"/>
  <c r="L728" i="7"/>
  <c r="AN737" i="7" s="1"/>
  <c r="J728" i="7"/>
  <c r="K728" i="7"/>
  <c r="H728" i="7"/>
  <c r="L727" i="7"/>
  <c r="J727" i="7"/>
  <c r="K727" i="7"/>
  <c r="H727" i="7"/>
  <c r="H733" i="7" s="1"/>
  <c r="C726" i="7"/>
  <c r="E725" i="7"/>
  <c r="G725" i="7"/>
  <c r="D725" i="7"/>
  <c r="C725" i="7"/>
  <c r="B725" i="7"/>
  <c r="AW724" i="7"/>
  <c r="AX724" i="7"/>
  <c r="AT724" i="7"/>
  <c r="AR724" i="7"/>
  <c r="AO724" i="7"/>
  <c r="X724" i="7"/>
  <c r="U724" i="7"/>
  <c r="S724" i="7"/>
  <c r="P724" i="7"/>
  <c r="BA724" i="7"/>
  <c r="AZ724" i="7"/>
  <c r="AE724" i="7"/>
  <c r="AD724" i="7"/>
  <c r="K724" i="7"/>
  <c r="L723" i="7"/>
  <c r="AN724" i="7" s="1"/>
  <c r="K723" i="7"/>
  <c r="H723" i="7"/>
  <c r="E723" i="7"/>
  <c r="G723" i="7"/>
  <c r="D723" i="7"/>
  <c r="B723" i="7"/>
  <c r="AT722" i="7"/>
  <c r="AR722" i="7"/>
  <c r="AO722" i="7"/>
  <c r="X722" i="7"/>
  <c r="U722" i="7"/>
  <c r="S722" i="7"/>
  <c r="P722" i="7"/>
  <c r="BA722" i="7"/>
  <c r="AZ722" i="7"/>
  <c r="AE722" i="7"/>
  <c r="AD722" i="7"/>
  <c r="C721" i="7"/>
  <c r="L720" i="7"/>
  <c r="AW722" i="7" s="1"/>
  <c r="J720" i="7"/>
  <c r="K720" i="7"/>
  <c r="H720" i="7"/>
  <c r="E720" i="7"/>
  <c r="G720" i="7"/>
  <c r="D720" i="7"/>
  <c r="C720" i="7"/>
  <c r="B720" i="7"/>
  <c r="L718" i="7"/>
  <c r="L717" i="7"/>
  <c r="AN719" i="7" s="1"/>
  <c r="J717" i="7"/>
  <c r="L716" i="7"/>
  <c r="AT719" i="7"/>
  <c r="AR719" i="7"/>
  <c r="AO719" i="7"/>
  <c r="X719" i="7"/>
  <c r="S719" i="7"/>
  <c r="J716" i="7" s="1"/>
  <c r="P719" i="7"/>
  <c r="BA719" i="7"/>
  <c r="AZ719" i="7"/>
  <c r="AE719" i="7"/>
  <c r="J718" i="7" s="1"/>
  <c r="AD719" i="7"/>
  <c r="G718" i="7"/>
  <c r="E718" i="7"/>
  <c r="G717" i="7"/>
  <c r="E717" i="7"/>
  <c r="L715" i="7"/>
  <c r="G714" i="7"/>
  <c r="E714" i="7"/>
  <c r="L713" i="7"/>
  <c r="AW719" i="7" s="1"/>
  <c r="J713" i="7"/>
  <c r="AA719" i="7" s="1"/>
  <c r="K713" i="7"/>
  <c r="H713" i="7"/>
  <c r="L712" i="7"/>
  <c r="J712" i="7"/>
  <c r="O719" i="7" s="1"/>
  <c r="K712" i="7"/>
  <c r="H712" i="7"/>
  <c r="H715" i="7" s="1"/>
  <c r="E711" i="7"/>
  <c r="G711" i="7"/>
  <c r="D711" i="7"/>
  <c r="C711" i="7"/>
  <c r="B711" i="7"/>
  <c r="AT710" i="7"/>
  <c r="AR710" i="7"/>
  <c r="AO710" i="7"/>
  <c r="AN710" i="7"/>
  <c r="BI710" i="7"/>
  <c r="AA710" i="7"/>
  <c r="X710" i="7"/>
  <c r="U710" i="7"/>
  <c r="S710" i="7"/>
  <c r="P710" i="7"/>
  <c r="O710" i="7"/>
  <c r="BA710" i="7"/>
  <c r="AZ710" i="7"/>
  <c r="AE710" i="7"/>
  <c r="AD710" i="7"/>
  <c r="K710" i="7"/>
  <c r="I710" i="7"/>
  <c r="C709" i="7"/>
  <c r="L708" i="7"/>
  <c r="AW710" i="7" s="1"/>
  <c r="J708" i="7"/>
  <c r="K708" i="7"/>
  <c r="H708" i="7"/>
  <c r="E708" i="7"/>
  <c r="G708" i="7"/>
  <c r="D708" i="7"/>
  <c r="C708" i="7"/>
  <c r="B708" i="7"/>
  <c r="AW707" i="7"/>
  <c r="AT707" i="7"/>
  <c r="AR707" i="7"/>
  <c r="AO707" i="7"/>
  <c r="AN707" i="7"/>
  <c r="X707" i="7"/>
  <c r="U707" i="7"/>
  <c r="S707" i="7"/>
  <c r="P707" i="7"/>
  <c r="BA707" i="7"/>
  <c r="AZ707" i="7"/>
  <c r="AE707" i="7"/>
  <c r="AD707" i="7"/>
  <c r="K707" i="7"/>
  <c r="L706" i="7"/>
  <c r="J706" i="7"/>
  <c r="BH707" i="7" s="1"/>
  <c r="K706" i="7"/>
  <c r="H706" i="7"/>
  <c r="E706" i="7"/>
  <c r="G706" i="7"/>
  <c r="D706" i="7"/>
  <c r="C706" i="7"/>
  <c r="B706" i="7"/>
  <c r="J704" i="7"/>
  <c r="AT705" i="7"/>
  <c r="AO705" i="7"/>
  <c r="BH705" i="7"/>
  <c r="P705" i="7"/>
  <c r="BA705" i="7"/>
  <c r="L704" i="7" s="1"/>
  <c r="AZ705" i="7"/>
  <c r="L703" i="7" s="1"/>
  <c r="AE705" i="7"/>
  <c r="AD705" i="7"/>
  <c r="J703" i="7" s="1"/>
  <c r="I705" i="7"/>
  <c r="G704" i="7"/>
  <c r="E704" i="7"/>
  <c r="G703" i="7"/>
  <c r="E703" i="7"/>
  <c r="G700" i="7"/>
  <c r="E700" i="7"/>
  <c r="G699" i="7"/>
  <c r="E699" i="7"/>
  <c r="L698" i="7"/>
  <c r="AW705" i="7" s="1"/>
  <c r="J698" i="7"/>
  <c r="AA705" i="7" s="1"/>
  <c r="K698" i="7"/>
  <c r="H698" i="7"/>
  <c r="L697" i="7"/>
  <c r="J697" i="7"/>
  <c r="X705" i="7" s="1"/>
  <c r="K697" i="7"/>
  <c r="H697" i="7"/>
  <c r="L696" i="7"/>
  <c r="J696" i="7"/>
  <c r="K696" i="7"/>
  <c r="H696" i="7"/>
  <c r="H701" i="7" s="1"/>
  <c r="L695" i="7"/>
  <c r="J695" i="7"/>
  <c r="U705" i="7" s="1"/>
  <c r="K695" i="7"/>
  <c r="H695" i="7"/>
  <c r="C694" i="7"/>
  <c r="E693" i="7"/>
  <c r="G693" i="7"/>
  <c r="D693" i="7"/>
  <c r="C693" i="7"/>
  <c r="B693" i="7"/>
  <c r="AW692" i="7"/>
  <c r="AT692" i="7"/>
  <c r="AR692" i="7"/>
  <c r="AO692" i="7"/>
  <c r="X692" i="7"/>
  <c r="U692" i="7"/>
  <c r="S692" i="7"/>
  <c r="P692" i="7"/>
  <c r="BA692" i="7"/>
  <c r="AZ692" i="7"/>
  <c r="AE692" i="7"/>
  <c r="AD692" i="7"/>
  <c r="C691" i="7"/>
  <c r="L690" i="7"/>
  <c r="AN692" i="7" s="1"/>
  <c r="J690" i="7"/>
  <c r="BI692" i="7" s="1"/>
  <c r="K690" i="7"/>
  <c r="H690" i="7"/>
  <c r="E690" i="7"/>
  <c r="G690" i="7"/>
  <c r="D690" i="7"/>
  <c r="C690" i="7"/>
  <c r="B690" i="7"/>
  <c r="AW689" i="7"/>
  <c r="AT689" i="7"/>
  <c r="AR689" i="7"/>
  <c r="AO689" i="7"/>
  <c r="AN689" i="7"/>
  <c r="X689" i="7"/>
  <c r="U689" i="7"/>
  <c r="S689" i="7"/>
  <c r="P689" i="7"/>
  <c r="BA689" i="7"/>
  <c r="AZ689" i="7"/>
  <c r="AE689" i="7"/>
  <c r="AD689" i="7"/>
  <c r="K689" i="7"/>
  <c r="C688" i="7"/>
  <c r="L687" i="7"/>
  <c r="J687" i="7"/>
  <c r="O689" i="7" s="1"/>
  <c r="K687" i="7"/>
  <c r="H687" i="7"/>
  <c r="E687" i="7"/>
  <c r="G687" i="7"/>
  <c r="D687" i="7"/>
  <c r="C687" i="7"/>
  <c r="B687" i="7"/>
  <c r="J685" i="7"/>
  <c r="AW686" i="7"/>
  <c r="AT686" i="7"/>
  <c r="AO686" i="7"/>
  <c r="AA686" i="7"/>
  <c r="X686" i="7"/>
  <c r="P686" i="7"/>
  <c r="BA686" i="7"/>
  <c r="L685" i="7" s="1"/>
  <c r="AZ686" i="7"/>
  <c r="L684" i="7" s="1"/>
  <c r="AE686" i="7"/>
  <c r="AD686" i="7"/>
  <c r="J684" i="7" s="1"/>
  <c r="O686" i="7" s="1"/>
  <c r="G685" i="7"/>
  <c r="E685" i="7"/>
  <c r="G684" i="7"/>
  <c r="E684" i="7"/>
  <c r="L682" i="7"/>
  <c r="J682" i="7"/>
  <c r="H682" i="7"/>
  <c r="G681" i="7"/>
  <c r="E681" i="7"/>
  <c r="L680" i="7"/>
  <c r="J680" i="7"/>
  <c r="K680" i="7"/>
  <c r="H680" i="7"/>
  <c r="L679" i="7"/>
  <c r="AR686" i="7" s="1"/>
  <c r="L683" i="7" s="1"/>
  <c r="J679" i="7"/>
  <c r="BI686" i="7" s="1"/>
  <c r="K679" i="7"/>
  <c r="H679" i="7"/>
  <c r="C678" i="7"/>
  <c r="E677" i="7"/>
  <c r="G677" i="7"/>
  <c r="D677" i="7"/>
  <c r="C677" i="7"/>
  <c r="B677" i="7"/>
  <c r="AT676" i="7"/>
  <c r="AR676" i="7"/>
  <c r="AO676" i="7"/>
  <c r="BI676" i="7"/>
  <c r="AA676" i="7"/>
  <c r="X676" i="7"/>
  <c r="U676" i="7"/>
  <c r="S676" i="7"/>
  <c r="P676" i="7"/>
  <c r="BA676" i="7"/>
  <c r="AZ676" i="7"/>
  <c r="AE676" i="7"/>
  <c r="AD676" i="7"/>
  <c r="I676" i="7"/>
  <c r="C675" i="7"/>
  <c r="L674" i="7"/>
  <c r="J674" i="7"/>
  <c r="O676" i="7" s="1"/>
  <c r="K674" i="7"/>
  <c r="H674" i="7"/>
  <c r="E674" i="7"/>
  <c r="G674" i="7"/>
  <c r="D674" i="7"/>
  <c r="C674" i="7"/>
  <c r="B674" i="7"/>
  <c r="J672" i="7"/>
  <c r="L671" i="7"/>
  <c r="AN673" i="7" s="1"/>
  <c r="J671" i="7"/>
  <c r="AT673" i="7"/>
  <c r="AO673" i="7"/>
  <c r="X673" i="7"/>
  <c r="S673" i="7"/>
  <c r="J670" i="7" s="1"/>
  <c r="P673" i="7"/>
  <c r="BA673" i="7"/>
  <c r="L672" i="7" s="1"/>
  <c r="AZ673" i="7"/>
  <c r="AE673" i="7"/>
  <c r="AD673" i="7"/>
  <c r="G672" i="7"/>
  <c r="E672" i="7"/>
  <c r="G671" i="7"/>
  <c r="E671" i="7"/>
  <c r="G668" i="7"/>
  <c r="E668" i="7"/>
  <c r="L667" i="7"/>
  <c r="AW673" i="7" s="1"/>
  <c r="J667" i="7"/>
  <c r="AA673" i="7" s="1"/>
  <c r="K667" i="7"/>
  <c r="H667" i="7"/>
  <c r="L666" i="7"/>
  <c r="L669" i="7" s="1"/>
  <c r="J666" i="7"/>
  <c r="K666" i="7"/>
  <c r="H666" i="7"/>
  <c r="H669" i="7" s="1"/>
  <c r="C665" i="7"/>
  <c r="E664" i="7"/>
  <c r="G664" i="7"/>
  <c r="D664" i="7"/>
  <c r="C664" i="7"/>
  <c r="B664" i="7"/>
  <c r="AW663" i="7"/>
  <c r="AT663" i="7"/>
  <c r="AR663" i="7"/>
  <c r="AO663" i="7"/>
  <c r="AN663" i="7"/>
  <c r="BI663" i="7"/>
  <c r="AA663" i="7"/>
  <c r="X663" i="7"/>
  <c r="U663" i="7"/>
  <c r="S663" i="7"/>
  <c r="P663" i="7"/>
  <c r="O663" i="7"/>
  <c r="BA663" i="7"/>
  <c r="AZ663" i="7"/>
  <c r="AE663" i="7"/>
  <c r="AD663" i="7"/>
  <c r="K663" i="7"/>
  <c r="I663" i="7"/>
  <c r="C662" i="7"/>
  <c r="L661" i="7"/>
  <c r="J661" i="7"/>
  <c r="K661" i="7"/>
  <c r="H661" i="7"/>
  <c r="E661" i="7"/>
  <c r="G661" i="7"/>
  <c r="D661" i="7"/>
  <c r="C661" i="7"/>
  <c r="B661" i="7"/>
  <c r="L659" i="7"/>
  <c r="J659" i="7"/>
  <c r="J658" i="7"/>
  <c r="AT660" i="7"/>
  <c r="BI660" i="7"/>
  <c r="X660" i="7"/>
  <c r="BA660" i="7"/>
  <c r="AZ660" i="7"/>
  <c r="L658" i="7" s="1"/>
  <c r="AE660" i="7"/>
  <c r="AD660" i="7"/>
  <c r="I660" i="7"/>
  <c r="G659" i="7"/>
  <c r="E659" i="7"/>
  <c r="G658" i="7"/>
  <c r="E658" i="7"/>
  <c r="G655" i="7"/>
  <c r="E655" i="7"/>
  <c r="G654" i="7"/>
  <c r="E654" i="7"/>
  <c r="L653" i="7"/>
  <c r="AW660" i="7" s="1"/>
  <c r="J653" i="7"/>
  <c r="AA660" i="7" s="1"/>
  <c r="K653" i="7"/>
  <c r="H653" i="7"/>
  <c r="L652" i="7"/>
  <c r="J652" i="7"/>
  <c r="K652" i="7"/>
  <c r="H652" i="7"/>
  <c r="L651" i="7"/>
  <c r="AO660" i="7" s="1"/>
  <c r="J651" i="7"/>
  <c r="P660" i="7" s="1"/>
  <c r="K651" i="7"/>
  <c r="H651" i="7"/>
  <c r="H656" i="7" s="1"/>
  <c r="L650" i="7"/>
  <c r="J650" i="7"/>
  <c r="K650" i="7"/>
  <c r="H650" i="7"/>
  <c r="C649" i="7"/>
  <c r="E648" i="7"/>
  <c r="G648" i="7"/>
  <c r="D648" i="7"/>
  <c r="C648" i="7"/>
  <c r="B648" i="7"/>
  <c r="AT647" i="7"/>
  <c r="AR647" i="7"/>
  <c r="AO647" i="7"/>
  <c r="AN647" i="7"/>
  <c r="X647" i="7"/>
  <c r="U647" i="7"/>
  <c r="S647" i="7"/>
  <c r="P647" i="7"/>
  <c r="O647" i="7"/>
  <c r="BA647" i="7"/>
  <c r="AZ647" i="7"/>
  <c r="AE647" i="7"/>
  <c r="AD647" i="7"/>
  <c r="K647" i="7"/>
  <c r="C646" i="7"/>
  <c r="L645" i="7"/>
  <c r="AW647" i="7" s="1"/>
  <c r="J645" i="7"/>
  <c r="BI647" i="7" s="1"/>
  <c r="K645" i="7"/>
  <c r="H645" i="7"/>
  <c r="E645" i="7"/>
  <c r="G645" i="7"/>
  <c r="D645" i="7"/>
  <c r="C645" i="7"/>
  <c r="B645" i="7"/>
  <c r="AW644" i="7"/>
  <c r="AT644" i="7"/>
  <c r="AR644" i="7"/>
  <c r="AO644" i="7"/>
  <c r="BI644" i="7"/>
  <c r="AA644" i="7"/>
  <c r="X644" i="7"/>
  <c r="U644" i="7"/>
  <c r="S644" i="7"/>
  <c r="P644" i="7"/>
  <c r="O644" i="7"/>
  <c r="BA644" i="7"/>
  <c r="AZ644" i="7"/>
  <c r="AE644" i="7"/>
  <c r="AD644" i="7"/>
  <c r="I644" i="7"/>
  <c r="C643" i="7"/>
  <c r="L642" i="7"/>
  <c r="AN644" i="7" s="1"/>
  <c r="J642" i="7"/>
  <c r="K642" i="7"/>
  <c r="H642" i="7"/>
  <c r="E642" i="7"/>
  <c r="G642" i="7"/>
  <c r="D642" i="7"/>
  <c r="C642" i="7"/>
  <c r="B642" i="7"/>
  <c r="J639" i="7"/>
  <c r="J638" i="7"/>
  <c r="AW641" i="7"/>
  <c r="AT641" i="7"/>
  <c r="AR641" i="7"/>
  <c r="X641" i="7"/>
  <c r="U641" i="7"/>
  <c r="S641" i="7"/>
  <c r="BA641" i="7"/>
  <c r="L640" i="7" s="1"/>
  <c r="AZ641" i="7"/>
  <c r="L639" i="7" s="1"/>
  <c r="AE641" i="7"/>
  <c r="J640" i="7" s="1"/>
  <c r="O641" i="7" s="1"/>
  <c r="AD641" i="7"/>
  <c r="G640" i="7"/>
  <c r="E640" i="7"/>
  <c r="G639" i="7"/>
  <c r="E639" i="7"/>
  <c r="J637" i="7"/>
  <c r="H637" i="7"/>
  <c r="G636" i="7"/>
  <c r="E636" i="7"/>
  <c r="G635" i="7"/>
  <c r="E635" i="7"/>
  <c r="L634" i="7"/>
  <c r="J634" i="7"/>
  <c r="AA641" i="7" s="1"/>
  <c r="K634" i="7"/>
  <c r="H634" i="7"/>
  <c r="L633" i="7"/>
  <c r="J633" i="7"/>
  <c r="K633" i="7"/>
  <c r="H633" i="7"/>
  <c r="L632" i="7"/>
  <c r="AO641" i="7" s="1"/>
  <c r="J632" i="7"/>
  <c r="P641" i="7" s="1"/>
  <c r="K632" i="7"/>
  <c r="H632" i="7"/>
  <c r="L631" i="7"/>
  <c r="J631" i="7"/>
  <c r="K631" i="7"/>
  <c r="H631" i="7"/>
  <c r="C630" i="7"/>
  <c r="E629" i="7"/>
  <c r="G629" i="7"/>
  <c r="D629" i="7"/>
  <c r="C629" i="7"/>
  <c r="B629" i="7"/>
  <c r="AT628" i="7"/>
  <c r="AR628" i="7"/>
  <c r="AO628" i="7"/>
  <c r="AN628" i="7"/>
  <c r="X628" i="7"/>
  <c r="U628" i="7"/>
  <c r="S628" i="7"/>
  <c r="P628" i="7"/>
  <c r="BA628" i="7"/>
  <c r="AZ628" i="7"/>
  <c r="AE628" i="7"/>
  <c r="AD628" i="7"/>
  <c r="L627" i="7"/>
  <c r="AW628" i="7" s="1"/>
  <c r="K627" i="7"/>
  <c r="J627" i="7" s="1"/>
  <c r="H627" i="7"/>
  <c r="E627" i="7"/>
  <c r="G627" i="7"/>
  <c r="D627" i="7"/>
  <c r="B627" i="7"/>
  <c r="AW626" i="7"/>
  <c r="AX626" i="7"/>
  <c r="AT626" i="7"/>
  <c r="AR626" i="7"/>
  <c r="AO626" i="7"/>
  <c r="AN626" i="7"/>
  <c r="X626" i="7"/>
  <c r="U626" i="7"/>
  <c r="S626" i="7"/>
  <c r="P626" i="7"/>
  <c r="BA626" i="7"/>
  <c r="AZ626" i="7"/>
  <c r="AE626" i="7"/>
  <c r="AD626" i="7"/>
  <c r="K626" i="7"/>
  <c r="L625" i="7"/>
  <c r="J625" i="7" s="1"/>
  <c r="K625" i="7"/>
  <c r="H625" i="7"/>
  <c r="E625" i="7"/>
  <c r="G625" i="7"/>
  <c r="D625" i="7"/>
  <c r="B625" i="7"/>
  <c r="AW624" i="7"/>
  <c r="AX624" i="7"/>
  <c r="AT624" i="7"/>
  <c r="AR624" i="7"/>
  <c r="AO624" i="7"/>
  <c r="X624" i="7"/>
  <c r="U624" i="7"/>
  <c r="S624" i="7"/>
  <c r="P624" i="7"/>
  <c r="O624" i="7"/>
  <c r="BA624" i="7"/>
  <c r="AZ624" i="7"/>
  <c r="AE624" i="7"/>
  <c r="AD624" i="7"/>
  <c r="L623" i="7"/>
  <c r="AN624" i="7" s="1"/>
  <c r="J623" i="7"/>
  <c r="BI624" i="7" s="1"/>
  <c r="K623" i="7"/>
  <c r="H623" i="7"/>
  <c r="E623" i="7"/>
  <c r="G623" i="7"/>
  <c r="D623" i="7"/>
  <c r="B623" i="7"/>
  <c r="L620" i="7"/>
  <c r="AR622" i="7"/>
  <c r="L619" i="7" s="1"/>
  <c r="AO622" i="7"/>
  <c r="BA622" i="7"/>
  <c r="L621" i="7" s="1"/>
  <c r="K622" i="7" s="1"/>
  <c r="AZ622" i="7"/>
  <c r="AE622" i="7"/>
  <c r="J621" i="7" s="1"/>
  <c r="AD622" i="7"/>
  <c r="J620" i="7" s="1"/>
  <c r="O622" i="7" s="1"/>
  <c r="G621" i="7"/>
  <c r="E621" i="7"/>
  <c r="G620" i="7"/>
  <c r="E620" i="7"/>
  <c r="J618" i="7"/>
  <c r="G617" i="7"/>
  <c r="E617" i="7"/>
  <c r="G616" i="7"/>
  <c r="E616" i="7"/>
  <c r="L615" i="7"/>
  <c r="AW622" i="7" s="1"/>
  <c r="J615" i="7"/>
  <c r="AA622" i="7" s="1"/>
  <c r="K615" i="7"/>
  <c r="H615" i="7"/>
  <c r="L614" i="7"/>
  <c r="AT622" i="7" s="1"/>
  <c r="J614" i="7"/>
  <c r="X622" i="7" s="1"/>
  <c r="K614" i="7"/>
  <c r="H614" i="7"/>
  <c r="L613" i="7"/>
  <c r="J613" i="7"/>
  <c r="K613" i="7"/>
  <c r="H613" i="7"/>
  <c r="H618" i="7" s="1"/>
  <c r="L612" i="7"/>
  <c r="L618" i="7" s="1"/>
  <c r="J612" i="7"/>
  <c r="U622" i="7" s="1"/>
  <c r="K612" i="7"/>
  <c r="H612" i="7"/>
  <c r="C611" i="7"/>
  <c r="E610" i="7"/>
  <c r="G610" i="7"/>
  <c r="D610" i="7"/>
  <c r="C610" i="7"/>
  <c r="B610" i="7"/>
  <c r="L608" i="7"/>
  <c r="J608" i="7"/>
  <c r="L607" i="7"/>
  <c r="AT609" i="7"/>
  <c r="L771" i="7" s="1"/>
  <c r="AR609" i="7"/>
  <c r="L606" i="7" s="1"/>
  <c r="AA609" i="7"/>
  <c r="X609" i="7"/>
  <c r="BA609" i="7"/>
  <c r="AZ609" i="7"/>
  <c r="AE609" i="7"/>
  <c r="J780" i="7" s="1"/>
  <c r="AD609" i="7"/>
  <c r="J607" i="7" s="1"/>
  <c r="G608" i="7"/>
  <c r="E608" i="7"/>
  <c r="G607" i="7"/>
  <c r="E607" i="7"/>
  <c r="G604" i="7"/>
  <c r="E604" i="7"/>
  <c r="G603" i="7"/>
  <c r="E603" i="7"/>
  <c r="L602" i="7"/>
  <c r="AW609" i="7" s="1"/>
  <c r="J602" i="7"/>
  <c r="K602" i="7"/>
  <c r="H602" i="7"/>
  <c r="L601" i="7"/>
  <c r="J601" i="7"/>
  <c r="K601" i="7"/>
  <c r="H601" i="7"/>
  <c r="L600" i="7"/>
  <c r="AO609" i="7" s="1"/>
  <c r="L769" i="7" s="1"/>
  <c r="L767" i="7" s="1"/>
  <c r="J600" i="7"/>
  <c r="P609" i="7" s="1"/>
  <c r="K600" i="7"/>
  <c r="H600" i="7"/>
  <c r="L599" i="7"/>
  <c r="L605" i="7" s="1"/>
  <c r="J599" i="7"/>
  <c r="K599" i="7"/>
  <c r="H599" i="7"/>
  <c r="H605" i="7" s="1"/>
  <c r="C598" i="7"/>
  <c r="E597" i="7"/>
  <c r="G597" i="7"/>
  <c r="D597" i="7"/>
  <c r="C597" i="7"/>
  <c r="B597" i="7"/>
  <c r="G593" i="7"/>
  <c r="G592" i="7"/>
  <c r="L591" i="7"/>
  <c r="J591" i="7"/>
  <c r="L590" i="7"/>
  <c r="J590" i="7"/>
  <c r="L587" i="7"/>
  <c r="J587" i="7"/>
  <c r="J586" i="7"/>
  <c r="L585" i="7"/>
  <c r="J585" i="7"/>
  <c r="J582" i="7" s="1"/>
  <c r="L584" i="7"/>
  <c r="J584" i="7"/>
  <c r="L578" i="7"/>
  <c r="J578" i="7"/>
  <c r="L574" i="7"/>
  <c r="L577" i="7"/>
  <c r="J577" i="7"/>
  <c r="L573" i="7"/>
  <c r="J573" i="7"/>
  <c r="AW563" i="7"/>
  <c r="AT563" i="7"/>
  <c r="AR563" i="7"/>
  <c r="L560" i="7" s="1"/>
  <c r="AO563" i="7"/>
  <c r="AA563" i="7"/>
  <c r="X563" i="7"/>
  <c r="P563" i="7"/>
  <c r="BA563" i="7"/>
  <c r="L562" i="7" s="1"/>
  <c r="AZ563" i="7"/>
  <c r="L561" i="7" s="1"/>
  <c r="AE563" i="7"/>
  <c r="J562" i="7" s="1"/>
  <c r="AD563" i="7"/>
  <c r="J561" i="7" s="1"/>
  <c r="G562" i="7"/>
  <c r="E562" i="7"/>
  <c r="G561" i="7"/>
  <c r="E561" i="7"/>
  <c r="G558" i="7"/>
  <c r="E558" i="7"/>
  <c r="L557" i="7"/>
  <c r="J557" i="7"/>
  <c r="BH563" i="7" s="1"/>
  <c r="K557" i="7"/>
  <c r="H557" i="7"/>
  <c r="H559" i="7" s="1"/>
  <c r="C556" i="7"/>
  <c r="E555" i="7"/>
  <c r="G555" i="7"/>
  <c r="D555" i="7"/>
  <c r="C555" i="7"/>
  <c r="B555" i="7"/>
  <c r="L553" i="7"/>
  <c r="J553" i="7"/>
  <c r="L552" i="7"/>
  <c r="AW554" i="7"/>
  <c r="AT554" i="7"/>
  <c r="AR554" i="7"/>
  <c r="L551" i="7" s="1"/>
  <c r="AO554" i="7"/>
  <c r="AA554" i="7"/>
  <c r="U554" i="7"/>
  <c r="BA554" i="7"/>
  <c r="AZ554" i="7"/>
  <c r="AE554" i="7"/>
  <c r="AD554" i="7"/>
  <c r="J552" i="7" s="1"/>
  <c r="G553" i="7"/>
  <c r="E553" i="7"/>
  <c r="G552" i="7"/>
  <c r="E552" i="7"/>
  <c r="G549" i="7"/>
  <c r="E549" i="7"/>
  <c r="G548" i="7"/>
  <c r="E548" i="7"/>
  <c r="L547" i="7"/>
  <c r="J547" i="7"/>
  <c r="X554" i="7" s="1"/>
  <c r="K547" i="7"/>
  <c r="H547" i="7"/>
  <c r="L546" i="7"/>
  <c r="AN554" i="7" s="1"/>
  <c r="J546" i="7"/>
  <c r="P554" i="7" s="1"/>
  <c r="K546" i="7"/>
  <c r="H546" i="7"/>
  <c r="L545" i="7"/>
  <c r="L550" i="7" s="1"/>
  <c r="J545" i="7"/>
  <c r="S554" i="7" s="1"/>
  <c r="K545" i="7"/>
  <c r="H545" i="7"/>
  <c r="H550" i="7" s="1"/>
  <c r="C544" i="7"/>
  <c r="E543" i="7"/>
  <c r="G543" i="7"/>
  <c r="D543" i="7"/>
  <c r="C543" i="7"/>
  <c r="B543" i="7"/>
  <c r="L539" i="7"/>
  <c r="AW542" i="7"/>
  <c r="AT542" i="7"/>
  <c r="AR542" i="7"/>
  <c r="AO542" i="7"/>
  <c r="AA542" i="7"/>
  <c r="U542" i="7"/>
  <c r="S542" i="7"/>
  <c r="P542" i="7"/>
  <c r="BA542" i="7"/>
  <c r="L541" i="7" s="1"/>
  <c r="AZ542" i="7"/>
  <c r="AE542" i="7"/>
  <c r="J541" i="7" s="1"/>
  <c r="AD542" i="7"/>
  <c r="J540" i="7" s="1"/>
  <c r="O542" i="7" s="1"/>
  <c r="G541" i="7"/>
  <c r="E541" i="7"/>
  <c r="G540" i="7"/>
  <c r="E540" i="7"/>
  <c r="L538" i="7"/>
  <c r="J538" i="7"/>
  <c r="G537" i="7"/>
  <c r="E537" i="7"/>
  <c r="L536" i="7"/>
  <c r="J536" i="7"/>
  <c r="X542" i="7" s="1"/>
  <c r="K536" i="7"/>
  <c r="H536" i="7"/>
  <c r="L535" i="7"/>
  <c r="J535" i="7"/>
  <c r="K535" i="7"/>
  <c r="H535" i="7"/>
  <c r="H538" i="7" s="1"/>
  <c r="C534" i="7"/>
  <c r="E533" i="7"/>
  <c r="G533" i="7"/>
  <c r="D533" i="7"/>
  <c r="C533" i="7"/>
  <c r="B533" i="7"/>
  <c r="L530" i="7"/>
  <c r="AW532" i="7"/>
  <c r="AT532" i="7"/>
  <c r="AO532" i="7"/>
  <c r="AA532" i="7"/>
  <c r="X532" i="7"/>
  <c r="P532" i="7"/>
  <c r="BA532" i="7"/>
  <c r="L531" i="7" s="1"/>
  <c r="AZ532" i="7"/>
  <c r="AE532" i="7"/>
  <c r="J531" i="7" s="1"/>
  <c r="AD532" i="7"/>
  <c r="J530" i="7" s="1"/>
  <c r="G531" i="7"/>
  <c r="E531" i="7"/>
  <c r="G530" i="7"/>
  <c r="E530" i="7"/>
  <c r="H528" i="7"/>
  <c r="G527" i="7"/>
  <c r="E527" i="7"/>
  <c r="L526" i="7"/>
  <c r="L528" i="7" s="1"/>
  <c r="J526" i="7"/>
  <c r="J528" i="7" s="1"/>
  <c r="K526" i="7"/>
  <c r="H526" i="7"/>
  <c r="C525" i="7"/>
  <c r="E524" i="7"/>
  <c r="G524" i="7"/>
  <c r="D524" i="7"/>
  <c r="C524" i="7"/>
  <c r="B524" i="7"/>
  <c r="J522" i="7"/>
  <c r="L521" i="7"/>
  <c r="J521" i="7"/>
  <c r="AW523" i="7"/>
  <c r="AR523" i="7"/>
  <c r="AA523" i="7"/>
  <c r="X523" i="7"/>
  <c r="U523" i="7"/>
  <c r="S523" i="7"/>
  <c r="J520" i="7" s="1"/>
  <c r="BA523" i="7"/>
  <c r="L522" i="7" s="1"/>
  <c r="AZ523" i="7"/>
  <c r="AE523" i="7"/>
  <c r="AD523" i="7"/>
  <c r="G522" i="7"/>
  <c r="E522" i="7"/>
  <c r="G521" i="7"/>
  <c r="E521" i="7"/>
  <c r="G518" i="7"/>
  <c r="E518" i="7"/>
  <c r="G517" i="7"/>
  <c r="E517" i="7"/>
  <c r="L516" i="7"/>
  <c r="AT523" i="7" s="1"/>
  <c r="L520" i="7" s="1"/>
  <c r="J516" i="7"/>
  <c r="K516" i="7"/>
  <c r="H516" i="7"/>
  <c r="L515" i="7"/>
  <c r="K523" i="7" s="1"/>
  <c r="J515" i="7"/>
  <c r="P523" i="7" s="1"/>
  <c r="K515" i="7"/>
  <c r="H515" i="7"/>
  <c r="L514" i="7"/>
  <c r="J514" i="7"/>
  <c r="K514" i="7"/>
  <c r="H514" i="7"/>
  <c r="H519" i="7" s="1"/>
  <c r="C513" i="7"/>
  <c r="E512" i="7"/>
  <c r="G512" i="7"/>
  <c r="D512" i="7"/>
  <c r="C512" i="7"/>
  <c r="B512" i="7"/>
  <c r="L509" i="7"/>
  <c r="AO511" i="7"/>
  <c r="AN511" i="7"/>
  <c r="BA511" i="7"/>
  <c r="L510" i="7" s="1"/>
  <c r="AZ511" i="7"/>
  <c r="AE511" i="7"/>
  <c r="AD511" i="7"/>
  <c r="G510" i="7"/>
  <c r="E510" i="7"/>
  <c r="G509" i="7"/>
  <c r="E509" i="7"/>
  <c r="L507" i="7"/>
  <c r="G506" i="7"/>
  <c r="E506" i="7"/>
  <c r="G505" i="7"/>
  <c r="E505" i="7"/>
  <c r="L504" i="7"/>
  <c r="AW511" i="7" s="1"/>
  <c r="L576" i="7" s="1"/>
  <c r="J504" i="7"/>
  <c r="AA511" i="7" s="1"/>
  <c r="J576" i="7" s="1"/>
  <c r="J574" i="7" s="1"/>
  <c r="K504" i="7"/>
  <c r="H504" i="7"/>
  <c r="L503" i="7"/>
  <c r="AT511" i="7" s="1"/>
  <c r="J503" i="7"/>
  <c r="X511" i="7" s="1"/>
  <c r="K503" i="7"/>
  <c r="H503" i="7"/>
  <c r="L502" i="7"/>
  <c r="J502" i="7"/>
  <c r="P511" i="7" s="1"/>
  <c r="J570" i="7" s="1"/>
  <c r="J568" i="7" s="1"/>
  <c r="K502" i="7"/>
  <c r="H502" i="7"/>
  <c r="H507" i="7" s="1"/>
  <c r="L501" i="7"/>
  <c r="K511" i="7" s="1"/>
  <c r="J501" i="7"/>
  <c r="U511" i="7" s="1"/>
  <c r="K501" i="7"/>
  <c r="H501" i="7"/>
  <c r="C500" i="7"/>
  <c r="E499" i="7"/>
  <c r="G499" i="7"/>
  <c r="D499" i="7"/>
  <c r="C499" i="7"/>
  <c r="B499" i="7"/>
  <c r="G495" i="7"/>
  <c r="G494" i="7"/>
  <c r="L493" i="7"/>
  <c r="J493" i="7"/>
  <c r="L489" i="7"/>
  <c r="J489" i="7"/>
  <c r="J488" i="7"/>
  <c r="L484" i="7"/>
  <c r="J484" i="7"/>
  <c r="L487" i="7"/>
  <c r="J487" i="7"/>
  <c r="L486" i="7"/>
  <c r="J486" i="7"/>
  <c r="L480" i="7"/>
  <c r="J480" i="7"/>
  <c r="L479" i="7"/>
  <c r="J479" i="7"/>
  <c r="L475" i="7"/>
  <c r="J475" i="7"/>
  <c r="AW465" i="7"/>
  <c r="AX465" i="7"/>
  <c r="AT465" i="7"/>
  <c r="AR465" i="7"/>
  <c r="AO465" i="7"/>
  <c r="AN465" i="7"/>
  <c r="BH465" i="7"/>
  <c r="X465" i="7"/>
  <c r="U465" i="7"/>
  <c r="S465" i="7"/>
  <c r="P465" i="7"/>
  <c r="O465" i="7"/>
  <c r="BA465" i="7"/>
  <c r="AZ465" i="7"/>
  <c r="AE465" i="7"/>
  <c r="AD465" i="7"/>
  <c r="K465" i="7"/>
  <c r="I465" i="7"/>
  <c r="L464" i="7"/>
  <c r="J464" i="7" s="1"/>
  <c r="AA465" i="7" s="1"/>
  <c r="K464" i="7"/>
  <c r="H464" i="7"/>
  <c r="E464" i="7"/>
  <c r="G464" i="7"/>
  <c r="D464" i="7"/>
  <c r="B464" i="7"/>
  <c r="AW463" i="7"/>
  <c r="AT463" i="7"/>
  <c r="AR463" i="7"/>
  <c r="AO463" i="7"/>
  <c r="AN463" i="7"/>
  <c r="X463" i="7"/>
  <c r="U463" i="7"/>
  <c r="S463" i="7"/>
  <c r="P463" i="7"/>
  <c r="BA463" i="7"/>
  <c r="AZ463" i="7"/>
  <c r="AE463" i="7"/>
  <c r="AD463" i="7"/>
  <c r="K463" i="7"/>
  <c r="L462" i="7"/>
  <c r="J462" i="7"/>
  <c r="BI463" i="7" s="1"/>
  <c r="K462" i="7"/>
  <c r="H462" i="7"/>
  <c r="E462" i="7"/>
  <c r="G462" i="7"/>
  <c r="D462" i="7"/>
  <c r="C462" i="7"/>
  <c r="B462" i="7"/>
  <c r="L460" i="7"/>
  <c r="J460" i="7"/>
  <c r="J458" i="7"/>
  <c r="AT461" i="7"/>
  <c r="AO461" i="7"/>
  <c r="X461" i="7"/>
  <c r="S461" i="7"/>
  <c r="P461" i="7"/>
  <c r="BA461" i="7"/>
  <c r="AZ461" i="7"/>
  <c r="L459" i="7" s="1"/>
  <c r="AE461" i="7"/>
  <c r="AD461" i="7"/>
  <c r="J459" i="7" s="1"/>
  <c r="K461" i="7"/>
  <c r="G460" i="7"/>
  <c r="E460" i="7"/>
  <c r="G459" i="7"/>
  <c r="E459" i="7"/>
  <c r="H457" i="7"/>
  <c r="G456" i="7"/>
  <c r="E456" i="7"/>
  <c r="L455" i="7"/>
  <c r="L457" i="7" s="1"/>
  <c r="J455" i="7"/>
  <c r="I461" i="7" s="1"/>
  <c r="K455" i="7"/>
  <c r="H455" i="7"/>
  <c r="L454" i="7"/>
  <c r="AR461" i="7" s="1"/>
  <c r="L458" i="7" s="1"/>
  <c r="J454" i="7"/>
  <c r="U461" i="7" s="1"/>
  <c r="K454" i="7"/>
  <c r="H454" i="7"/>
  <c r="E453" i="7"/>
  <c r="G453" i="7"/>
  <c r="D453" i="7"/>
  <c r="C453" i="7"/>
  <c r="B453" i="7"/>
  <c r="AW452" i="7"/>
  <c r="AT452" i="7"/>
  <c r="AR452" i="7"/>
  <c r="AO452" i="7"/>
  <c r="X452" i="7"/>
  <c r="U452" i="7"/>
  <c r="S452" i="7"/>
  <c r="P452" i="7"/>
  <c r="O452" i="7"/>
  <c r="BA452" i="7"/>
  <c r="AZ452" i="7"/>
  <c r="AE452" i="7"/>
  <c r="AD452" i="7"/>
  <c r="L451" i="7"/>
  <c r="AN452" i="7" s="1"/>
  <c r="J451" i="7"/>
  <c r="K451" i="7"/>
  <c r="H451" i="7"/>
  <c r="E451" i="7"/>
  <c r="G451" i="7"/>
  <c r="D451" i="7"/>
  <c r="C451" i="7"/>
  <c r="B451" i="7"/>
  <c r="L448" i="7"/>
  <c r="AR450" i="7"/>
  <c r="L447" i="7" s="1"/>
  <c r="AO450" i="7"/>
  <c r="BA450" i="7"/>
  <c r="L449" i="7" s="1"/>
  <c r="AZ450" i="7"/>
  <c r="AE450" i="7"/>
  <c r="J449" i="7" s="1"/>
  <c r="AD450" i="7"/>
  <c r="J448" i="7" s="1"/>
  <c r="I450" i="7"/>
  <c r="G449" i="7"/>
  <c r="E449" i="7"/>
  <c r="G448" i="7"/>
  <c r="E448" i="7"/>
  <c r="G445" i="7"/>
  <c r="E445" i="7"/>
  <c r="G444" i="7"/>
  <c r="E444" i="7"/>
  <c r="L443" i="7"/>
  <c r="AW450" i="7" s="1"/>
  <c r="J443" i="7"/>
  <c r="AA450" i="7" s="1"/>
  <c r="K443" i="7"/>
  <c r="H443" i="7"/>
  <c r="L442" i="7"/>
  <c r="AT450" i="7" s="1"/>
  <c r="J442" i="7"/>
  <c r="X450" i="7" s="1"/>
  <c r="K442" i="7"/>
  <c r="H442" i="7"/>
  <c r="L441" i="7"/>
  <c r="J441" i="7"/>
  <c r="BH450" i="7" s="1"/>
  <c r="K441" i="7"/>
  <c r="H441" i="7"/>
  <c r="H446" i="7" s="1"/>
  <c r="L440" i="7"/>
  <c r="AN450" i="7" s="1"/>
  <c r="J440" i="7"/>
  <c r="U450" i="7" s="1"/>
  <c r="K440" i="7"/>
  <c r="H440" i="7"/>
  <c r="C439" i="7"/>
  <c r="E438" i="7"/>
  <c r="G438" i="7"/>
  <c r="D438" i="7"/>
  <c r="C438" i="7"/>
  <c r="B438" i="7"/>
  <c r="AT437" i="7"/>
  <c r="AR437" i="7"/>
  <c r="AO437" i="7"/>
  <c r="X437" i="7"/>
  <c r="U437" i="7"/>
  <c r="S437" i="7"/>
  <c r="P437" i="7"/>
  <c r="BA437" i="7"/>
  <c r="AZ437" i="7"/>
  <c r="AE437" i="7"/>
  <c r="AD437" i="7"/>
  <c r="C436" i="7"/>
  <c r="L435" i="7"/>
  <c r="J435" i="7"/>
  <c r="O437" i="7" s="1"/>
  <c r="K435" i="7"/>
  <c r="H435" i="7"/>
  <c r="E435" i="7"/>
  <c r="G435" i="7"/>
  <c r="D435" i="7"/>
  <c r="C435" i="7"/>
  <c r="B435" i="7"/>
  <c r="AT434" i="7"/>
  <c r="AR434" i="7"/>
  <c r="AO434" i="7"/>
  <c r="AN434" i="7"/>
  <c r="X434" i="7"/>
  <c r="U434" i="7"/>
  <c r="S434" i="7"/>
  <c r="P434" i="7"/>
  <c r="BA434" i="7"/>
  <c r="AZ434" i="7"/>
  <c r="AE434" i="7"/>
  <c r="AD434" i="7"/>
  <c r="K434" i="7"/>
  <c r="L433" i="7"/>
  <c r="AW434" i="7" s="1"/>
  <c r="J433" i="7"/>
  <c r="K433" i="7"/>
  <c r="H433" i="7"/>
  <c r="E433" i="7"/>
  <c r="G433" i="7"/>
  <c r="D433" i="7"/>
  <c r="C433" i="7"/>
  <c r="B433" i="7"/>
  <c r="L431" i="7"/>
  <c r="J431" i="7"/>
  <c r="AW432" i="7"/>
  <c r="AT432" i="7"/>
  <c r="AA432" i="7"/>
  <c r="X432" i="7"/>
  <c r="P432" i="7"/>
  <c r="BA432" i="7"/>
  <c r="AZ432" i="7"/>
  <c r="L430" i="7" s="1"/>
  <c r="AE432" i="7"/>
  <c r="AD432" i="7"/>
  <c r="J430" i="7" s="1"/>
  <c r="G431" i="7"/>
  <c r="E431" i="7"/>
  <c r="G430" i="7"/>
  <c r="E430" i="7"/>
  <c r="L428" i="7"/>
  <c r="J428" i="7"/>
  <c r="H428" i="7"/>
  <c r="G427" i="7"/>
  <c r="E427" i="7"/>
  <c r="G426" i="7"/>
  <c r="E426" i="7"/>
  <c r="L425" i="7"/>
  <c r="J425" i="7"/>
  <c r="K425" i="7"/>
  <c r="H425" i="7"/>
  <c r="L424" i="7"/>
  <c r="J424" i="7"/>
  <c r="K424" i="7"/>
  <c r="H424" i="7"/>
  <c r="L423" i="7"/>
  <c r="AO432" i="7" s="1"/>
  <c r="J423" i="7"/>
  <c r="K423" i="7"/>
  <c r="H423" i="7"/>
  <c r="L422" i="7"/>
  <c r="AR432" i="7" s="1"/>
  <c r="L429" i="7" s="1"/>
  <c r="J422" i="7"/>
  <c r="K422" i="7"/>
  <c r="H422" i="7"/>
  <c r="C421" i="7"/>
  <c r="E420" i="7"/>
  <c r="G420" i="7"/>
  <c r="D420" i="7"/>
  <c r="C420" i="7"/>
  <c r="B420" i="7"/>
  <c r="AT419" i="7"/>
  <c r="AR419" i="7"/>
  <c r="AO419" i="7"/>
  <c r="X419" i="7"/>
  <c r="U419" i="7"/>
  <c r="S419" i="7"/>
  <c r="P419" i="7"/>
  <c r="BA419" i="7"/>
  <c r="AZ419" i="7"/>
  <c r="AE419" i="7"/>
  <c r="AD419" i="7"/>
  <c r="C418" i="7"/>
  <c r="L417" i="7"/>
  <c r="AW419" i="7" s="1"/>
  <c r="J417" i="7"/>
  <c r="K417" i="7"/>
  <c r="H417" i="7"/>
  <c r="E417" i="7"/>
  <c r="G417" i="7"/>
  <c r="D417" i="7"/>
  <c r="C417" i="7"/>
  <c r="B417" i="7"/>
  <c r="L415" i="7"/>
  <c r="J415" i="7"/>
  <c r="J414" i="7"/>
  <c r="J413" i="7"/>
  <c r="AW416" i="7"/>
  <c r="AT416" i="7"/>
  <c r="BI416" i="7"/>
  <c r="AA416" i="7"/>
  <c r="X416" i="7"/>
  <c r="S416" i="7"/>
  <c r="P416" i="7"/>
  <c r="BA416" i="7"/>
  <c r="AZ416" i="7"/>
  <c r="L414" i="7" s="1"/>
  <c r="AE416" i="7"/>
  <c r="AD416" i="7"/>
  <c r="I416" i="7"/>
  <c r="G415" i="7"/>
  <c r="E415" i="7"/>
  <c r="G414" i="7"/>
  <c r="E414" i="7"/>
  <c r="J412" i="7"/>
  <c r="G411" i="7"/>
  <c r="E411" i="7"/>
  <c r="L410" i="7"/>
  <c r="J410" i="7"/>
  <c r="K410" i="7"/>
  <c r="H410" i="7"/>
  <c r="L409" i="7"/>
  <c r="AO416" i="7" s="1"/>
  <c r="J409" i="7"/>
  <c r="K409" i="7"/>
  <c r="H409" i="7"/>
  <c r="H412" i="7" s="1"/>
  <c r="L408" i="7"/>
  <c r="J408" i="7"/>
  <c r="U416" i="7" s="1"/>
  <c r="K408" i="7"/>
  <c r="H408" i="7"/>
  <c r="C407" i="7"/>
  <c r="E406" i="7"/>
  <c r="G406" i="7"/>
  <c r="D406" i="7"/>
  <c r="C406" i="7"/>
  <c r="B406" i="7"/>
  <c r="AW405" i="7"/>
  <c r="AT405" i="7"/>
  <c r="AR405" i="7"/>
  <c r="AO405" i="7"/>
  <c r="X405" i="7"/>
  <c r="U405" i="7"/>
  <c r="S405" i="7"/>
  <c r="P405" i="7"/>
  <c r="BA405" i="7"/>
  <c r="AZ405" i="7"/>
  <c r="AE405" i="7"/>
  <c r="AD405" i="7"/>
  <c r="C404" i="7"/>
  <c r="L403" i="7"/>
  <c r="AN405" i="7" s="1"/>
  <c r="J403" i="7"/>
  <c r="K403" i="7"/>
  <c r="H403" i="7"/>
  <c r="E403" i="7"/>
  <c r="G403" i="7"/>
  <c r="D403" i="7"/>
  <c r="C403" i="7"/>
  <c r="B403" i="7"/>
  <c r="AW402" i="7"/>
  <c r="AT402" i="7"/>
  <c r="AR402" i="7"/>
  <c r="AO402" i="7"/>
  <c r="AN402" i="7"/>
  <c r="BI402" i="7"/>
  <c r="X402" i="7"/>
  <c r="U402" i="7"/>
  <c r="S402" i="7"/>
  <c r="P402" i="7"/>
  <c r="O402" i="7"/>
  <c r="BA402" i="7"/>
  <c r="AZ402" i="7"/>
  <c r="AE402" i="7"/>
  <c r="AD402" i="7"/>
  <c r="K402" i="7"/>
  <c r="I402" i="7"/>
  <c r="C401" i="7"/>
  <c r="L400" i="7"/>
  <c r="J400" i="7"/>
  <c r="AA402" i="7" s="1"/>
  <c r="K400" i="7"/>
  <c r="H400" i="7"/>
  <c r="E400" i="7"/>
  <c r="G400" i="7"/>
  <c r="D400" i="7"/>
  <c r="C400" i="7"/>
  <c r="B400" i="7"/>
  <c r="L398" i="7"/>
  <c r="J398" i="7"/>
  <c r="L397" i="7"/>
  <c r="AW399" i="7"/>
  <c r="AT399" i="7"/>
  <c r="AO399" i="7"/>
  <c r="AA399" i="7"/>
  <c r="X399" i="7"/>
  <c r="U399" i="7"/>
  <c r="P399" i="7"/>
  <c r="BA399" i="7"/>
  <c r="AZ399" i="7"/>
  <c r="AE399" i="7"/>
  <c r="AD399" i="7"/>
  <c r="J397" i="7" s="1"/>
  <c r="G398" i="7"/>
  <c r="E398" i="7"/>
  <c r="G397" i="7"/>
  <c r="E397" i="7"/>
  <c r="L395" i="7"/>
  <c r="G394" i="7"/>
  <c r="E394" i="7"/>
  <c r="L393" i="7"/>
  <c r="J393" i="7"/>
  <c r="K393" i="7"/>
  <c r="H393" i="7"/>
  <c r="L392" i="7"/>
  <c r="J392" i="7"/>
  <c r="S399" i="7" s="1"/>
  <c r="J396" i="7" s="1"/>
  <c r="K392" i="7"/>
  <c r="H392" i="7"/>
  <c r="H395" i="7" s="1"/>
  <c r="C391" i="7"/>
  <c r="E390" i="7"/>
  <c r="G390" i="7"/>
  <c r="D390" i="7"/>
  <c r="C390" i="7"/>
  <c r="B390" i="7"/>
  <c r="AT389" i="7"/>
  <c r="AR389" i="7"/>
  <c r="AO389" i="7"/>
  <c r="X389" i="7"/>
  <c r="U389" i="7"/>
  <c r="S389" i="7"/>
  <c r="P389" i="7"/>
  <c r="BA389" i="7"/>
  <c r="AZ389" i="7"/>
  <c r="AE389" i="7"/>
  <c r="AD389" i="7"/>
  <c r="C388" i="7"/>
  <c r="L387" i="7"/>
  <c r="AW389" i="7" s="1"/>
  <c r="J387" i="7"/>
  <c r="O389" i="7" s="1"/>
  <c r="K387" i="7"/>
  <c r="H387" i="7"/>
  <c r="E387" i="7"/>
  <c r="G387" i="7"/>
  <c r="D387" i="7"/>
  <c r="C387" i="7"/>
  <c r="B387" i="7"/>
  <c r="AT386" i="7"/>
  <c r="AR386" i="7"/>
  <c r="AO386" i="7"/>
  <c r="AN386" i="7"/>
  <c r="BI386" i="7"/>
  <c r="X386" i="7"/>
  <c r="U386" i="7"/>
  <c r="S386" i="7"/>
  <c r="P386" i="7"/>
  <c r="BA386" i="7"/>
  <c r="AZ386" i="7"/>
  <c r="AE386" i="7"/>
  <c r="AD386" i="7"/>
  <c r="K386" i="7"/>
  <c r="I386" i="7"/>
  <c r="C385" i="7"/>
  <c r="L384" i="7"/>
  <c r="AW386" i="7" s="1"/>
  <c r="J384" i="7"/>
  <c r="AA386" i="7" s="1"/>
  <c r="K384" i="7"/>
  <c r="H384" i="7"/>
  <c r="E384" i="7"/>
  <c r="G384" i="7"/>
  <c r="D384" i="7"/>
  <c r="C384" i="7"/>
  <c r="B384" i="7"/>
  <c r="AW383" i="7"/>
  <c r="L841" i="7" s="1"/>
  <c r="L839" i="7" s="1"/>
  <c r="AT383" i="7"/>
  <c r="L837" i="7" s="1"/>
  <c r="AR383" i="7"/>
  <c r="AO383" i="7"/>
  <c r="AN383" i="7"/>
  <c r="X383" i="7"/>
  <c r="U383" i="7"/>
  <c r="S383" i="7"/>
  <c r="P383" i="7"/>
  <c r="O383" i="7"/>
  <c r="BA383" i="7"/>
  <c r="L846" i="7" s="1"/>
  <c r="AZ383" i="7"/>
  <c r="L845" i="7" s="1"/>
  <c r="AE383" i="7"/>
  <c r="J846" i="7" s="1"/>
  <c r="AD383" i="7"/>
  <c r="K383" i="7"/>
  <c r="L382" i="7"/>
  <c r="J382" i="7"/>
  <c r="BH383" i="7" s="1"/>
  <c r="K382" i="7"/>
  <c r="H382" i="7"/>
  <c r="E382" i="7"/>
  <c r="G382" i="7"/>
  <c r="D382" i="7"/>
  <c r="C382" i="7"/>
  <c r="B382" i="7"/>
  <c r="J380" i="7"/>
  <c r="L379" i="7"/>
  <c r="AW381" i="7"/>
  <c r="AT381" i="7"/>
  <c r="AR381" i="7"/>
  <c r="L378" i="7" s="1"/>
  <c r="U381" i="7"/>
  <c r="S381" i="7"/>
  <c r="BA381" i="7"/>
  <c r="L380" i="7" s="1"/>
  <c r="AZ381" i="7"/>
  <c r="AE381" i="7"/>
  <c r="AD381" i="7"/>
  <c r="J379" i="7" s="1"/>
  <c r="K381" i="7"/>
  <c r="G380" i="7"/>
  <c r="E380" i="7"/>
  <c r="G379" i="7"/>
  <c r="E379" i="7"/>
  <c r="L377" i="7"/>
  <c r="H377" i="7"/>
  <c r="G376" i="7"/>
  <c r="E376" i="7"/>
  <c r="G375" i="7"/>
  <c r="E375" i="7"/>
  <c r="L374" i="7"/>
  <c r="J374" i="7"/>
  <c r="AA381" i="7" s="1"/>
  <c r="K374" i="7"/>
  <c r="H374" i="7"/>
  <c r="L373" i="7"/>
  <c r="J373" i="7"/>
  <c r="X381" i="7" s="1"/>
  <c r="K373" i="7"/>
  <c r="H373" i="7"/>
  <c r="L372" i="7"/>
  <c r="AO381" i="7" s="1"/>
  <c r="J372" i="7"/>
  <c r="P381" i="7" s="1"/>
  <c r="K372" i="7"/>
  <c r="H372" i="7"/>
  <c r="L371" i="7"/>
  <c r="J371" i="7"/>
  <c r="K371" i="7"/>
  <c r="H371" i="7"/>
  <c r="C370" i="7"/>
  <c r="E369" i="7"/>
  <c r="G369" i="7"/>
  <c r="D369" i="7"/>
  <c r="C369" i="7"/>
  <c r="B369" i="7"/>
  <c r="AT368" i="7"/>
  <c r="AR368" i="7"/>
  <c r="AO368" i="7"/>
  <c r="BI368" i="7"/>
  <c r="AA368" i="7"/>
  <c r="X368" i="7"/>
  <c r="U368" i="7"/>
  <c r="S368" i="7"/>
  <c r="P368" i="7"/>
  <c r="O368" i="7"/>
  <c r="BA368" i="7"/>
  <c r="AZ368" i="7"/>
  <c r="AE368" i="7"/>
  <c r="AD368" i="7"/>
  <c r="I368" i="7"/>
  <c r="C367" i="7"/>
  <c r="L366" i="7"/>
  <c r="AW368" i="7" s="1"/>
  <c r="J366" i="7"/>
  <c r="K366" i="7"/>
  <c r="H366" i="7"/>
  <c r="E366" i="7"/>
  <c r="G366" i="7"/>
  <c r="D366" i="7"/>
  <c r="C366" i="7"/>
  <c r="B366" i="7"/>
  <c r="J363" i="7"/>
  <c r="J362" i="7"/>
  <c r="AT365" i="7"/>
  <c r="AR365" i="7"/>
  <c r="L362" i="7" s="1"/>
  <c r="AO365" i="7"/>
  <c r="AA365" i="7"/>
  <c r="X365" i="7"/>
  <c r="U365" i="7"/>
  <c r="S365" i="7"/>
  <c r="P365" i="7"/>
  <c r="BA365" i="7"/>
  <c r="L364" i="7" s="1"/>
  <c r="AZ365" i="7"/>
  <c r="L363" i="7" s="1"/>
  <c r="AE365" i="7"/>
  <c r="J364" i="7" s="1"/>
  <c r="O365" i="7" s="1"/>
  <c r="AD365" i="7"/>
  <c r="G364" i="7"/>
  <c r="E364" i="7"/>
  <c r="G363" i="7"/>
  <c r="E363" i="7"/>
  <c r="J361" i="7"/>
  <c r="H361" i="7"/>
  <c r="G360" i="7"/>
  <c r="E360" i="7"/>
  <c r="L359" i="7"/>
  <c r="AW365" i="7" s="1"/>
  <c r="J359" i="7"/>
  <c r="K359" i="7"/>
  <c r="H359" i="7"/>
  <c r="L358" i="7"/>
  <c r="J358" i="7"/>
  <c r="I365" i="7" s="1"/>
  <c r="K358" i="7"/>
  <c r="H358" i="7"/>
  <c r="C357" i="7"/>
  <c r="E356" i="7"/>
  <c r="G356" i="7"/>
  <c r="D356" i="7"/>
  <c r="C356" i="7"/>
  <c r="B356" i="7"/>
  <c r="AT355" i="7"/>
  <c r="AR355" i="7"/>
  <c r="AO355" i="7"/>
  <c r="X355" i="7"/>
  <c r="U355" i="7"/>
  <c r="S355" i="7"/>
  <c r="P355" i="7"/>
  <c r="BA355" i="7"/>
  <c r="AZ355" i="7"/>
  <c r="AE355" i="7"/>
  <c r="AD355" i="7"/>
  <c r="C354" i="7"/>
  <c r="L353" i="7"/>
  <c r="AW355" i="7" s="1"/>
  <c r="J353" i="7"/>
  <c r="K353" i="7"/>
  <c r="H353" i="7"/>
  <c r="E353" i="7"/>
  <c r="G353" i="7"/>
  <c r="D353" i="7"/>
  <c r="C353" i="7"/>
  <c r="B353" i="7"/>
  <c r="L350" i="7"/>
  <c r="J349" i="7"/>
  <c r="AT352" i="7"/>
  <c r="AR352" i="7"/>
  <c r="L349" i="7" s="1"/>
  <c r="AO352" i="7"/>
  <c r="X352" i="7"/>
  <c r="S352" i="7"/>
  <c r="P352" i="7"/>
  <c r="BA352" i="7"/>
  <c r="L351" i="7" s="1"/>
  <c r="AZ352" i="7"/>
  <c r="AE352" i="7"/>
  <c r="J351" i="7" s="1"/>
  <c r="AD352" i="7"/>
  <c r="J350" i="7" s="1"/>
  <c r="G351" i="7"/>
  <c r="E351" i="7"/>
  <c r="G350" i="7"/>
  <c r="E350" i="7"/>
  <c r="G347" i="7"/>
  <c r="E347" i="7"/>
  <c r="L346" i="7"/>
  <c r="L348" i="7" s="1"/>
  <c r="J346" i="7"/>
  <c r="K346" i="7"/>
  <c r="H346" i="7"/>
  <c r="L345" i="7"/>
  <c r="J345" i="7"/>
  <c r="U352" i="7" s="1"/>
  <c r="K345" i="7"/>
  <c r="H345" i="7"/>
  <c r="H348" i="7" s="1"/>
  <c r="E344" i="7"/>
  <c r="G344" i="7"/>
  <c r="D344" i="7"/>
  <c r="C344" i="7"/>
  <c r="B344" i="7"/>
  <c r="AW343" i="7"/>
  <c r="AX343" i="7"/>
  <c r="AT343" i="7"/>
  <c r="AR343" i="7"/>
  <c r="AO343" i="7"/>
  <c r="X343" i="7"/>
  <c r="U343" i="7"/>
  <c r="S343" i="7"/>
  <c r="P343" i="7"/>
  <c r="BA343" i="7"/>
  <c r="AZ343" i="7"/>
  <c r="AE343" i="7"/>
  <c r="AD343" i="7"/>
  <c r="K343" i="7"/>
  <c r="L342" i="7"/>
  <c r="K342" i="7"/>
  <c r="H342" i="7"/>
  <c r="E342" i="7"/>
  <c r="G342" i="7"/>
  <c r="D342" i="7"/>
  <c r="B342" i="7"/>
  <c r="AT341" i="7"/>
  <c r="AR341" i="7"/>
  <c r="AO341" i="7"/>
  <c r="X341" i="7"/>
  <c r="U341" i="7"/>
  <c r="S341" i="7"/>
  <c r="P341" i="7"/>
  <c r="BA341" i="7"/>
  <c r="AZ341" i="7"/>
  <c r="AE341" i="7"/>
  <c r="AD341" i="7"/>
  <c r="L340" i="7"/>
  <c r="AN341" i="7" s="1"/>
  <c r="K340" i="7"/>
  <c r="J340" i="7" s="1"/>
  <c r="H340" i="7"/>
  <c r="E340" i="7"/>
  <c r="G340" i="7"/>
  <c r="D340" i="7"/>
  <c r="B340" i="7"/>
  <c r="L338" i="7"/>
  <c r="L337" i="7"/>
  <c r="J336" i="7"/>
  <c r="AW339" i="7"/>
  <c r="AR339" i="7"/>
  <c r="L336" i="7" s="1"/>
  <c r="AO339" i="7"/>
  <c r="U339" i="7"/>
  <c r="S339" i="7"/>
  <c r="BA339" i="7"/>
  <c r="AZ339" i="7"/>
  <c r="AE339" i="7"/>
  <c r="J338" i="7" s="1"/>
  <c r="AD339" i="7"/>
  <c r="J337" i="7" s="1"/>
  <c r="G338" i="7"/>
  <c r="E338" i="7"/>
  <c r="G337" i="7"/>
  <c r="E337" i="7"/>
  <c r="G334" i="7"/>
  <c r="E334" i="7"/>
  <c r="G333" i="7"/>
  <c r="E333" i="7"/>
  <c r="L332" i="7"/>
  <c r="J332" i="7"/>
  <c r="AA339" i="7" s="1"/>
  <c r="K332" i="7"/>
  <c r="H332" i="7"/>
  <c r="L331" i="7"/>
  <c r="AT339" i="7" s="1"/>
  <c r="J331" i="7"/>
  <c r="X339" i="7" s="1"/>
  <c r="K331" i="7"/>
  <c r="H331" i="7"/>
  <c r="L330" i="7"/>
  <c r="J330" i="7"/>
  <c r="K330" i="7"/>
  <c r="H330" i="7"/>
  <c r="H335" i="7" s="1"/>
  <c r="L329" i="7"/>
  <c r="K339" i="7" s="1"/>
  <c r="J329" i="7"/>
  <c r="K329" i="7"/>
  <c r="H329" i="7"/>
  <c r="E328" i="7"/>
  <c r="G328" i="7"/>
  <c r="D328" i="7"/>
  <c r="C328" i="7"/>
  <c r="B328" i="7"/>
  <c r="L326" i="7"/>
  <c r="K327" i="7" s="1"/>
  <c r="J326" i="7"/>
  <c r="L325" i="7"/>
  <c r="J325" i="7"/>
  <c r="AW327" i="7"/>
  <c r="AR327" i="7"/>
  <c r="L324" i="7" s="1"/>
  <c r="U327" i="7"/>
  <c r="S327" i="7"/>
  <c r="BA327" i="7"/>
  <c r="AZ327" i="7"/>
  <c r="AE327" i="7"/>
  <c r="AD327" i="7"/>
  <c r="G326" i="7"/>
  <c r="E326" i="7"/>
  <c r="G325" i="7"/>
  <c r="E325" i="7"/>
  <c r="L323" i="7"/>
  <c r="H323" i="7"/>
  <c r="G322" i="7"/>
  <c r="E322" i="7"/>
  <c r="G321" i="7"/>
  <c r="E321" i="7"/>
  <c r="L320" i="7"/>
  <c r="J320" i="7"/>
  <c r="AA327" i="7" s="1"/>
  <c r="K320" i="7"/>
  <c r="H320" i="7"/>
  <c r="L319" i="7"/>
  <c r="AT327" i="7" s="1"/>
  <c r="J319" i="7"/>
  <c r="X327" i="7" s="1"/>
  <c r="K319" i="7"/>
  <c r="H319" i="7"/>
  <c r="L318" i="7"/>
  <c r="AO327" i="7" s="1"/>
  <c r="J318" i="7"/>
  <c r="P327" i="7" s="1"/>
  <c r="K318" i="7"/>
  <c r="H318" i="7"/>
  <c r="L317" i="7"/>
  <c r="J317" i="7"/>
  <c r="K317" i="7"/>
  <c r="H317" i="7"/>
  <c r="E316" i="7"/>
  <c r="G316" i="7"/>
  <c r="D316" i="7"/>
  <c r="C316" i="7"/>
  <c r="B316" i="7"/>
  <c r="J312" i="7"/>
  <c r="AW315" i="7"/>
  <c r="AT315" i="7"/>
  <c r="AO315" i="7"/>
  <c r="X315" i="7"/>
  <c r="P315" i="7"/>
  <c r="BA315" i="7"/>
  <c r="L314" i="7" s="1"/>
  <c r="AZ315" i="7"/>
  <c r="L313" i="7" s="1"/>
  <c r="AE315" i="7"/>
  <c r="J314" i="7" s="1"/>
  <c r="AD315" i="7"/>
  <c r="J313" i="7" s="1"/>
  <c r="G314" i="7"/>
  <c r="E314" i="7"/>
  <c r="G313" i="7"/>
  <c r="E313" i="7"/>
  <c r="G310" i="7"/>
  <c r="E310" i="7"/>
  <c r="L309" i="7"/>
  <c r="J309" i="7"/>
  <c r="AA315" i="7" s="1"/>
  <c r="K309" i="7"/>
  <c r="H309" i="7"/>
  <c r="H311" i="7" s="1"/>
  <c r="L308" i="7"/>
  <c r="L311" i="7" s="1"/>
  <c r="J308" i="7"/>
  <c r="S315" i="7" s="1"/>
  <c r="K308" i="7"/>
  <c r="H308" i="7"/>
  <c r="E307" i="7"/>
  <c r="G307" i="7"/>
  <c r="D307" i="7"/>
  <c r="C307" i="7"/>
  <c r="B307" i="7"/>
  <c r="L305" i="7"/>
  <c r="J305" i="7"/>
  <c r="L304" i="7"/>
  <c r="J304" i="7"/>
  <c r="AW306" i="7"/>
  <c r="AT306" i="7"/>
  <c r="AO306" i="7"/>
  <c r="AA306" i="7"/>
  <c r="X306" i="7"/>
  <c r="U306" i="7"/>
  <c r="S306" i="7"/>
  <c r="J303" i="7" s="1"/>
  <c r="P306" i="7"/>
  <c r="BA306" i="7"/>
  <c r="AZ306" i="7"/>
  <c r="AE306" i="7"/>
  <c r="AD306" i="7"/>
  <c r="G305" i="7"/>
  <c r="E305" i="7"/>
  <c r="G304" i="7"/>
  <c r="E304" i="7"/>
  <c r="L302" i="7"/>
  <c r="G301" i="7"/>
  <c r="E301" i="7"/>
  <c r="L300" i="7"/>
  <c r="J300" i="7"/>
  <c r="K300" i="7"/>
  <c r="H300" i="7"/>
  <c r="L299" i="7"/>
  <c r="J299" i="7"/>
  <c r="K299" i="7"/>
  <c r="H299" i="7"/>
  <c r="H302" i="7" s="1"/>
  <c r="L298" i="7"/>
  <c r="AR306" i="7" s="1"/>
  <c r="L303" i="7" s="1"/>
  <c r="J298" i="7"/>
  <c r="I306" i="7" s="1"/>
  <c r="K298" i="7"/>
  <c r="H298" i="7"/>
  <c r="E297" i="7"/>
  <c r="G297" i="7"/>
  <c r="D297" i="7"/>
  <c r="C297" i="7"/>
  <c r="B297" i="7"/>
  <c r="L295" i="7"/>
  <c r="J295" i="7"/>
  <c r="L294" i="7"/>
  <c r="J294" i="7"/>
  <c r="AT296" i="7"/>
  <c r="X296" i="7"/>
  <c r="U296" i="7"/>
  <c r="S296" i="7"/>
  <c r="J293" i="7" s="1"/>
  <c r="BA296" i="7"/>
  <c r="AZ296" i="7"/>
  <c r="AE296" i="7"/>
  <c r="AD296" i="7"/>
  <c r="G295" i="7"/>
  <c r="E295" i="7"/>
  <c r="G294" i="7"/>
  <c r="E294" i="7"/>
  <c r="G291" i="7"/>
  <c r="E291" i="7"/>
  <c r="L290" i="7"/>
  <c r="AW296" i="7" s="1"/>
  <c r="J290" i="7"/>
  <c r="AA296" i="7" s="1"/>
  <c r="K290" i="7"/>
  <c r="H290" i="7"/>
  <c r="L289" i="7"/>
  <c r="AO296" i="7" s="1"/>
  <c r="J289" i="7"/>
  <c r="P296" i="7" s="1"/>
  <c r="K289" i="7"/>
  <c r="H289" i="7"/>
  <c r="L288" i="7"/>
  <c r="L292" i="7" s="1"/>
  <c r="J288" i="7"/>
  <c r="K288" i="7"/>
  <c r="H288" i="7"/>
  <c r="H292" i="7" s="1"/>
  <c r="E287" i="7"/>
  <c r="G287" i="7"/>
  <c r="D287" i="7"/>
  <c r="C287" i="7"/>
  <c r="B287" i="7"/>
  <c r="L285" i="7"/>
  <c r="J285" i="7"/>
  <c r="BI286" i="7" s="1"/>
  <c r="J284" i="7"/>
  <c r="AT286" i="7"/>
  <c r="AR286" i="7"/>
  <c r="L283" i="7" s="1"/>
  <c r="AA286" i="7"/>
  <c r="X286" i="7"/>
  <c r="U286" i="7"/>
  <c r="S286" i="7"/>
  <c r="J283" i="7" s="1"/>
  <c r="BA286" i="7"/>
  <c r="AZ286" i="7"/>
  <c r="L284" i="7" s="1"/>
  <c r="AE286" i="7"/>
  <c r="AD286" i="7"/>
  <c r="G285" i="7"/>
  <c r="E285" i="7"/>
  <c r="G284" i="7"/>
  <c r="E284" i="7"/>
  <c r="G281" i="7"/>
  <c r="E281" i="7"/>
  <c r="L280" i="7"/>
  <c r="AW286" i="7" s="1"/>
  <c r="J280" i="7"/>
  <c r="K280" i="7"/>
  <c r="H280" i="7"/>
  <c r="L279" i="7"/>
  <c r="L282" i="7" s="1"/>
  <c r="J279" i="7"/>
  <c r="P286" i="7" s="1"/>
  <c r="K279" i="7"/>
  <c r="H279" i="7"/>
  <c r="L278" i="7"/>
  <c r="J278" i="7"/>
  <c r="O286" i="7" s="1"/>
  <c r="K278" i="7"/>
  <c r="H278" i="7"/>
  <c r="H282" i="7" s="1"/>
  <c r="E277" i="7"/>
  <c r="G277" i="7"/>
  <c r="D277" i="7"/>
  <c r="C277" i="7"/>
  <c r="B277" i="7"/>
  <c r="J275" i="7"/>
  <c r="AT276" i="7"/>
  <c r="AO276" i="7"/>
  <c r="X276" i="7"/>
  <c r="P276" i="7"/>
  <c r="BA276" i="7"/>
  <c r="L275" i="7" s="1"/>
  <c r="AZ276" i="7"/>
  <c r="L274" i="7" s="1"/>
  <c r="AE276" i="7"/>
  <c r="AD276" i="7"/>
  <c r="J274" i="7" s="1"/>
  <c r="G275" i="7"/>
  <c r="E275" i="7"/>
  <c r="G274" i="7"/>
  <c r="E274" i="7"/>
  <c r="H272" i="7"/>
  <c r="G271" i="7"/>
  <c r="E271" i="7"/>
  <c r="L270" i="7"/>
  <c r="AW276" i="7" s="1"/>
  <c r="J270" i="7"/>
  <c r="AA276" i="7" s="1"/>
  <c r="K270" i="7"/>
  <c r="H270" i="7"/>
  <c r="L269" i="7"/>
  <c r="L272" i="7" s="1"/>
  <c r="J269" i="7"/>
  <c r="U276" i="7" s="1"/>
  <c r="K269" i="7"/>
  <c r="H269" i="7"/>
  <c r="E268" i="7"/>
  <c r="G268" i="7"/>
  <c r="D268" i="7"/>
  <c r="C268" i="7"/>
  <c r="B268" i="7"/>
  <c r="L266" i="7"/>
  <c r="J266" i="7"/>
  <c r="BI267" i="7" s="1"/>
  <c r="J265" i="7"/>
  <c r="AT267" i="7"/>
  <c r="AO267" i="7"/>
  <c r="AA267" i="7"/>
  <c r="X267" i="7"/>
  <c r="S267" i="7"/>
  <c r="J264" i="7" s="1"/>
  <c r="P267" i="7"/>
  <c r="BA267" i="7"/>
  <c r="AZ267" i="7"/>
  <c r="L265" i="7" s="1"/>
  <c r="AE267" i="7"/>
  <c r="AD267" i="7"/>
  <c r="G266" i="7"/>
  <c r="E266" i="7"/>
  <c r="G265" i="7"/>
  <c r="E265" i="7"/>
  <c r="G262" i="7"/>
  <c r="E262" i="7"/>
  <c r="L261" i="7"/>
  <c r="AW267" i="7" s="1"/>
  <c r="J261" i="7"/>
  <c r="K261" i="7"/>
  <c r="H261" i="7"/>
  <c r="H263" i="7" s="1"/>
  <c r="L260" i="7"/>
  <c r="L263" i="7" s="1"/>
  <c r="J260" i="7"/>
  <c r="U267" i="7" s="1"/>
  <c r="K260" i="7"/>
  <c r="H260" i="7"/>
  <c r="E259" i="7"/>
  <c r="G259" i="7"/>
  <c r="D259" i="7"/>
  <c r="C259" i="7"/>
  <c r="B259" i="7"/>
  <c r="L257" i="7"/>
  <c r="J257" i="7"/>
  <c r="L256" i="7"/>
  <c r="AN258" i="7" s="1"/>
  <c r="J256" i="7"/>
  <c r="O258" i="7" s="1"/>
  <c r="AO258" i="7"/>
  <c r="X258" i="7"/>
  <c r="U258" i="7"/>
  <c r="S258" i="7"/>
  <c r="J255" i="7" s="1"/>
  <c r="P258" i="7"/>
  <c r="BA258" i="7"/>
  <c r="AZ258" i="7"/>
  <c r="AE258" i="7"/>
  <c r="AD258" i="7"/>
  <c r="G257" i="7"/>
  <c r="E257" i="7"/>
  <c r="G256" i="7"/>
  <c r="E256" i="7"/>
  <c r="L254" i="7"/>
  <c r="J254" i="7"/>
  <c r="G253" i="7"/>
  <c r="E253" i="7"/>
  <c r="G252" i="7"/>
  <c r="E252" i="7"/>
  <c r="L251" i="7"/>
  <c r="AW258" i="7" s="1"/>
  <c r="J251" i="7"/>
  <c r="AA258" i="7" s="1"/>
  <c r="K251" i="7"/>
  <c r="H251" i="7"/>
  <c r="L250" i="7"/>
  <c r="AT258" i="7" s="1"/>
  <c r="J250" i="7"/>
  <c r="K250" i="7"/>
  <c r="H250" i="7"/>
  <c r="L249" i="7"/>
  <c r="J249" i="7"/>
  <c r="K249" i="7"/>
  <c r="H249" i="7"/>
  <c r="L248" i="7"/>
  <c r="AR258" i="7" s="1"/>
  <c r="L255" i="7" s="1"/>
  <c r="J248" i="7"/>
  <c r="BI258" i="7" s="1"/>
  <c r="K248" i="7"/>
  <c r="H248" i="7"/>
  <c r="H254" i="7" s="1"/>
  <c r="E247" i="7"/>
  <c r="G247" i="7"/>
  <c r="D247" i="7"/>
  <c r="C247" i="7"/>
  <c r="B247" i="7"/>
  <c r="J245" i="7"/>
  <c r="AW246" i="7"/>
  <c r="AT246" i="7"/>
  <c r="AA246" i="7"/>
  <c r="X246" i="7"/>
  <c r="BA246" i="7"/>
  <c r="L245" i="7" s="1"/>
  <c r="AZ246" i="7"/>
  <c r="L244" i="7" s="1"/>
  <c r="AE246" i="7"/>
  <c r="AD246" i="7"/>
  <c r="J244" i="7" s="1"/>
  <c r="G245" i="7"/>
  <c r="E245" i="7"/>
  <c r="G244" i="7"/>
  <c r="E244" i="7"/>
  <c r="H242" i="7"/>
  <c r="G241" i="7"/>
  <c r="E241" i="7"/>
  <c r="L240" i="7"/>
  <c r="J240" i="7"/>
  <c r="K240" i="7"/>
  <c r="H240" i="7"/>
  <c r="L239" i="7"/>
  <c r="AO246" i="7" s="1"/>
  <c r="J239" i="7"/>
  <c r="P246" i="7" s="1"/>
  <c r="K239" i="7"/>
  <c r="H239" i="7"/>
  <c r="L238" i="7"/>
  <c r="AR246" i="7" s="1"/>
  <c r="L243" i="7" s="1"/>
  <c r="J238" i="7"/>
  <c r="BI246" i="7" s="1"/>
  <c r="K238" i="7"/>
  <c r="H238" i="7"/>
  <c r="E237" i="7"/>
  <c r="G237" i="7"/>
  <c r="D237" i="7"/>
  <c r="C237" i="7"/>
  <c r="B237" i="7"/>
  <c r="J235" i="7"/>
  <c r="J234" i="7"/>
  <c r="BI236" i="7"/>
  <c r="S236" i="7"/>
  <c r="P236" i="7"/>
  <c r="O236" i="7"/>
  <c r="BA236" i="7"/>
  <c r="L235" i="7" s="1"/>
  <c r="AZ236" i="7"/>
  <c r="L234" i="7" s="1"/>
  <c r="AE236" i="7"/>
  <c r="AD236" i="7"/>
  <c r="I236" i="7"/>
  <c r="G235" i="7"/>
  <c r="E235" i="7"/>
  <c r="G234" i="7"/>
  <c r="E234" i="7"/>
  <c r="L232" i="7"/>
  <c r="J232" i="7"/>
  <c r="H232" i="7"/>
  <c r="G231" i="7"/>
  <c r="E231" i="7"/>
  <c r="G230" i="7"/>
  <c r="E230" i="7"/>
  <c r="L229" i="7"/>
  <c r="AW236" i="7" s="1"/>
  <c r="J229" i="7"/>
  <c r="AA236" i="7" s="1"/>
  <c r="K229" i="7"/>
  <c r="H229" i="7"/>
  <c r="L228" i="7"/>
  <c r="AT236" i="7" s="1"/>
  <c r="J228" i="7"/>
  <c r="X236" i="7" s="1"/>
  <c r="J233" i="7" s="1"/>
  <c r="K228" i="7"/>
  <c r="H228" i="7"/>
  <c r="L227" i="7"/>
  <c r="AO236" i="7" s="1"/>
  <c r="J227" i="7"/>
  <c r="K227" i="7"/>
  <c r="H227" i="7"/>
  <c r="L226" i="7"/>
  <c r="AR236" i="7" s="1"/>
  <c r="L233" i="7" s="1"/>
  <c r="J226" i="7"/>
  <c r="U236" i="7" s="1"/>
  <c r="K226" i="7"/>
  <c r="H226" i="7"/>
  <c r="E225" i="7"/>
  <c r="G225" i="7"/>
  <c r="D225" i="7"/>
  <c r="C225" i="7"/>
  <c r="B225" i="7"/>
  <c r="AT224" i="7"/>
  <c r="AR224" i="7"/>
  <c r="L221" i="7" s="1"/>
  <c r="AO224" i="7"/>
  <c r="X224" i="7"/>
  <c r="S224" i="7"/>
  <c r="J221" i="7" s="1"/>
  <c r="P224" i="7"/>
  <c r="BA224" i="7"/>
  <c r="L223" i="7" s="1"/>
  <c r="AZ224" i="7"/>
  <c r="L222" i="7" s="1"/>
  <c r="AE224" i="7"/>
  <c r="J223" i="7" s="1"/>
  <c r="AD224" i="7"/>
  <c r="J222" i="7" s="1"/>
  <c r="G223" i="7"/>
  <c r="E223" i="7"/>
  <c r="G222" i="7"/>
  <c r="E222" i="7"/>
  <c r="G219" i="7"/>
  <c r="E219" i="7"/>
  <c r="L218" i="7"/>
  <c r="J218" i="7"/>
  <c r="AA224" i="7" s="1"/>
  <c r="K218" i="7"/>
  <c r="H218" i="7"/>
  <c r="L217" i="7"/>
  <c r="J217" i="7"/>
  <c r="U224" i="7" s="1"/>
  <c r="K217" i="7"/>
  <c r="H217" i="7"/>
  <c r="H220" i="7" s="1"/>
  <c r="E216" i="7"/>
  <c r="G216" i="7"/>
  <c r="D216" i="7"/>
  <c r="C216" i="7"/>
  <c r="B216" i="7"/>
  <c r="J214" i="7"/>
  <c r="AT215" i="7"/>
  <c r="AO215" i="7"/>
  <c r="X215" i="7"/>
  <c r="BA215" i="7"/>
  <c r="L214" i="7" s="1"/>
  <c r="AZ215" i="7"/>
  <c r="L213" i="7" s="1"/>
  <c r="AE215" i="7"/>
  <c r="AD215" i="7"/>
  <c r="J213" i="7" s="1"/>
  <c r="G214" i="7"/>
  <c r="E214" i="7"/>
  <c r="G213" i="7"/>
  <c r="E213" i="7"/>
  <c r="J211" i="7"/>
  <c r="G210" i="7"/>
  <c r="E210" i="7"/>
  <c r="G209" i="7"/>
  <c r="E209" i="7"/>
  <c r="L208" i="7"/>
  <c r="AW215" i="7" s="1"/>
  <c r="J208" i="7"/>
  <c r="AA215" i="7" s="1"/>
  <c r="K208" i="7"/>
  <c r="H208" i="7"/>
  <c r="L207" i="7"/>
  <c r="J207" i="7"/>
  <c r="K207" i="7"/>
  <c r="H207" i="7"/>
  <c r="L206" i="7"/>
  <c r="J206" i="7"/>
  <c r="P215" i="7" s="1"/>
  <c r="K206" i="7"/>
  <c r="H206" i="7"/>
  <c r="H211" i="7" s="1"/>
  <c r="L205" i="7"/>
  <c r="J205" i="7"/>
  <c r="U215" i="7" s="1"/>
  <c r="K205" i="7"/>
  <c r="H205" i="7"/>
  <c r="C204" i="7"/>
  <c r="E203" i="7"/>
  <c r="G203" i="7"/>
  <c r="D203" i="7"/>
  <c r="C203" i="7"/>
  <c r="B203" i="7"/>
  <c r="L201" i="7"/>
  <c r="J201" i="7"/>
  <c r="L200" i="7"/>
  <c r="AR202" i="7"/>
  <c r="L199" i="7" s="1"/>
  <c r="AO202" i="7"/>
  <c r="X202" i="7"/>
  <c r="U202" i="7"/>
  <c r="BA202" i="7"/>
  <c r="AZ202" i="7"/>
  <c r="AE202" i="7"/>
  <c r="AD202" i="7"/>
  <c r="J200" i="7" s="1"/>
  <c r="G201" i="7"/>
  <c r="E201" i="7"/>
  <c r="G200" i="7"/>
  <c r="E200" i="7"/>
  <c r="L198" i="7"/>
  <c r="G197" i="7"/>
  <c r="E197" i="7"/>
  <c r="G196" i="7"/>
  <c r="E196" i="7"/>
  <c r="L195" i="7"/>
  <c r="AW202" i="7" s="1"/>
  <c r="J195" i="7"/>
  <c r="AA202" i="7" s="1"/>
  <c r="K195" i="7"/>
  <c r="H195" i="7"/>
  <c r="L194" i="7"/>
  <c r="AT202" i="7" s="1"/>
  <c r="J194" i="7"/>
  <c r="K194" i="7"/>
  <c r="H194" i="7"/>
  <c r="L193" i="7"/>
  <c r="J193" i="7"/>
  <c r="P202" i="7" s="1"/>
  <c r="K193" i="7"/>
  <c r="H193" i="7"/>
  <c r="L192" i="7"/>
  <c r="AN202" i="7" s="1"/>
  <c r="J192" i="7"/>
  <c r="S202" i="7" s="1"/>
  <c r="J199" i="7" s="1"/>
  <c r="K192" i="7"/>
  <c r="H192" i="7"/>
  <c r="H198" i="7" s="1"/>
  <c r="E191" i="7"/>
  <c r="G191" i="7"/>
  <c r="D191" i="7"/>
  <c r="C191" i="7"/>
  <c r="B191" i="7"/>
  <c r="J188" i="7"/>
  <c r="L187" i="7"/>
  <c r="AW190" i="7"/>
  <c r="AT190" i="7"/>
  <c r="AR190" i="7"/>
  <c r="P190" i="7"/>
  <c r="BA190" i="7"/>
  <c r="L189" i="7" s="1"/>
  <c r="AZ190" i="7"/>
  <c r="L188" i="7" s="1"/>
  <c r="AE190" i="7"/>
  <c r="J189" i="7" s="1"/>
  <c r="O190" i="7" s="1"/>
  <c r="AD190" i="7"/>
  <c r="G189" i="7"/>
  <c r="E189" i="7"/>
  <c r="G188" i="7"/>
  <c r="E188" i="7"/>
  <c r="L186" i="7"/>
  <c r="J186" i="7"/>
  <c r="H186" i="7"/>
  <c r="G185" i="7"/>
  <c r="E185" i="7"/>
  <c r="G184" i="7"/>
  <c r="E184" i="7"/>
  <c r="L183" i="7"/>
  <c r="J183" i="7"/>
  <c r="AA190" i="7" s="1"/>
  <c r="K183" i="7"/>
  <c r="H183" i="7"/>
  <c r="L182" i="7"/>
  <c r="J182" i="7"/>
  <c r="X190" i="7" s="1"/>
  <c r="K182" i="7"/>
  <c r="H182" i="7"/>
  <c r="L181" i="7"/>
  <c r="AO190" i="7" s="1"/>
  <c r="J181" i="7"/>
  <c r="K181" i="7"/>
  <c r="H181" i="7"/>
  <c r="L180" i="7"/>
  <c r="J180" i="7"/>
  <c r="BI190" i="7" s="1"/>
  <c r="K180" i="7"/>
  <c r="H180" i="7"/>
  <c r="E179" i="7"/>
  <c r="G179" i="7"/>
  <c r="D179" i="7"/>
  <c r="C179" i="7"/>
  <c r="B179" i="7"/>
  <c r="L177" i="7"/>
  <c r="AT178" i="7"/>
  <c r="AR178" i="7"/>
  <c r="L175" i="7" s="1"/>
  <c r="AO178" i="7"/>
  <c r="X178" i="7"/>
  <c r="P178" i="7"/>
  <c r="BA178" i="7"/>
  <c r="AZ178" i="7"/>
  <c r="L176" i="7" s="1"/>
  <c r="AE178" i="7"/>
  <c r="J177" i="7" s="1"/>
  <c r="AD178" i="7"/>
  <c r="J176" i="7" s="1"/>
  <c r="G177" i="7"/>
  <c r="E177" i="7"/>
  <c r="G176" i="7"/>
  <c r="E176" i="7"/>
  <c r="G173" i="7"/>
  <c r="E173" i="7"/>
  <c r="L172" i="7"/>
  <c r="L174" i="7" s="1"/>
  <c r="J172" i="7"/>
  <c r="K172" i="7"/>
  <c r="H172" i="7"/>
  <c r="L171" i="7"/>
  <c r="J171" i="7"/>
  <c r="K171" i="7"/>
  <c r="H171" i="7"/>
  <c r="L170" i="7"/>
  <c r="J170" i="7"/>
  <c r="U178" i="7" s="1"/>
  <c r="K170" i="7"/>
  <c r="H170" i="7"/>
  <c r="H174" i="7" s="1"/>
  <c r="E169" i="7"/>
  <c r="G169" i="7"/>
  <c r="D169" i="7"/>
  <c r="C169" i="7"/>
  <c r="B169" i="7"/>
  <c r="AW168" i="7"/>
  <c r="AT168" i="7"/>
  <c r="AR168" i="7"/>
  <c r="L165" i="7" s="1"/>
  <c r="AO168" i="7"/>
  <c r="X168" i="7"/>
  <c r="BA168" i="7"/>
  <c r="L167" i="7" s="1"/>
  <c r="AZ168" i="7"/>
  <c r="L166" i="7" s="1"/>
  <c r="AE168" i="7"/>
  <c r="J167" i="7" s="1"/>
  <c r="AD168" i="7"/>
  <c r="J166" i="7" s="1"/>
  <c r="G167" i="7"/>
  <c r="E167" i="7"/>
  <c r="G166" i="7"/>
  <c r="E166" i="7"/>
  <c r="G163" i="7"/>
  <c r="E163" i="7"/>
  <c r="L162" i="7"/>
  <c r="J162" i="7"/>
  <c r="AA168" i="7" s="1"/>
  <c r="K162" i="7"/>
  <c r="H162" i="7"/>
  <c r="L161" i="7"/>
  <c r="J161" i="7"/>
  <c r="P168" i="7" s="1"/>
  <c r="K161" i="7"/>
  <c r="H161" i="7"/>
  <c r="L160" i="7"/>
  <c r="L164" i="7" s="1"/>
  <c r="J160" i="7"/>
  <c r="K160" i="7"/>
  <c r="H160" i="7"/>
  <c r="H164" i="7" s="1"/>
  <c r="E159" i="7"/>
  <c r="G159" i="7"/>
  <c r="D159" i="7"/>
  <c r="C159" i="7"/>
  <c r="B159" i="7"/>
  <c r="J156" i="7"/>
  <c r="AW158" i="7"/>
  <c r="AT158" i="7"/>
  <c r="AA158" i="7"/>
  <c r="X158" i="7"/>
  <c r="P158" i="7"/>
  <c r="BA158" i="7"/>
  <c r="L157" i="7" s="1"/>
  <c r="AZ158" i="7"/>
  <c r="L156" i="7" s="1"/>
  <c r="AE158" i="7"/>
  <c r="J157" i="7" s="1"/>
  <c r="AD158" i="7"/>
  <c r="G157" i="7"/>
  <c r="E157" i="7"/>
  <c r="G156" i="7"/>
  <c r="E156" i="7"/>
  <c r="H154" i="7"/>
  <c r="G153" i="7"/>
  <c r="E153" i="7"/>
  <c r="L152" i="7"/>
  <c r="J152" i="7"/>
  <c r="K152" i="7"/>
  <c r="H152" i="7"/>
  <c r="L151" i="7"/>
  <c r="AO158" i="7" s="1"/>
  <c r="J151" i="7"/>
  <c r="K151" i="7"/>
  <c r="H151" i="7"/>
  <c r="L150" i="7"/>
  <c r="AR158" i="7" s="1"/>
  <c r="L155" i="7" s="1"/>
  <c r="J150" i="7"/>
  <c r="J154" i="7" s="1"/>
  <c r="K150" i="7"/>
  <c r="H150" i="7"/>
  <c r="E149" i="7"/>
  <c r="G149" i="7"/>
  <c r="D149" i="7"/>
  <c r="C149" i="7"/>
  <c r="B149" i="7"/>
  <c r="J147" i="7"/>
  <c r="L146" i="7"/>
  <c r="K148" i="7" s="1"/>
  <c r="J146" i="7"/>
  <c r="AW148" i="7"/>
  <c r="AT148" i="7"/>
  <c r="X148" i="7"/>
  <c r="U148" i="7"/>
  <c r="S148" i="7"/>
  <c r="J145" i="7" s="1"/>
  <c r="P148" i="7"/>
  <c r="BA148" i="7"/>
  <c r="L147" i="7" s="1"/>
  <c r="AZ148" i="7"/>
  <c r="AE148" i="7"/>
  <c r="AD148" i="7"/>
  <c r="G147" i="7"/>
  <c r="E147" i="7"/>
  <c r="G146" i="7"/>
  <c r="E146" i="7"/>
  <c r="L144" i="7"/>
  <c r="G143" i="7"/>
  <c r="E143" i="7"/>
  <c r="L142" i="7"/>
  <c r="J142" i="7"/>
  <c r="AA148" i="7" s="1"/>
  <c r="K142" i="7"/>
  <c r="H142" i="7"/>
  <c r="L141" i="7"/>
  <c r="AO148" i="7" s="1"/>
  <c r="J141" i="7"/>
  <c r="K141" i="7"/>
  <c r="H141" i="7"/>
  <c r="H144" i="7" s="1"/>
  <c r="L140" i="7"/>
  <c r="AR148" i="7" s="1"/>
  <c r="L145" i="7" s="1"/>
  <c r="J140" i="7"/>
  <c r="O148" i="7" s="1"/>
  <c r="K140" i="7"/>
  <c r="H140" i="7"/>
  <c r="E139" i="7"/>
  <c r="G139" i="7"/>
  <c r="D139" i="7"/>
  <c r="C139" i="7"/>
  <c r="B139" i="7"/>
  <c r="L137" i="7"/>
  <c r="J137" i="7"/>
  <c r="L136" i="7"/>
  <c r="AR138" i="7"/>
  <c r="AO138" i="7"/>
  <c r="X138" i="7"/>
  <c r="U138" i="7"/>
  <c r="BA138" i="7"/>
  <c r="L483" i="7" s="1"/>
  <c r="AZ138" i="7"/>
  <c r="AE138" i="7"/>
  <c r="J483" i="7" s="1"/>
  <c r="AD138" i="7"/>
  <c r="G137" i="7"/>
  <c r="E137" i="7"/>
  <c r="G136" i="7"/>
  <c r="E136" i="7"/>
  <c r="L134" i="7"/>
  <c r="G133" i="7"/>
  <c r="E133" i="7"/>
  <c r="G132" i="7"/>
  <c r="E132" i="7"/>
  <c r="L131" i="7"/>
  <c r="AW138" i="7" s="1"/>
  <c r="J131" i="7"/>
  <c r="AA138" i="7" s="1"/>
  <c r="K131" i="7"/>
  <c r="H131" i="7"/>
  <c r="L130" i="7"/>
  <c r="AT138" i="7" s="1"/>
  <c r="L474" i="7" s="1"/>
  <c r="J130" i="7"/>
  <c r="K130" i="7"/>
  <c r="H130" i="7"/>
  <c r="L129" i="7"/>
  <c r="J129" i="7"/>
  <c r="P138" i="7" s="1"/>
  <c r="K129" i="7"/>
  <c r="H129" i="7"/>
  <c r="L128" i="7"/>
  <c r="AN138" i="7" s="1"/>
  <c r="J128" i="7"/>
  <c r="S138" i="7" s="1"/>
  <c r="K128" i="7"/>
  <c r="H128" i="7"/>
  <c r="H134" i="7" s="1"/>
  <c r="E127" i="7"/>
  <c r="G127" i="7"/>
  <c r="D127" i="7"/>
  <c r="C127" i="7"/>
  <c r="B127" i="7"/>
  <c r="G123" i="7"/>
  <c r="G122" i="7"/>
  <c r="L117" i="7"/>
  <c r="J117" i="7"/>
  <c r="J116" i="7"/>
  <c r="L115" i="7"/>
  <c r="J115" i="7"/>
  <c r="L108" i="7"/>
  <c r="J108" i="7"/>
  <c r="L107" i="7"/>
  <c r="J107" i="7"/>
  <c r="L103" i="7"/>
  <c r="J103" i="7"/>
  <c r="J100" i="7"/>
  <c r="J98" i="7" s="1"/>
  <c r="AW93" i="7"/>
  <c r="AX93" i="7"/>
  <c r="AT93" i="7"/>
  <c r="AR93" i="7"/>
  <c r="AO93" i="7"/>
  <c r="AN93" i="7"/>
  <c r="X93" i="7"/>
  <c r="U93" i="7"/>
  <c r="S93" i="7"/>
  <c r="P93" i="7"/>
  <c r="BA93" i="7"/>
  <c r="AZ93" i="7"/>
  <c r="AE93" i="7"/>
  <c r="AD93" i="7"/>
  <c r="K93" i="7"/>
  <c r="L92" i="7"/>
  <c r="K92" i="7"/>
  <c r="J92" i="7" s="1"/>
  <c r="H92" i="7"/>
  <c r="E92" i="7"/>
  <c r="G92" i="7"/>
  <c r="D92" i="7"/>
  <c r="B92" i="7"/>
  <c r="AX91" i="7"/>
  <c r="AT91" i="7"/>
  <c r="AR91" i="7"/>
  <c r="AO91" i="7"/>
  <c r="AN91" i="7"/>
  <c r="BI91" i="7"/>
  <c r="AB91" i="7"/>
  <c r="X91" i="7"/>
  <c r="U91" i="7"/>
  <c r="S91" i="7"/>
  <c r="P91" i="7"/>
  <c r="O91" i="7"/>
  <c r="BA91" i="7"/>
  <c r="AZ91" i="7"/>
  <c r="AE91" i="7"/>
  <c r="AD91" i="7"/>
  <c r="K91" i="7"/>
  <c r="I91" i="7"/>
  <c r="L90" i="7"/>
  <c r="AW91" i="7" s="1"/>
  <c r="J90" i="7"/>
  <c r="AA91" i="7" s="1"/>
  <c r="K90" i="7"/>
  <c r="H90" i="7"/>
  <c r="E90" i="7"/>
  <c r="G90" i="7"/>
  <c r="D90" i="7"/>
  <c r="B90" i="7"/>
  <c r="AW89" i="7"/>
  <c r="AX89" i="7"/>
  <c r="AT89" i="7"/>
  <c r="AR89" i="7"/>
  <c r="AO89" i="7"/>
  <c r="AN89" i="7"/>
  <c r="X89" i="7"/>
  <c r="U89" i="7"/>
  <c r="S89" i="7"/>
  <c r="P89" i="7"/>
  <c r="O89" i="7"/>
  <c r="BA89" i="7"/>
  <c r="AZ89" i="7"/>
  <c r="AE89" i="7"/>
  <c r="AD89" i="7"/>
  <c r="L88" i="7"/>
  <c r="K89" i="7" s="1"/>
  <c r="J88" i="7"/>
  <c r="BI89" i="7" s="1"/>
  <c r="K88" i="7"/>
  <c r="H88" i="7"/>
  <c r="E88" i="7"/>
  <c r="G88" i="7"/>
  <c r="D88" i="7"/>
  <c r="B88" i="7"/>
  <c r="AW87" i="7"/>
  <c r="AX87" i="7"/>
  <c r="AT87" i="7"/>
  <c r="AR87" i="7"/>
  <c r="AO87" i="7"/>
  <c r="AN87" i="7"/>
  <c r="X87" i="7"/>
  <c r="U87" i="7"/>
  <c r="S87" i="7"/>
  <c r="P87" i="7"/>
  <c r="BA87" i="7"/>
  <c r="AZ87" i="7"/>
  <c r="AE87" i="7"/>
  <c r="AD87" i="7"/>
  <c r="K87" i="7"/>
  <c r="L86" i="7"/>
  <c r="K86" i="7"/>
  <c r="J86" i="7" s="1"/>
  <c r="H86" i="7"/>
  <c r="E86" i="7"/>
  <c r="G86" i="7"/>
  <c r="D86" i="7"/>
  <c r="B86" i="7"/>
  <c r="AX85" i="7"/>
  <c r="AT85" i="7"/>
  <c r="AR85" i="7"/>
  <c r="AO85" i="7"/>
  <c r="AN85" i="7"/>
  <c r="BI85" i="7"/>
  <c r="AB85" i="7"/>
  <c r="X85" i="7"/>
  <c r="U85" i="7"/>
  <c r="S85" i="7"/>
  <c r="P85" i="7"/>
  <c r="O85" i="7"/>
  <c r="BA85" i="7"/>
  <c r="AZ85" i="7"/>
  <c r="AE85" i="7"/>
  <c r="AD85" i="7"/>
  <c r="K85" i="7"/>
  <c r="I85" i="7"/>
  <c r="L84" i="7"/>
  <c r="AW85" i="7" s="1"/>
  <c r="J84" i="7"/>
  <c r="AA85" i="7" s="1"/>
  <c r="K84" i="7"/>
  <c r="H84" i="7"/>
  <c r="E84" i="7"/>
  <c r="G84" i="7"/>
  <c r="D84" i="7"/>
  <c r="B84" i="7"/>
  <c r="AW83" i="7"/>
  <c r="AX83" i="7"/>
  <c r="AT83" i="7"/>
  <c r="AR83" i="7"/>
  <c r="AO83" i="7"/>
  <c r="AN83" i="7"/>
  <c r="X83" i="7"/>
  <c r="U83" i="7"/>
  <c r="S83" i="7"/>
  <c r="P83" i="7"/>
  <c r="O83" i="7"/>
  <c r="BA83" i="7"/>
  <c r="AZ83" i="7"/>
  <c r="AE83" i="7"/>
  <c r="AD83" i="7"/>
  <c r="L82" i="7"/>
  <c r="K83" i="7" s="1"/>
  <c r="J82" i="7"/>
  <c r="BI83" i="7" s="1"/>
  <c r="K82" i="7"/>
  <c r="H82" i="7"/>
  <c r="E82" i="7"/>
  <c r="G82" i="7"/>
  <c r="D82" i="7"/>
  <c r="B82" i="7"/>
  <c r="AW81" i="7"/>
  <c r="AX81" i="7"/>
  <c r="AT81" i="7"/>
  <c r="AR81" i="7"/>
  <c r="AO81" i="7"/>
  <c r="AN81" i="7"/>
  <c r="X81" i="7"/>
  <c r="U81" i="7"/>
  <c r="S81" i="7"/>
  <c r="P81" i="7"/>
  <c r="BA81" i="7"/>
  <c r="AZ81" i="7"/>
  <c r="AE81" i="7"/>
  <c r="AD81" i="7"/>
  <c r="K81" i="7"/>
  <c r="L80" i="7"/>
  <c r="K80" i="7"/>
  <c r="J80" i="7" s="1"/>
  <c r="H80" i="7"/>
  <c r="E80" i="7"/>
  <c r="G80" i="7"/>
  <c r="D80" i="7"/>
  <c r="B80" i="7"/>
  <c r="AX79" i="7"/>
  <c r="AT79" i="7"/>
  <c r="AR79" i="7"/>
  <c r="AO79" i="7"/>
  <c r="AN79" i="7"/>
  <c r="BI79" i="7"/>
  <c r="AB79" i="7"/>
  <c r="X79" i="7"/>
  <c r="U79" i="7"/>
  <c r="S79" i="7"/>
  <c r="P79" i="7"/>
  <c r="O79" i="7"/>
  <c r="BA79" i="7"/>
  <c r="AZ79" i="7"/>
  <c r="AE79" i="7"/>
  <c r="AD79" i="7"/>
  <c r="K79" i="7"/>
  <c r="I79" i="7"/>
  <c r="L78" i="7"/>
  <c r="AW79" i="7" s="1"/>
  <c r="J78" i="7"/>
  <c r="AA79" i="7" s="1"/>
  <c r="K78" i="7"/>
  <c r="H78" i="7"/>
  <c r="E78" i="7"/>
  <c r="G78" i="7"/>
  <c r="D78" i="7"/>
  <c r="B78" i="7"/>
  <c r="AW77" i="7"/>
  <c r="AX77" i="7"/>
  <c r="AT77" i="7"/>
  <c r="AR77" i="7"/>
  <c r="AO77" i="7"/>
  <c r="AN77" i="7"/>
  <c r="X77" i="7"/>
  <c r="U77" i="7"/>
  <c r="S77" i="7"/>
  <c r="P77" i="7"/>
  <c r="O77" i="7"/>
  <c r="BA77" i="7"/>
  <c r="AZ77" i="7"/>
  <c r="AE77" i="7"/>
  <c r="AD77" i="7"/>
  <c r="L76" i="7"/>
  <c r="K77" i="7" s="1"/>
  <c r="J76" i="7"/>
  <c r="BI77" i="7" s="1"/>
  <c r="K76" i="7"/>
  <c r="H76" i="7"/>
  <c r="E76" i="7"/>
  <c r="G76" i="7"/>
  <c r="D76" i="7"/>
  <c r="B76" i="7"/>
  <c r="BK75" i="7"/>
  <c r="AW75" i="7"/>
  <c r="AT75" i="7"/>
  <c r="AR75" i="7"/>
  <c r="AO75" i="7"/>
  <c r="AN75" i="7"/>
  <c r="X75" i="7"/>
  <c r="S75" i="7"/>
  <c r="P75" i="7"/>
  <c r="BA75" i="7"/>
  <c r="AZ75" i="7"/>
  <c r="AE75" i="7"/>
  <c r="AD75" i="7"/>
  <c r="K75" i="7"/>
  <c r="L74" i="7"/>
  <c r="AY75" i="7" s="1"/>
  <c r="K74" i="7"/>
  <c r="J74" i="7" s="1"/>
  <c r="H74" i="7"/>
  <c r="E74" i="7"/>
  <c r="G74" i="7"/>
  <c r="D74" i="7"/>
  <c r="B74" i="7"/>
  <c r="AX73" i="7"/>
  <c r="AT73" i="7"/>
  <c r="AR73" i="7"/>
  <c r="AO73" i="7"/>
  <c r="AN73" i="7"/>
  <c r="BI73" i="7"/>
  <c r="AB73" i="7"/>
  <c r="X73" i="7"/>
  <c r="U73" i="7"/>
  <c r="S73" i="7"/>
  <c r="P73" i="7"/>
  <c r="O73" i="7"/>
  <c r="BA73" i="7"/>
  <c r="AZ73" i="7"/>
  <c r="AE73" i="7"/>
  <c r="AD73" i="7"/>
  <c r="K73" i="7"/>
  <c r="I73" i="7"/>
  <c r="L72" i="7"/>
  <c r="AW73" i="7" s="1"/>
  <c r="J72" i="7"/>
  <c r="AA73" i="7" s="1"/>
  <c r="K72" i="7"/>
  <c r="H72" i="7"/>
  <c r="E72" i="7"/>
  <c r="G72" i="7"/>
  <c r="D72" i="7"/>
  <c r="B72" i="7"/>
  <c r="AW71" i="7"/>
  <c r="AX71" i="7"/>
  <c r="AT71" i="7"/>
  <c r="AR71" i="7"/>
  <c r="AO71" i="7"/>
  <c r="AN71" i="7"/>
  <c r="X71" i="7"/>
  <c r="U71" i="7"/>
  <c r="S71" i="7"/>
  <c r="P71" i="7"/>
  <c r="O71" i="7"/>
  <c r="BA71" i="7"/>
  <c r="AZ71" i="7"/>
  <c r="AE71" i="7"/>
  <c r="AD71" i="7"/>
  <c r="L70" i="7"/>
  <c r="K71" i="7" s="1"/>
  <c r="J70" i="7"/>
  <c r="BI71" i="7" s="1"/>
  <c r="K70" i="7"/>
  <c r="H70" i="7"/>
  <c r="E70" i="7"/>
  <c r="G70" i="7"/>
  <c r="D70" i="7"/>
  <c r="B70" i="7"/>
  <c r="AW69" i="7"/>
  <c r="AX69" i="7"/>
  <c r="AT69" i="7"/>
  <c r="AR69" i="7"/>
  <c r="AO69" i="7"/>
  <c r="AN69" i="7"/>
  <c r="X69" i="7"/>
  <c r="U69" i="7"/>
  <c r="S69" i="7"/>
  <c r="P69" i="7"/>
  <c r="BA69" i="7"/>
  <c r="AZ69" i="7"/>
  <c r="AE69" i="7"/>
  <c r="AD69" i="7"/>
  <c r="K69" i="7"/>
  <c r="L68" i="7"/>
  <c r="K68" i="7"/>
  <c r="J68" i="7" s="1"/>
  <c r="H68" i="7"/>
  <c r="E68" i="7"/>
  <c r="G68" i="7"/>
  <c r="D68" i="7"/>
  <c r="B68" i="7"/>
  <c r="AX67" i="7"/>
  <c r="AT67" i="7"/>
  <c r="AR67" i="7"/>
  <c r="AO67" i="7"/>
  <c r="AN67" i="7"/>
  <c r="BI67" i="7"/>
  <c r="AB67" i="7"/>
  <c r="X67" i="7"/>
  <c r="U67" i="7"/>
  <c r="S67" i="7"/>
  <c r="P67" i="7"/>
  <c r="O67" i="7"/>
  <c r="BA67" i="7"/>
  <c r="AZ67" i="7"/>
  <c r="AE67" i="7"/>
  <c r="AD67" i="7"/>
  <c r="K67" i="7"/>
  <c r="I67" i="7"/>
  <c r="L66" i="7"/>
  <c r="AW67" i="7" s="1"/>
  <c r="J66" i="7"/>
  <c r="AA67" i="7" s="1"/>
  <c r="K66" i="7"/>
  <c r="H66" i="7"/>
  <c r="E66" i="7"/>
  <c r="G66" i="7"/>
  <c r="D66" i="7"/>
  <c r="B66" i="7"/>
  <c r="AW65" i="7"/>
  <c r="AX65" i="7"/>
  <c r="AT65" i="7"/>
  <c r="AR65" i="7"/>
  <c r="L97" i="7" s="1"/>
  <c r="AO65" i="7"/>
  <c r="AN65" i="7"/>
  <c r="X65" i="7"/>
  <c r="U65" i="7"/>
  <c r="S65" i="7"/>
  <c r="P65" i="7"/>
  <c r="O65" i="7"/>
  <c r="BA65" i="7"/>
  <c r="AZ65" i="7"/>
  <c r="AE65" i="7"/>
  <c r="AD65" i="7"/>
  <c r="L64" i="7"/>
  <c r="K65" i="7" s="1"/>
  <c r="J64" i="7"/>
  <c r="BI65" i="7" s="1"/>
  <c r="K64" i="7"/>
  <c r="H64" i="7"/>
  <c r="E64" i="7"/>
  <c r="G64" i="7"/>
  <c r="D64" i="7"/>
  <c r="B64" i="7"/>
  <c r="AW63" i="7"/>
  <c r="AX63" i="7"/>
  <c r="AT63" i="7"/>
  <c r="AR63" i="7"/>
  <c r="AO63" i="7"/>
  <c r="AN63" i="7"/>
  <c r="X63" i="7"/>
  <c r="U63" i="7"/>
  <c r="S63" i="7"/>
  <c r="P63" i="7"/>
  <c r="BA63" i="7"/>
  <c r="AZ63" i="7"/>
  <c r="AE63" i="7"/>
  <c r="AD63" i="7"/>
  <c r="K63" i="7"/>
  <c r="L62" i="7"/>
  <c r="K62" i="7"/>
  <c r="J62" i="7" s="1"/>
  <c r="H62" i="7"/>
  <c r="E62" i="7"/>
  <c r="G62" i="7"/>
  <c r="D62" i="7"/>
  <c r="B62" i="7"/>
  <c r="AX61" i="7"/>
  <c r="AT61" i="7"/>
  <c r="AR61" i="7"/>
  <c r="AO61" i="7"/>
  <c r="AN61" i="7"/>
  <c r="BI61" i="7"/>
  <c r="AB61" i="7"/>
  <c r="X61" i="7"/>
  <c r="U61" i="7"/>
  <c r="S61" i="7"/>
  <c r="P61" i="7"/>
  <c r="O61" i="7"/>
  <c r="BA61" i="7"/>
  <c r="AZ61" i="7"/>
  <c r="AE61" i="7"/>
  <c r="AD61" i="7"/>
  <c r="K61" i="7"/>
  <c r="I61" i="7"/>
  <c r="L60" i="7"/>
  <c r="AW61" i="7" s="1"/>
  <c r="J60" i="7"/>
  <c r="AA61" i="7" s="1"/>
  <c r="K60" i="7"/>
  <c r="H60" i="7"/>
  <c r="E60" i="7"/>
  <c r="G60" i="7"/>
  <c r="D60" i="7"/>
  <c r="B60" i="7"/>
  <c r="BK59" i="7"/>
  <c r="AW59" i="7"/>
  <c r="AY59" i="7"/>
  <c r="AT59" i="7"/>
  <c r="AR59" i="7"/>
  <c r="AO59" i="7"/>
  <c r="X59" i="7"/>
  <c r="S59" i="7"/>
  <c r="P59" i="7"/>
  <c r="O59" i="7"/>
  <c r="BA59" i="7"/>
  <c r="AZ59" i="7"/>
  <c r="AE59" i="7"/>
  <c r="AD59" i="7"/>
  <c r="L58" i="7"/>
  <c r="AN59" i="7" s="1"/>
  <c r="J58" i="7"/>
  <c r="BJ59" i="7" s="1"/>
  <c r="K58" i="7"/>
  <c r="H58" i="7"/>
  <c r="E58" i="7"/>
  <c r="G58" i="7"/>
  <c r="D58" i="7"/>
  <c r="B58" i="7"/>
  <c r="BK57" i="7"/>
  <c r="AW57" i="7"/>
  <c r="AT57" i="7"/>
  <c r="AR57" i="7"/>
  <c r="AO57" i="7"/>
  <c r="AN57" i="7"/>
  <c r="X57" i="7"/>
  <c r="S57" i="7"/>
  <c r="J97" i="7" s="1"/>
  <c r="P57" i="7"/>
  <c r="BA57" i="7"/>
  <c r="AZ57" i="7"/>
  <c r="AE57" i="7"/>
  <c r="AD57" i="7"/>
  <c r="K57" i="7"/>
  <c r="L56" i="7"/>
  <c r="AY57" i="7" s="1"/>
  <c r="K56" i="7"/>
  <c r="J56" i="7" s="1"/>
  <c r="H56" i="7"/>
  <c r="E56" i="7"/>
  <c r="G56" i="7"/>
  <c r="D56" i="7"/>
  <c r="B56" i="7"/>
  <c r="AW55" i="7"/>
  <c r="AY55" i="7"/>
  <c r="AT55" i="7"/>
  <c r="AR55" i="7"/>
  <c r="AO55" i="7"/>
  <c r="L100" i="7" s="1"/>
  <c r="L98" i="7" s="1"/>
  <c r="AN55" i="7"/>
  <c r="BJ55" i="7"/>
  <c r="X55" i="7"/>
  <c r="J102" i="7" s="1"/>
  <c r="S55" i="7"/>
  <c r="P55" i="7"/>
  <c r="O55" i="7"/>
  <c r="BA55" i="7"/>
  <c r="AZ55" i="7"/>
  <c r="AE55" i="7"/>
  <c r="AD55" i="7"/>
  <c r="J110" i="7" s="1"/>
  <c r="K55" i="7"/>
  <c r="I55" i="7"/>
  <c r="L54" i="7"/>
  <c r="BK55" i="7" s="1"/>
  <c r="J54" i="7"/>
  <c r="AC55" i="7" s="1"/>
  <c r="K54" i="7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J474" i="7" l="1"/>
  <c r="BI168" i="7"/>
  <c r="AN224" i="7"/>
  <c r="O75" i="7"/>
  <c r="AA75" i="7"/>
  <c r="BJ75" i="7"/>
  <c r="I75" i="7"/>
  <c r="AC75" i="7"/>
  <c r="L861" i="7"/>
  <c r="L859" i="7" s="1"/>
  <c r="O69" i="7"/>
  <c r="BI69" i="7"/>
  <c r="AB69" i="7"/>
  <c r="I69" i="7"/>
  <c r="AA69" i="7"/>
  <c r="O63" i="7"/>
  <c r="BI63" i="7"/>
  <c r="AB63" i="7"/>
  <c r="I63" i="7"/>
  <c r="AA63" i="7"/>
  <c r="K178" i="7"/>
  <c r="AN178" i="7"/>
  <c r="J918" i="7"/>
  <c r="J916" i="7" s="1"/>
  <c r="K352" i="7"/>
  <c r="AN352" i="7"/>
  <c r="K276" i="7"/>
  <c r="AN276" i="7"/>
  <c r="O57" i="7"/>
  <c r="BJ57" i="7"/>
  <c r="I57" i="7"/>
  <c r="AC57" i="7"/>
  <c r="J923" i="7" s="1"/>
  <c r="AA57" i="7"/>
  <c r="L870" i="7"/>
  <c r="L868" i="7" s="1"/>
  <c r="L814" i="7"/>
  <c r="L812" i="7" s="1"/>
  <c r="L918" i="7"/>
  <c r="L916" i="7" s="1"/>
  <c r="L114" i="7"/>
  <c r="L112" i="7" s="1"/>
  <c r="L121" i="7"/>
  <c r="BI178" i="7"/>
  <c r="O215" i="7"/>
  <c r="I215" i="7"/>
  <c r="BI215" i="7"/>
  <c r="BI339" i="7"/>
  <c r="BI352" i="7"/>
  <c r="I315" i="7"/>
  <c r="BI315" i="7"/>
  <c r="O93" i="7"/>
  <c r="BI93" i="7"/>
  <c r="AB93" i="7"/>
  <c r="I93" i="7"/>
  <c r="AA93" i="7"/>
  <c r="AN168" i="7"/>
  <c r="K168" i="7"/>
  <c r="AN190" i="7"/>
  <c r="K215" i="7"/>
  <c r="AN315" i="7"/>
  <c r="K315" i="7"/>
  <c r="O87" i="7"/>
  <c r="BI87" i="7"/>
  <c r="AB87" i="7"/>
  <c r="I87" i="7"/>
  <c r="AA87" i="7"/>
  <c r="O628" i="7"/>
  <c r="BI628" i="7"/>
  <c r="AB628" i="7"/>
  <c r="I628" i="7"/>
  <c r="AA628" i="7"/>
  <c r="BI224" i="7"/>
  <c r="I224" i="7"/>
  <c r="O81" i="7"/>
  <c r="BI81" i="7"/>
  <c r="AB81" i="7"/>
  <c r="I81" i="7"/>
  <c r="AA81" i="7"/>
  <c r="J135" i="7"/>
  <c r="I339" i="7"/>
  <c r="O341" i="7"/>
  <c r="BI341" i="7"/>
  <c r="AB341" i="7"/>
  <c r="I341" i="7"/>
  <c r="AA341" i="7"/>
  <c r="I276" i="7"/>
  <c r="BI276" i="7"/>
  <c r="L154" i="7"/>
  <c r="J242" i="7"/>
  <c r="O246" i="7"/>
  <c r="I267" i="7"/>
  <c r="I286" i="7"/>
  <c r="AN437" i="7"/>
  <c r="K437" i="7"/>
  <c r="K450" i="7"/>
  <c r="AW461" i="7"/>
  <c r="L580" i="7"/>
  <c r="L540" i="7"/>
  <c r="AN563" i="7"/>
  <c r="K563" i="7"/>
  <c r="D41" i="7"/>
  <c r="J324" i="7"/>
  <c r="J915" i="7"/>
  <c r="J811" i="7"/>
  <c r="S158" i="7"/>
  <c r="J155" i="7" s="1"/>
  <c r="J164" i="7"/>
  <c r="O168" i="7"/>
  <c r="S190" i="7"/>
  <c r="J187" i="7" s="1"/>
  <c r="I202" i="7"/>
  <c r="BI202" i="7"/>
  <c r="AR215" i="7"/>
  <c r="L212" i="7" s="1"/>
  <c r="AW224" i="7"/>
  <c r="L910" i="7" s="1"/>
  <c r="L908" i="7" s="1"/>
  <c r="L242" i="7"/>
  <c r="K267" i="7"/>
  <c r="AN267" i="7"/>
  <c r="AR276" i="7"/>
  <c r="L273" i="7" s="1"/>
  <c r="K286" i="7"/>
  <c r="AN286" i="7"/>
  <c r="AR315" i="7"/>
  <c r="L312" i="7" s="1"/>
  <c r="AN381" i="7"/>
  <c r="I389" i="7"/>
  <c r="AR399" i="7"/>
  <c r="L396" i="7" s="1"/>
  <c r="AN399" i="7"/>
  <c r="K399" i="7"/>
  <c r="BI399" i="7"/>
  <c r="O434" i="7"/>
  <c r="BH434" i="7"/>
  <c r="I434" i="7"/>
  <c r="AA434" i="7"/>
  <c r="O532" i="7"/>
  <c r="AN215" i="7"/>
  <c r="J865" i="7"/>
  <c r="J866" i="7"/>
  <c r="L914" i="7"/>
  <c r="L810" i="7"/>
  <c r="L802" i="7"/>
  <c r="L906" i="7"/>
  <c r="L865" i="7"/>
  <c r="K138" i="7"/>
  <c r="U158" i="7"/>
  <c r="AW178" i="7"/>
  <c r="L478" i="7" s="1"/>
  <c r="L476" i="7" s="1"/>
  <c r="U190" i="7"/>
  <c r="K202" i="7"/>
  <c r="J220" i="7"/>
  <c r="O224" i="7"/>
  <c r="S246" i="7"/>
  <c r="J243" i="7" s="1"/>
  <c r="I258" i="7"/>
  <c r="AO286" i="7"/>
  <c r="L904" i="7" s="1"/>
  <c r="L902" i="7" s="1"/>
  <c r="I296" i="7"/>
  <c r="BI296" i="7"/>
  <c r="BI306" i="7"/>
  <c r="AN327" i="7"/>
  <c r="J335" i="7"/>
  <c r="O339" i="7"/>
  <c r="K341" i="7"/>
  <c r="J342" i="7"/>
  <c r="AW352" i="7"/>
  <c r="AW437" i="7"/>
  <c r="J507" i="7"/>
  <c r="O511" i="7"/>
  <c r="BI622" i="7"/>
  <c r="AN622" i="7"/>
  <c r="L638" i="7"/>
  <c r="J879" i="7"/>
  <c r="BH389" i="7"/>
  <c r="D39" i="7" s="1"/>
  <c r="L915" i="7"/>
  <c r="L811" i="7"/>
  <c r="L923" i="7"/>
  <c r="L821" i="7"/>
  <c r="L866" i="7"/>
  <c r="L857" i="7"/>
  <c r="L102" i="7"/>
  <c r="J482" i="7"/>
  <c r="I148" i="7"/>
  <c r="BI148" i="7"/>
  <c r="S168" i="7"/>
  <c r="J165" i="7" s="1"/>
  <c r="J174" i="7"/>
  <c r="O178" i="7"/>
  <c r="L220" i="7"/>
  <c r="U246" i="7"/>
  <c r="K258" i="7"/>
  <c r="AR267" i="7"/>
  <c r="L264" i="7" s="1"/>
  <c r="K296" i="7"/>
  <c r="AN296" i="7"/>
  <c r="AN306" i="7"/>
  <c r="L335" i="7"/>
  <c r="P339" i="7"/>
  <c r="J472" i="7" s="1"/>
  <c r="J470" i="7" s="1"/>
  <c r="J348" i="7"/>
  <c r="O352" i="7"/>
  <c r="O355" i="7"/>
  <c r="BI355" i="7"/>
  <c r="I355" i="7"/>
  <c r="AA355" i="7"/>
  <c r="K368" i="7"/>
  <c r="AN368" i="7"/>
  <c r="I399" i="7"/>
  <c r="O419" i="7"/>
  <c r="BI419" i="7"/>
  <c r="I419" i="7"/>
  <c r="AA419" i="7"/>
  <c r="AN419" i="7"/>
  <c r="BH432" i="7"/>
  <c r="I432" i="7"/>
  <c r="U432" i="7"/>
  <c r="S432" i="7"/>
  <c r="J429" i="7" s="1"/>
  <c r="O461" i="7"/>
  <c r="J539" i="7"/>
  <c r="L559" i="7"/>
  <c r="O673" i="7"/>
  <c r="L879" i="7"/>
  <c r="O158" i="7"/>
  <c r="AN148" i="7"/>
  <c r="U168" i="7"/>
  <c r="J272" i="7"/>
  <c r="O276" i="7"/>
  <c r="K306" i="7"/>
  <c r="O327" i="7"/>
  <c r="J323" i="7"/>
  <c r="BI327" i="7"/>
  <c r="I327" i="7"/>
  <c r="AN355" i="7"/>
  <c r="BI381" i="7"/>
  <c r="J457" i="7"/>
  <c r="J572" i="7"/>
  <c r="L844" i="7"/>
  <c r="BH532" i="7"/>
  <c r="I532" i="7"/>
  <c r="U532" i="7"/>
  <c r="S532" i="7"/>
  <c r="J529" i="7" s="1"/>
  <c r="AB626" i="7"/>
  <c r="I626" i="7"/>
  <c r="AA626" i="7"/>
  <c r="O626" i="7"/>
  <c r="J109" i="7"/>
  <c r="AC59" i="7"/>
  <c r="AA65" i="7"/>
  <c r="AA71" i="7"/>
  <c r="AA77" i="7"/>
  <c r="AA83" i="7"/>
  <c r="AA89" i="7"/>
  <c r="L109" i="7"/>
  <c r="L482" i="7"/>
  <c r="I158" i="7"/>
  <c r="BI158" i="7"/>
  <c r="S178" i="7"/>
  <c r="J175" i="7" s="1"/>
  <c r="I190" i="7"/>
  <c r="L211" i="7"/>
  <c r="K236" i="7"/>
  <c r="AN236" i="7"/>
  <c r="AR296" i="7"/>
  <c r="L293" i="7" s="1"/>
  <c r="J311" i="7"/>
  <c r="O315" i="7"/>
  <c r="AN343" i="7"/>
  <c r="J837" i="7"/>
  <c r="O386" i="7"/>
  <c r="J446" i="7"/>
  <c r="O450" i="7"/>
  <c r="L572" i="7"/>
  <c r="O523" i="7"/>
  <c r="AN532" i="7"/>
  <c r="U609" i="7"/>
  <c r="S609" i="7"/>
  <c r="O609" i="7"/>
  <c r="J605" i="7"/>
  <c r="BI609" i="7"/>
  <c r="I609" i="7"/>
  <c r="L779" i="7"/>
  <c r="U660" i="7"/>
  <c r="S660" i="7"/>
  <c r="J657" i="7" s="1"/>
  <c r="O660" i="7"/>
  <c r="J656" i="7"/>
  <c r="J870" i="7"/>
  <c r="J868" i="7" s="1"/>
  <c r="J814" i="7"/>
  <c r="J812" i="7" s="1"/>
  <c r="J114" i="7"/>
  <c r="J112" i="7" s="1"/>
  <c r="AA59" i="7"/>
  <c r="J855" i="7"/>
  <c r="J853" i="7" s="1"/>
  <c r="I59" i="7"/>
  <c r="I65" i="7"/>
  <c r="AB65" i="7"/>
  <c r="I71" i="7"/>
  <c r="AB71" i="7"/>
  <c r="I77" i="7"/>
  <c r="AB77" i="7"/>
  <c r="I83" i="7"/>
  <c r="AB83" i="7"/>
  <c r="I89" i="7"/>
  <c r="AB89" i="7"/>
  <c r="K158" i="7"/>
  <c r="AN158" i="7"/>
  <c r="K190" i="7"/>
  <c r="S215" i="7"/>
  <c r="J212" i="7" s="1"/>
  <c r="I246" i="7"/>
  <c r="J263" i="7"/>
  <c r="O267" i="7"/>
  <c r="S276" i="7"/>
  <c r="J273" i="7" s="1"/>
  <c r="J282" i="7"/>
  <c r="AX341" i="7"/>
  <c r="L492" i="7" s="1"/>
  <c r="K355" i="7"/>
  <c r="AN365" i="7"/>
  <c r="K365" i="7"/>
  <c r="L361" i="7"/>
  <c r="BI365" i="7"/>
  <c r="AA383" i="7"/>
  <c r="J841" i="7" s="1"/>
  <c r="J839" i="7" s="1"/>
  <c r="K419" i="7"/>
  <c r="L446" i="7"/>
  <c r="P450" i="7"/>
  <c r="J835" i="7" s="1"/>
  <c r="J833" i="7" s="1"/>
  <c r="AR511" i="7"/>
  <c r="L780" i="7"/>
  <c r="L656" i="7"/>
  <c r="AR660" i="7"/>
  <c r="L657" i="7" s="1"/>
  <c r="AN660" i="7"/>
  <c r="K660" i="7"/>
  <c r="AA389" i="7"/>
  <c r="L519" i="7"/>
  <c r="AO523" i="7"/>
  <c r="L570" i="7" s="1"/>
  <c r="L568" i="7" s="1"/>
  <c r="O722" i="7"/>
  <c r="BI722" i="7"/>
  <c r="I722" i="7"/>
  <c r="AA722" i="7"/>
  <c r="BI437" i="7"/>
  <c r="I437" i="7"/>
  <c r="AA437" i="7"/>
  <c r="AW676" i="7"/>
  <c r="L775" i="7" s="1"/>
  <c r="L773" i="7" s="1"/>
  <c r="AN676" i="7"/>
  <c r="K676" i="7"/>
  <c r="L800" i="7"/>
  <c r="L798" i="7" s="1"/>
  <c r="J904" i="7"/>
  <c r="J902" i="7" s="1"/>
  <c r="J802" i="7"/>
  <c r="J906" i="7"/>
  <c r="K59" i="7"/>
  <c r="L110" i="7"/>
  <c r="J134" i="7"/>
  <c r="O138" i="7"/>
  <c r="I168" i="7"/>
  <c r="J198" i="7"/>
  <c r="O202" i="7"/>
  <c r="K246" i="7"/>
  <c r="AN246" i="7"/>
  <c r="U315" i="7"/>
  <c r="AW341" i="7"/>
  <c r="I383" i="7"/>
  <c r="O416" i="7"/>
  <c r="AA461" i="7"/>
  <c r="AR532" i="7"/>
  <c r="L529" i="7" s="1"/>
  <c r="J551" i="7"/>
  <c r="J771" i="7"/>
  <c r="BI641" i="7"/>
  <c r="J734" i="7"/>
  <c r="J378" i="7"/>
  <c r="J509" i="7"/>
  <c r="BH511" i="7" s="1"/>
  <c r="J580" i="7"/>
  <c r="AN389" i="7"/>
  <c r="K389" i="7"/>
  <c r="AA55" i="7"/>
  <c r="J111" i="7"/>
  <c r="L120" i="7"/>
  <c r="L135" i="7"/>
  <c r="AA178" i="7"/>
  <c r="J292" i="7"/>
  <c r="O296" i="7"/>
  <c r="AN339" i="7"/>
  <c r="AA352" i="7"/>
  <c r="O399" i="7"/>
  <c r="BI405" i="7"/>
  <c r="I405" i="7"/>
  <c r="AA405" i="7"/>
  <c r="O405" i="7"/>
  <c r="AR416" i="7"/>
  <c r="L413" i="7" s="1"/>
  <c r="AN416" i="7"/>
  <c r="K416" i="7"/>
  <c r="O432" i="7"/>
  <c r="BI461" i="7"/>
  <c r="AN523" i="7"/>
  <c r="K532" i="7"/>
  <c r="BH542" i="7"/>
  <c r="L582" i="7"/>
  <c r="BI626" i="7"/>
  <c r="AN641" i="7"/>
  <c r="L701" i="7"/>
  <c r="AR705" i="7"/>
  <c r="L702" i="7" s="1"/>
  <c r="AN705" i="7"/>
  <c r="K705" i="7"/>
  <c r="J510" i="7"/>
  <c r="J581" i="7"/>
  <c r="J914" i="7"/>
  <c r="J810" i="7"/>
  <c r="L806" i="7"/>
  <c r="L804" i="7" s="1"/>
  <c r="J857" i="7"/>
  <c r="L106" i="7"/>
  <c r="L104" i="7" s="1"/>
  <c r="L95" i="7" s="1"/>
  <c r="L118" i="7" s="1"/>
  <c r="L111" i="7"/>
  <c r="J136" i="7"/>
  <c r="I138" i="7" s="1"/>
  <c r="J144" i="7"/>
  <c r="I178" i="7"/>
  <c r="K224" i="7"/>
  <c r="O306" i="7"/>
  <c r="J302" i="7"/>
  <c r="I352" i="7"/>
  <c r="J845" i="7"/>
  <c r="J395" i="7"/>
  <c r="L412" i="7"/>
  <c r="BI452" i="7"/>
  <c r="I452" i="7"/>
  <c r="AA452" i="7"/>
  <c r="AN461" i="7"/>
  <c r="AB465" i="7"/>
  <c r="J769" i="7"/>
  <c r="J767" i="7" s="1"/>
  <c r="BI737" i="7"/>
  <c r="U673" i="7"/>
  <c r="U719" i="7"/>
  <c r="O740" i="7"/>
  <c r="J377" i="7"/>
  <c r="O381" i="7"/>
  <c r="O463" i="7"/>
  <c r="I554" i="7"/>
  <c r="BH554" i="7"/>
  <c r="K609" i="7"/>
  <c r="AN609" i="7"/>
  <c r="L637" i="7"/>
  <c r="S686" i="7"/>
  <c r="J683" i="7" s="1"/>
  <c r="O692" i="7"/>
  <c r="O707" i="7"/>
  <c r="J723" i="7"/>
  <c r="AA746" i="7"/>
  <c r="S759" i="7"/>
  <c r="J756" i="7" s="1"/>
  <c r="I523" i="7"/>
  <c r="BH523" i="7"/>
  <c r="K554" i="7"/>
  <c r="J559" i="7"/>
  <c r="O563" i="7"/>
  <c r="K628" i="7"/>
  <c r="I673" i="7"/>
  <c r="BI673" i="7"/>
  <c r="U686" i="7"/>
  <c r="AA689" i="7"/>
  <c r="K722" i="7"/>
  <c r="AN722" i="7"/>
  <c r="J733" i="7"/>
  <c r="O737" i="7"/>
  <c r="I746" i="7"/>
  <c r="BI746" i="7"/>
  <c r="U759" i="7"/>
  <c r="AA762" i="7"/>
  <c r="K673" i="7"/>
  <c r="I689" i="7"/>
  <c r="BI689" i="7"/>
  <c r="I719" i="7"/>
  <c r="BI719" i="7"/>
  <c r="L733" i="7"/>
  <c r="P737" i="7"/>
  <c r="S563" i="7"/>
  <c r="J560" i="7" s="1"/>
  <c r="P622" i="7"/>
  <c r="AA624" i="7"/>
  <c r="J701" i="7"/>
  <c r="O705" i="7"/>
  <c r="K719" i="7"/>
  <c r="L778" i="7"/>
  <c r="S450" i="7"/>
  <c r="J447" i="7" s="1"/>
  <c r="S511" i="7"/>
  <c r="U563" i="7"/>
  <c r="S622" i="7"/>
  <c r="J619" i="7" s="1"/>
  <c r="I624" i="7"/>
  <c r="AB624" i="7"/>
  <c r="K644" i="7"/>
  <c r="AR673" i="7"/>
  <c r="L670" i="7" s="1"/>
  <c r="I686" i="7"/>
  <c r="AA740" i="7"/>
  <c r="I759" i="7"/>
  <c r="J779" i="7"/>
  <c r="K432" i="7"/>
  <c r="AN432" i="7"/>
  <c r="AA463" i="7"/>
  <c r="K624" i="7"/>
  <c r="I641" i="7"/>
  <c r="K686" i="7"/>
  <c r="AN686" i="7"/>
  <c r="AA692" i="7"/>
  <c r="S705" i="7"/>
  <c r="J702" i="7" s="1"/>
  <c r="AA707" i="7"/>
  <c r="I740" i="7"/>
  <c r="K759" i="7"/>
  <c r="AN759" i="7"/>
  <c r="I381" i="7"/>
  <c r="K452" i="7"/>
  <c r="I463" i="7"/>
  <c r="J550" i="7"/>
  <c r="O554" i="7"/>
  <c r="L581" i="7"/>
  <c r="AX628" i="7"/>
  <c r="L789" i="7" s="1"/>
  <c r="K641" i="7"/>
  <c r="AA647" i="7"/>
  <c r="I692" i="7"/>
  <c r="I707" i="7"/>
  <c r="K740" i="7"/>
  <c r="K405" i="7"/>
  <c r="J519" i="7"/>
  <c r="I542" i="7"/>
  <c r="I563" i="7"/>
  <c r="I647" i="7"/>
  <c r="J669" i="7"/>
  <c r="K692" i="7"/>
  <c r="I737" i="7"/>
  <c r="I622" i="7"/>
  <c r="J715" i="7"/>
  <c r="K73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W6" i="3"/>
  <c r="CX6" i="3"/>
  <c r="DF6" i="3" s="1"/>
  <c r="CY6" i="3"/>
  <c r="CZ6" i="3"/>
  <c r="DB6" i="3" s="1"/>
  <c r="DA6" i="3"/>
  <c r="DC6" i="3"/>
  <c r="DH6" i="3"/>
  <c r="A7" i="3"/>
  <c r="Y7" i="3"/>
  <c r="CW7" i="3" s="1"/>
  <c r="CX7" i="3"/>
  <c r="DG7" i="3" s="1"/>
  <c r="DJ7" i="3" s="1"/>
  <c r="CY7" i="3"/>
  <c r="CZ7" i="3"/>
  <c r="DA7" i="3"/>
  <c r="DB7" i="3"/>
  <c r="DC7" i="3"/>
  <c r="DF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X10" i="3"/>
  <c r="CY10" i="3"/>
  <c r="CZ10" i="3"/>
  <c r="DB10" i="3" s="1"/>
  <c r="DA10" i="3"/>
  <c r="DC10" i="3"/>
  <c r="DF10" i="3"/>
  <c r="DJ10" i="3" s="1"/>
  <c r="DG10" i="3"/>
  <c r="DH10" i="3"/>
  <c r="DI10" i="3"/>
  <c r="A11" i="3"/>
  <c r="Y11" i="3"/>
  <c r="CX11" i="3"/>
  <c r="DI11" i="3" s="1"/>
  <c r="CY11" i="3"/>
  <c r="CZ11" i="3"/>
  <c r="DB11" i="3" s="1"/>
  <c r="DA11" i="3"/>
  <c r="DC11" i="3"/>
  <c r="DF11" i="3"/>
  <c r="DJ11" i="3" s="1"/>
  <c r="DG11" i="3"/>
  <c r="DH11" i="3"/>
  <c r="A12" i="3"/>
  <c r="Y12" i="3"/>
  <c r="CX12" i="3" s="1"/>
  <c r="CU12" i="3"/>
  <c r="CV12" i="3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A14" i="3"/>
  <c r="Y14" i="3"/>
  <c r="CW14" i="3"/>
  <c r="CX14" i="3"/>
  <c r="DF14" i="3" s="1"/>
  <c r="CY14" i="3"/>
  <c r="CZ14" i="3"/>
  <c r="DB14" i="3" s="1"/>
  <c r="DA14" i="3"/>
  <c r="DC14" i="3"/>
  <c r="DH14" i="3"/>
  <c r="A15" i="3"/>
  <c r="Y15" i="3"/>
  <c r="CW15" i="3" s="1"/>
  <c r="CX15" i="3"/>
  <c r="DG15" i="3" s="1"/>
  <c r="DJ15" i="3" s="1"/>
  <c r="CY15" i="3"/>
  <c r="CZ15" i="3"/>
  <c r="DA15" i="3"/>
  <c r="DB15" i="3"/>
  <c r="DC15" i="3"/>
  <c r="DF15" i="3"/>
  <c r="A16" i="3"/>
  <c r="Y16" i="3"/>
  <c r="CW16" i="3" s="1"/>
  <c r="CY16" i="3"/>
  <c r="CZ16" i="3"/>
  <c r="DA16" i="3"/>
  <c r="DB16" i="3"/>
  <c r="DC16" i="3"/>
  <c r="A17" i="3"/>
  <c r="Y17" i="3"/>
  <c r="CW17" i="3"/>
  <c r="CX17" i="3"/>
  <c r="DG17" i="3" s="1"/>
  <c r="DJ17" i="3" s="1"/>
  <c r="CY17" i="3"/>
  <c r="CZ17" i="3"/>
  <c r="DB17" i="3" s="1"/>
  <c r="DA17" i="3"/>
  <c r="DC17" i="3"/>
  <c r="DF17" i="3"/>
  <c r="DH17" i="3"/>
  <c r="A18" i="3"/>
  <c r="Y18" i="3"/>
  <c r="CW18" i="3"/>
  <c r="CX18" i="3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A21" i="3"/>
  <c r="Y21" i="3"/>
  <c r="CX21" i="3"/>
  <c r="DF21" i="3" s="1"/>
  <c r="DJ21" i="3" s="1"/>
  <c r="CY21" i="3"/>
  <c r="CZ21" i="3"/>
  <c r="DB21" i="3" s="1"/>
  <c r="DA21" i="3"/>
  <c r="DC21" i="3"/>
  <c r="DI21" i="3"/>
  <c r="A22" i="3"/>
  <c r="Y22" i="3"/>
  <c r="CX22" i="3" s="1"/>
  <c r="CY22" i="3"/>
  <c r="CZ22" i="3"/>
  <c r="DB22" i="3" s="1"/>
  <c r="DA22" i="3"/>
  <c r="DC22" i="3"/>
  <c r="DH22" i="3"/>
  <c r="A23" i="3"/>
  <c r="Y23" i="3"/>
  <c r="CX23" i="3" s="1"/>
  <c r="CU23" i="3"/>
  <c r="CV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U25" i="3"/>
  <c r="CV25" i="3"/>
  <c r="CX25" i="3"/>
  <c r="DF25" i="3" s="1"/>
  <c r="CY25" i="3"/>
  <c r="CZ25" i="3"/>
  <c r="DA25" i="3"/>
  <c r="DB25" i="3"/>
  <c r="DC25" i="3"/>
  <c r="DG25" i="3"/>
  <c r="A26" i="3"/>
  <c r="Y26" i="3"/>
  <c r="CX26" i="3"/>
  <c r="CY26" i="3"/>
  <c r="CZ26" i="3"/>
  <c r="DA26" i="3"/>
  <c r="DB26" i="3"/>
  <c r="DC26" i="3"/>
  <c r="A27" i="3"/>
  <c r="Y27" i="3"/>
  <c r="CU27" i="3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A29" i="3"/>
  <c r="Y29" i="3"/>
  <c r="CX29" i="3"/>
  <c r="DG29" i="3" s="1"/>
  <c r="CY29" i="3"/>
  <c r="CZ29" i="3"/>
  <c r="DA29" i="3"/>
  <c r="DB29" i="3"/>
  <c r="DC29" i="3"/>
  <c r="DF29" i="3"/>
  <c r="DJ29" i="3" s="1"/>
  <c r="A30" i="3"/>
  <c r="Y30" i="3"/>
  <c r="CX30" i="3" s="1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/>
  <c r="DH32" i="3" s="1"/>
  <c r="CY32" i="3"/>
  <c r="CZ32" i="3"/>
  <c r="DB32" i="3" s="1"/>
  <c r="DA32" i="3"/>
  <c r="DC32" i="3"/>
  <c r="DF32" i="3"/>
  <c r="DJ32" i="3" s="1"/>
  <c r="DG32" i="3"/>
  <c r="DI32" i="3"/>
  <c r="A33" i="3"/>
  <c r="Y33" i="3"/>
  <c r="CX33" i="3" s="1"/>
  <c r="CY33" i="3"/>
  <c r="CZ33" i="3"/>
  <c r="DB33" i="3" s="1"/>
  <c r="DA33" i="3"/>
  <c r="DC33" i="3"/>
  <c r="A34" i="3"/>
  <c r="Y34" i="3"/>
  <c r="CX34" i="3" s="1"/>
  <c r="CU34" i="3"/>
  <c r="CV34" i="3"/>
  <c r="CY34" i="3"/>
  <c r="CZ34" i="3"/>
  <c r="DB34" i="3" s="1"/>
  <c r="DA34" i="3"/>
  <c r="DC34" i="3"/>
  <c r="A35" i="3"/>
  <c r="Y35" i="3"/>
  <c r="CW35" i="3" s="1"/>
  <c r="CX35" i="3"/>
  <c r="DF35" i="3" s="1"/>
  <c r="CY35" i="3"/>
  <c r="CZ35" i="3"/>
  <c r="DB35" i="3" s="1"/>
  <c r="DA35" i="3"/>
  <c r="DC35" i="3"/>
  <c r="DI35" i="3"/>
  <c r="A36" i="3"/>
  <c r="Y36" i="3"/>
  <c r="CX36" i="3" s="1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A38" i="3"/>
  <c r="Y38" i="3"/>
  <c r="CX38" i="3"/>
  <c r="DG38" i="3" s="1"/>
  <c r="CY38" i="3"/>
  <c r="CZ38" i="3"/>
  <c r="DA38" i="3"/>
  <c r="DB38" i="3"/>
  <c r="DC38" i="3"/>
  <c r="DF38" i="3"/>
  <c r="DJ38" i="3" s="1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U41" i="3"/>
  <c r="CV41" i="3"/>
  <c r="CX41" i="3"/>
  <c r="DF41" i="3" s="1"/>
  <c r="CY41" i="3"/>
  <c r="CZ41" i="3"/>
  <c r="DA41" i="3"/>
  <c r="DB41" i="3"/>
  <c r="DC41" i="3"/>
  <c r="DG41" i="3"/>
  <c r="A42" i="3"/>
  <c r="Y42" i="3"/>
  <c r="CX42" i="3" s="1"/>
  <c r="CW42" i="3"/>
  <c r="CY42" i="3"/>
  <c r="CZ42" i="3"/>
  <c r="DB42" i="3" s="1"/>
  <c r="DA42" i="3"/>
  <c r="DC42" i="3"/>
  <c r="A43" i="3"/>
  <c r="Y43" i="3"/>
  <c r="CX43" i="3" s="1"/>
  <c r="CY43" i="3"/>
  <c r="CZ43" i="3"/>
  <c r="DA43" i="3"/>
  <c r="DB43" i="3"/>
  <c r="DC43" i="3"/>
  <c r="A44" i="3"/>
  <c r="Y44" i="3"/>
  <c r="CX44" i="3"/>
  <c r="DF44" i="3" s="1"/>
  <c r="DJ44" i="3" s="1"/>
  <c r="CY44" i="3"/>
  <c r="CZ44" i="3"/>
  <c r="DB44" i="3" s="1"/>
  <c r="DA44" i="3"/>
  <c r="DC44" i="3"/>
  <c r="DI44" i="3"/>
  <c r="A45" i="3"/>
  <c r="Y45" i="3"/>
  <c r="CX45" i="3" s="1"/>
  <c r="CY45" i="3"/>
  <c r="CZ45" i="3"/>
  <c r="DB45" i="3" s="1"/>
  <c r="DA45" i="3"/>
  <c r="DC45" i="3"/>
  <c r="A46" i="3"/>
  <c r="Y46" i="3"/>
  <c r="CX46" i="3" s="1"/>
  <c r="CY46" i="3"/>
  <c r="CZ46" i="3"/>
  <c r="DA46" i="3"/>
  <c r="DB46" i="3"/>
  <c r="DC46" i="3"/>
  <c r="A47" i="3"/>
  <c r="Y47" i="3"/>
  <c r="CV47" i="3" s="1"/>
  <c r="CU47" i="3"/>
  <c r="CY47" i="3"/>
  <c r="CZ47" i="3"/>
  <c r="DA47" i="3"/>
  <c r="DB47" i="3"/>
  <c r="DC47" i="3"/>
  <c r="A48" i="3"/>
  <c r="Y48" i="3"/>
  <c r="CW48" i="3"/>
  <c r="CX48" i="3"/>
  <c r="DG48" i="3" s="1"/>
  <c r="DJ48" i="3" s="1"/>
  <c r="CY48" i="3"/>
  <c r="CZ48" i="3"/>
  <c r="DB48" i="3" s="1"/>
  <c r="DA48" i="3"/>
  <c r="DC48" i="3"/>
  <c r="DH48" i="3"/>
  <c r="A49" i="3"/>
  <c r="Y49" i="3"/>
  <c r="CX49" i="3"/>
  <c r="DF49" i="3" s="1"/>
  <c r="DJ49" i="3" s="1"/>
  <c r="CY49" i="3"/>
  <c r="CZ49" i="3"/>
  <c r="DA49" i="3"/>
  <c r="DB49" i="3"/>
  <c r="DC49" i="3"/>
  <c r="DG49" i="3"/>
  <c r="A50" i="3"/>
  <c r="Y50" i="3"/>
  <c r="CX50" i="3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 s="1"/>
  <c r="CY52" i="3"/>
  <c r="CZ52" i="3"/>
  <c r="DA52" i="3"/>
  <c r="DB52" i="3"/>
  <c r="DC52" i="3"/>
  <c r="A53" i="3"/>
  <c r="Y53" i="3"/>
  <c r="CU53" i="3"/>
  <c r="CV53" i="3"/>
  <c r="CX53" i="3"/>
  <c r="DH53" i="3" s="1"/>
  <c r="CY53" i="3"/>
  <c r="CZ53" i="3"/>
  <c r="DA53" i="3"/>
  <c r="DB53" i="3"/>
  <c r="DC53" i="3"/>
  <c r="DF53" i="3"/>
  <c r="DG53" i="3"/>
  <c r="A54" i="3"/>
  <c r="Y54" i="3"/>
  <c r="CX54" i="3" s="1"/>
  <c r="CW54" i="3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X56" i="3"/>
  <c r="DH56" i="3" s="1"/>
  <c r="CY56" i="3"/>
  <c r="CZ56" i="3"/>
  <c r="DB56" i="3" s="1"/>
  <c r="DA56" i="3"/>
  <c r="DC56" i="3"/>
  <c r="DF56" i="3"/>
  <c r="DJ56" i="3" s="1"/>
  <c r="DI56" i="3"/>
  <c r="A57" i="3"/>
  <c r="Y57" i="3"/>
  <c r="CX57" i="3" s="1"/>
  <c r="CY57" i="3"/>
  <c r="CZ57" i="3"/>
  <c r="DB57" i="3" s="1"/>
  <c r="DA57" i="3"/>
  <c r="DC57" i="3"/>
  <c r="A58" i="3"/>
  <c r="Y58" i="3"/>
  <c r="CX58" i="3"/>
  <c r="DF58" i="3" s="1"/>
  <c r="DJ58" i="3" s="1"/>
  <c r="CY58" i="3"/>
  <c r="CZ58" i="3"/>
  <c r="DA58" i="3"/>
  <c r="DB58" i="3"/>
  <c r="DC58" i="3"/>
  <c r="DG58" i="3"/>
  <c r="A59" i="3"/>
  <c r="Y59" i="3"/>
  <c r="CX59" i="3"/>
  <c r="CY59" i="3"/>
  <c r="CZ59" i="3"/>
  <c r="DA59" i="3"/>
  <c r="DB59" i="3"/>
  <c r="DC59" i="3"/>
  <c r="A60" i="3"/>
  <c r="Y60" i="3"/>
  <c r="CU60" i="3"/>
  <c r="CY60" i="3"/>
  <c r="CZ60" i="3"/>
  <c r="DB60" i="3" s="1"/>
  <c r="DA60" i="3"/>
  <c r="DC60" i="3"/>
  <c r="A61" i="3"/>
  <c r="Y61" i="3"/>
  <c r="CX61" i="3" s="1"/>
  <c r="CY61" i="3"/>
  <c r="CZ61" i="3"/>
  <c r="DA61" i="3"/>
  <c r="DB61" i="3"/>
  <c r="DC61" i="3"/>
  <c r="DG61" i="3"/>
  <c r="DJ61" i="3" s="1"/>
  <c r="A62" i="3"/>
  <c r="Y62" i="3"/>
  <c r="CX62" i="3"/>
  <c r="DG62" i="3" s="1"/>
  <c r="CY62" i="3"/>
  <c r="CZ62" i="3"/>
  <c r="DA62" i="3"/>
  <c r="DB62" i="3"/>
  <c r="DC62" i="3"/>
  <c r="DF62" i="3"/>
  <c r="DJ62" i="3" s="1"/>
  <c r="A63" i="3"/>
  <c r="Y63" i="3"/>
  <c r="CX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X65" i="3"/>
  <c r="DH65" i="3" s="1"/>
  <c r="CY65" i="3"/>
  <c r="CZ65" i="3"/>
  <c r="DB65" i="3" s="1"/>
  <c r="DA65" i="3"/>
  <c r="DC65" i="3"/>
  <c r="DF65" i="3"/>
  <c r="DJ65" i="3" s="1"/>
  <c r="DI65" i="3"/>
  <c r="A66" i="3"/>
  <c r="Y66" i="3"/>
  <c r="CX66" i="3" s="1"/>
  <c r="CY66" i="3"/>
  <c r="CZ66" i="3"/>
  <c r="DB66" i="3" s="1"/>
  <c r="DA66" i="3"/>
  <c r="DC66" i="3"/>
  <c r="A67" i="3"/>
  <c r="Y67" i="3"/>
  <c r="CX67" i="3" s="1"/>
  <c r="CU67" i="3"/>
  <c r="CV67" i="3"/>
  <c r="CY67" i="3"/>
  <c r="CZ67" i="3"/>
  <c r="DB67" i="3" s="1"/>
  <c r="DA67" i="3"/>
  <c r="DC67" i="3"/>
  <c r="A68" i="3"/>
  <c r="Y68" i="3"/>
  <c r="CW68" i="3" s="1"/>
  <c r="CX68" i="3"/>
  <c r="DF68" i="3" s="1"/>
  <c r="CY68" i="3"/>
  <c r="CZ68" i="3"/>
  <c r="DB68" i="3" s="1"/>
  <c r="DA68" i="3"/>
  <c r="DC68" i="3"/>
  <c r="DI68" i="3"/>
  <c r="A69" i="3"/>
  <c r="Y69" i="3"/>
  <c r="CX69" i="3" s="1"/>
  <c r="CY69" i="3"/>
  <c r="CZ69" i="3"/>
  <c r="DB69" i="3" s="1"/>
  <c r="DA69" i="3"/>
  <c r="DC69" i="3"/>
  <c r="A70" i="3"/>
  <c r="Y70" i="3"/>
  <c r="CX70" i="3" s="1"/>
  <c r="CY70" i="3"/>
  <c r="CZ70" i="3"/>
  <c r="DA70" i="3"/>
  <c r="DB70" i="3"/>
  <c r="DC70" i="3"/>
  <c r="A71" i="3"/>
  <c r="Y71" i="3"/>
  <c r="CX71" i="3"/>
  <c r="DG71" i="3" s="1"/>
  <c r="CY71" i="3"/>
  <c r="CZ71" i="3"/>
  <c r="DA71" i="3"/>
  <c r="DB71" i="3"/>
  <c r="DC71" i="3"/>
  <c r="DF71" i="3"/>
  <c r="DJ71" i="3" s="1"/>
  <c r="DI71" i="3"/>
  <c r="A72" i="3"/>
  <c r="Y72" i="3"/>
  <c r="CX72" i="3" s="1"/>
  <c r="CY72" i="3"/>
  <c r="CZ72" i="3"/>
  <c r="DA72" i="3"/>
  <c r="DB72" i="3"/>
  <c r="DC72" i="3"/>
  <c r="DH72" i="3"/>
  <c r="A73" i="3"/>
  <c r="Y73" i="3"/>
  <c r="CX73" i="3" s="1"/>
  <c r="CY73" i="3"/>
  <c r="CZ73" i="3"/>
  <c r="DA73" i="3"/>
  <c r="DB73" i="3"/>
  <c r="DC73" i="3"/>
  <c r="DG73" i="3"/>
  <c r="A74" i="3"/>
  <c r="Y74" i="3"/>
  <c r="CU74" i="3"/>
  <c r="CV74" i="3"/>
  <c r="CX74" i="3"/>
  <c r="DF74" i="3" s="1"/>
  <c r="CY74" i="3"/>
  <c r="CZ74" i="3"/>
  <c r="DA74" i="3"/>
  <c r="DB74" i="3"/>
  <c r="DC74" i="3"/>
  <c r="DG74" i="3"/>
  <c r="A75" i="3"/>
  <c r="Y75" i="3"/>
  <c r="CX75" i="3" s="1"/>
  <c r="CW75" i="3"/>
  <c r="CY75" i="3"/>
  <c r="CZ75" i="3"/>
  <c r="DB75" i="3" s="1"/>
  <c r="DA75" i="3"/>
  <c r="DC75" i="3"/>
  <c r="A76" i="3"/>
  <c r="Y76" i="3"/>
  <c r="CX76" i="3" s="1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DI77" i="3"/>
  <c r="A78" i="3"/>
  <c r="Y78" i="3"/>
  <c r="CX78" i="3" s="1"/>
  <c r="DG78" i="3" s="1"/>
  <c r="CY78" i="3"/>
  <c r="CZ78" i="3"/>
  <c r="DB78" i="3" s="1"/>
  <c r="DA78" i="3"/>
  <c r="DC78" i="3"/>
  <c r="DH78" i="3"/>
  <c r="A79" i="3"/>
  <c r="Y79" i="3"/>
  <c r="CX79" i="3" s="1"/>
  <c r="DG79" i="3" s="1"/>
  <c r="CY79" i="3"/>
  <c r="CZ79" i="3"/>
  <c r="DA79" i="3"/>
  <c r="DB79" i="3"/>
  <c r="DC79" i="3"/>
  <c r="DF79" i="3"/>
  <c r="DJ79" i="3" s="1"/>
  <c r="A80" i="3"/>
  <c r="Y80" i="3"/>
  <c r="CX80" i="3"/>
  <c r="CY80" i="3"/>
  <c r="CZ80" i="3"/>
  <c r="DA80" i="3"/>
  <c r="DB80" i="3"/>
  <c r="DC80" i="3"/>
  <c r="DF80" i="3"/>
  <c r="DJ80" i="3" s="1"/>
  <c r="DI80" i="3"/>
  <c r="A81" i="3"/>
  <c r="Y81" i="3"/>
  <c r="CV81" i="3" s="1"/>
  <c r="CU81" i="3"/>
  <c r="CX81" i="3"/>
  <c r="CY81" i="3"/>
  <c r="CZ81" i="3"/>
  <c r="DB81" i="3" s="1"/>
  <c r="DA81" i="3"/>
  <c r="DC81" i="3"/>
  <c r="A82" i="3"/>
  <c r="Y82" i="3"/>
  <c r="CX82" i="3" s="1"/>
  <c r="CY82" i="3"/>
  <c r="CZ82" i="3"/>
  <c r="DB82" i="3" s="1"/>
  <c r="DA82" i="3"/>
  <c r="DC82" i="3"/>
  <c r="A83" i="3"/>
  <c r="Y83" i="3"/>
  <c r="CW83" i="3" s="1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X85" i="3"/>
  <c r="DF85" i="3" s="1"/>
  <c r="DJ85" i="3" s="1"/>
  <c r="CY85" i="3"/>
  <c r="CZ85" i="3"/>
  <c r="DB85" i="3" s="1"/>
  <c r="DA85" i="3"/>
  <c r="DC85" i="3"/>
  <c r="DI85" i="3"/>
  <c r="A86" i="3"/>
  <c r="Y86" i="3"/>
  <c r="CX86" i="3" s="1"/>
  <c r="DI86" i="3" s="1"/>
  <c r="CY86" i="3"/>
  <c r="CZ86" i="3"/>
  <c r="DB86" i="3" s="1"/>
  <c r="DA86" i="3"/>
  <c r="DC86" i="3"/>
  <c r="DG86" i="3"/>
  <c r="A87" i="3"/>
  <c r="Y87" i="3"/>
  <c r="CX87" i="3" s="1"/>
  <c r="CU87" i="3"/>
  <c r="CV87" i="3"/>
  <c r="CY87" i="3"/>
  <c r="CZ87" i="3"/>
  <c r="DB87" i="3" s="1"/>
  <c r="DA87" i="3"/>
  <c r="DC87" i="3"/>
  <c r="A88" i="3"/>
  <c r="Y88" i="3"/>
  <c r="CX88" i="3" s="1"/>
  <c r="CY88" i="3"/>
  <c r="CZ88" i="3"/>
  <c r="DB88" i="3" s="1"/>
  <c r="DA88" i="3"/>
  <c r="DC88" i="3"/>
  <c r="A89" i="3"/>
  <c r="Y89" i="3"/>
  <c r="CW89" i="3"/>
  <c r="CX89" i="3"/>
  <c r="CY89" i="3"/>
  <c r="CZ89" i="3"/>
  <c r="DB89" i="3" s="1"/>
  <c r="DA89" i="3"/>
  <c r="DC89" i="3"/>
  <c r="A90" i="3"/>
  <c r="Y90" i="3"/>
  <c r="CX90" i="3" s="1"/>
  <c r="CW90" i="3"/>
  <c r="CY90" i="3"/>
  <c r="CZ90" i="3"/>
  <c r="DA90" i="3"/>
  <c r="DB90" i="3"/>
  <c r="DC90" i="3"/>
  <c r="A91" i="3"/>
  <c r="Y91" i="3"/>
  <c r="CX91" i="3" s="1"/>
  <c r="CY91" i="3"/>
  <c r="CZ91" i="3"/>
  <c r="DB91" i="3" s="1"/>
  <c r="DA91" i="3"/>
  <c r="DC91" i="3"/>
  <c r="DH91" i="3"/>
  <c r="DI91" i="3"/>
  <c r="A92" i="3"/>
  <c r="Y92" i="3"/>
  <c r="CX92" i="3" s="1"/>
  <c r="CY92" i="3"/>
  <c r="CZ92" i="3"/>
  <c r="DA92" i="3"/>
  <c r="DB92" i="3"/>
  <c r="DC92" i="3"/>
  <c r="A93" i="3"/>
  <c r="Y93" i="3"/>
  <c r="CU93" i="3"/>
  <c r="CV93" i="3"/>
  <c r="CX93" i="3"/>
  <c r="DH93" i="3" s="1"/>
  <c r="CY93" i="3"/>
  <c r="CZ93" i="3"/>
  <c r="DA93" i="3"/>
  <c r="DB93" i="3"/>
  <c r="DC93" i="3"/>
  <c r="DF93" i="3"/>
  <c r="DG93" i="3"/>
  <c r="A94" i="3"/>
  <c r="Y94" i="3"/>
  <c r="CX94" i="3"/>
  <c r="CY94" i="3"/>
  <c r="CZ94" i="3"/>
  <c r="DA94" i="3"/>
  <c r="DB94" i="3"/>
  <c r="DC94" i="3"/>
  <c r="DF94" i="3"/>
  <c r="DI94" i="3"/>
  <c r="DJ94" i="3" s="1"/>
  <c r="A95" i="3"/>
  <c r="Y95" i="3"/>
  <c r="CY95" i="3"/>
  <c r="CZ95" i="3"/>
  <c r="DB95" i="3" s="1"/>
  <c r="DA95" i="3"/>
  <c r="DC95" i="3"/>
  <c r="A96" i="3"/>
  <c r="Y96" i="3"/>
  <c r="CW96" i="3"/>
  <c r="CX96" i="3"/>
  <c r="CY96" i="3"/>
  <c r="CZ96" i="3"/>
  <c r="DB96" i="3" s="1"/>
  <c r="DA96" i="3"/>
  <c r="DC96" i="3"/>
  <c r="DF96" i="3"/>
  <c r="A97" i="3"/>
  <c r="Y97" i="3"/>
  <c r="CX97" i="3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DF98" i="3"/>
  <c r="DJ98" i="3" s="1"/>
  <c r="A99" i="3"/>
  <c r="Y99" i="3"/>
  <c r="CV99" i="3" s="1"/>
  <c r="CU99" i="3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W101" i="3" s="1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X103" i="3"/>
  <c r="CY103" i="3"/>
  <c r="CZ103" i="3"/>
  <c r="DB103" i="3" s="1"/>
  <c r="DA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V121" i="3" s="1"/>
  <c r="CU121" i="3"/>
  <c r="CX121" i="3"/>
  <c r="DG121" i="3" s="1"/>
  <c r="CY121" i="3"/>
  <c r="CZ121" i="3"/>
  <c r="DA121" i="3"/>
  <c r="DB121" i="3"/>
  <c r="DC121" i="3"/>
  <c r="DF121" i="3"/>
  <c r="A122" i="3"/>
  <c r="Y122" i="3"/>
  <c r="CX122" i="3" s="1"/>
  <c r="DF122" i="3" s="1"/>
  <c r="CY122" i="3"/>
  <c r="CZ122" i="3"/>
  <c r="DA122" i="3"/>
  <c r="DB122" i="3"/>
  <c r="DC122" i="3"/>
  <c r="DG122" i="3"/>
  <c r="DH122" i="3"/>
  <c r="DI122" i="3"/>
  <c r="DJ122" i="3"/>
  <c r="A123" i="3"/>
  <c r="Y123" i="3"/>
  <c r="CU123" i="3"/>
  <c r="CY123" i="3"/>
  <c r="CZ123" i="3"/>
  <c r="DA123" i="3"/>
  <c r="DB123" i="3"/>
  <c r="DC123" i="3"/>
  <c r="A124" i="3"/>
  <c r="Y124" i="3"/>
  <c r="CX124" i="3"/>
  <c r="DI124" i="3" s="1"/>
  <c r="CY124" i="3"/>
  <c r="CZ124" i="3"/>
  <c r="DB124" i="3" s="1"/>
  <c r="DA124" i="3"/>
  <c r="DC124" i="3"/>
  <c r="DH124" i="3"/>
  <c r="A125" i="3"/>
  <c r="Y125" i="3"/>
  <c r="CX125" i="3" s="1"/>
  <c r="CU125" i="3"/>
  <c r="CV125" i="3"/>
  <c r="CY125" i="3"/>
  <c r="CZ125" i="3"/>
  <c r="DB125" i="3" s="1"/>
  <c r="DA125" i="3"/>
  <c r="DC125" i="3"/>
  <c r="A126" i="3"/>
  <c r="Y126" i="3"/>
  <c r="CX126" i="3"/>
  <c r="DF126" i="3" s="1"/>
  <c r="CY126" i="3"/>
  <c r="CZ126" i="3"/>
  <c r="DA126" i="3"/>
  <c r="DB126" i="3"/>
  <c r="DC126" i="3"/>
  <c r="DH126" i="3"/>
  <c r="A127" i="3"/>
  <c r="Y127" i="3"/>
  <c r="CW127" i="3" s="1"/>
  <c r="CY127" i="3"/>
  <c r="CZ127" i="3"/>
  <c r="DB127" i="3" s="1"/>
  <c r="DA127" i="3"/>
  <c r="DC127" i="3"/>
  <c r="A128" i="3"/>
  <c r="Y128" i="3"/>
  <c r="CW128" i="3" s="1"/>
  <c r="CX128" i="3"/>
  <c r="CY128" i="3"/>
  <c r="CZ128" i="3"/>
  <c r="DA128" i="3"/>
  <c r="DB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/>
  <c r="DG130" i="3" s="1"/>
  <c r="CY130" i="3"/>
  <c r="CZ130" i="3"/>
  <c r="DA130" i="3"/>
  <c r="DB130" i="3"/>
  <c r="DC130" i="3"/>
  <c r="DF130" i="3"/>
  <c r="DJ130" i="3"/>
  <c r="A131" i="3"/>
  <c r="Y131" i="3"/>
  <c r="CX131" i="3" s="1"/>
  <c r="CU131" i="3"/>
  <c r="CV131" i="3"/>
  <c r="CY131" i="3"/>
  <c r="CZ131" i="3"/>
  <c r="DB131" i="3" s="1"/>
  <c r="DA131" i="3"/>
  <c r="DC131" i="3"/>
  <c r="DG131" i="3"/>
  <c r="A132" i="3"/>
  <c r="Y132" i="3"/>
  <c r="CX132" i="3"/>
  <c r="DG132" i="3" s="1"/>
  <c r="CY132" i="3"/>
  <c r="CZ132" i="3"/>
  <c r="DB132" i="3" s="1"/>
  <c r="DA132" i="3"/>
  <c r="DC132" i="3"/>
  <c r="DF132" i="3"/>
  <c r="A133" i="3"/>
  <c r="Y133" i="3"/>
  <c r="CW133" i="3" s="1"/>
  <c r="CY133" i="3"/>
  <c r="CZ133" i="3"/>
  <c r="DA133" i="3"/>
  <c r="DB133" i="3"/>
  <c r="DC133" i="3"/>
  <c r="A134" i="3"/>
  <c r="Y134" i="3"/>
  <c r="CW134" i="3" s="1"/>
  <c r="CY134" i="3"/>
  <c r="CZ134" i="3"/>
  <c r="DB134" i="3" s="1"/>
  <c r="DA134" i="3"/>
  <c r="DC134" i="3"/>
  <c r="A135" i="3"/>
  <c r="Y135" i="3"/>
  <c r="CX135" i="3"/>
  <c r="DF135" i="3" s="1"/>
  <c r="DJ135" i="3" s="1"/>
  <c r="CY135" i="3"/>
  <c r="CZ135" i="3"/>
  <c r="DB135" i="3" s="1"/>
  <c r="DA135" i="3"/>
  <c r="DC135" i="3"/>
  <c r="DG135" i="3"/>
  <c r="DH135" i="3"/>
  <c r="DI135" i="3"/>
  <c r="A136" i="3"/>
  <c r="Y136" i="3"/>
  <c r="CX136" i="3"/>
  <c r="CY136" i="3"/>
  <c r="CZ136" i="3"/>
  <c r="DA136" i="3"/>
  <c r="DB136" i="3"/>
  <c r="DC136" i="3"/>
  <c r="A137" i="3"/>
  <c r="Y137" i="3"/>
  <c r="CU137" i="3"/>
  <c r="CY137" i="3"/>
  <c r="CZ137" i="3"/>
  <c r="DA137" i="3"/>
  <c r="DB137" i="3"/>
  <c r="DC137" i="3"/>
  <c r="A138" i="3"/>
  <c r="Y138" i="3"/>
  <c r="CW138" i="3"/>
  <c r="CX138" i="3"/>
  <c r="CY138" i="3"/>
  <c r="CZ138" i="3"/>
  <c r="DB138" i="3" s="1"/>
  <c r="DA138" i="3"/>
  <c r="DC138" i="3"/>
  <c r="DF138" i="3"/>
  <c r="DG138" i="3"/>
  <c r="DJ138" i="3" s="1"/>
  <c r="DH138" i="3"/>
  <c r="DI138" i="3"/>
  <c r="A139" i="3"/>
  <c r="Y139" i="3"/>
  <c r="CX139" i="3"/>
  <c r="DG139" i="3" s="1"/>
  <c r="CY139" i="3"/>
  <c r="CZ139" i="3"/>
  <c r="DB139" i="3" s="1"/>
  <c r="DA139" i="3"/>
  <c r="DC139" i="3"/>
  <c r="DF139" i="3"/>
  <c r="DJ139" i="3" s="1"/>
  <c r="A140" i="3"/>
  <c r="Y140" i="3"/>
  <c r="CX140" i="3" s="1"/>
  <c r="CY140" i="3"/>
  <c r="CZ140" i="3"/>
  <c r="DA140" i="3"/>
  <c r="DB140" i="3"/>
  <c r="DC140" i="3"/>
  <c r="A141" i="3"/>
  <c r="Y141" i="3"/>
  <c r="CX141" i="3"/>
  <c r="DF141" i="3" s="1"/>
  <c r="DJ141" i="3" s="1"/>
  <c r="CY141" i="3"/>
  <c r="CZ141" i="3"/>
  <c r="DA141" i="3"/>
  <c r="DB141" i="3"/>
  <c r="DC141" i="3"/>
  <c r="DH141" i="3"/>
  <c r="A142" i="3"/>
  <c r="Y142" i="3"/>
  <c r="CX142" i="3" s="1"/>
  <c r="CY142" i="3"/>
  <c r="CZ142" i="3"/>
  <c r="DB142" i="3" s="1"/>
  <c r="DA142" i="3"/>
  <c r="DC142" i="3"/>
  <c r="A143" i="3"/>
  <c r="Y143" i="3"/>
  <c r="CU143" i="3"/>
  <c r="CV143" i="3"/>
  <c r="CX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/>
  <c r="DI146" i="3" s="1"/>
  <c r="CY146" i="3"/>
  <c r="CZ146" i="3"/>
  <c r="DB146" i="3" s="1"/>
  <c r="DA146" i="3"/>
  <c r="DC146" i="3"/>
  <c r="DH146" i="3"/>
  <c r="A147" i="3"/>
  <c r="Y147" i="3"/>
  <c r="CX147" i="3" s="1"/>
  <c r="CY147" i="3"/>
  <c r="CZ147" i="3"/>
  <c r="DB147" i="3" s="1"/>
  <c r="DA147" i="3"/>
  <c r="DC147" i="3"/>
  <c r="DG147" i="3"/>
  <c r="A148" i="3"/>
  <c r="Y148" i="3"/>
  <c r="CX148" i="3"/>
  <c r="DG148" i="3" s="1"/>
  <c r="CY148" i="3"/>
  <c r="CZ148" i="3"/>
  <c r="DB148" i="3" s="1"/>
  <c r="DA148" i="3"/>
  <c r="DC148" i="3"/>
  <c r="DF148" i="3"/>
  <c r="DJ148" i="3" s="1"/>
  <c r="A149" i="3"/>
  <c r="Y149" i="3"/>
  <c r="CV149" i="3" s="1"/>
  <c r="CU149" i="3"/>
  <c r="CY149" i="3"/>
  <c r="CZ149" i="3"/>
  <c r="DB149" i="3" s="1"/>
  <c r="DA149" i="3"/>
  <c r="DC149" i="3"/>
  <c r="A150" i="3"/>
  <c r="Y150" i="3"/>
  <c r="CX150" i="3" s="1"/>
  <c r="CY150" i="3"/>
  <c r="CZ150" i="3"/>
  <c r="DB150" i="3" s="1"/>
  <c r="DA150" i="3"/>
  <c r="DC150" i="3"/>
  <c r="A151" i="3"/>
  <c r="Y151" i="3"/>
  <c r="CW151" i="3"/>
  <c r="CX151" i="3"/>
  <c r="CY151" i="3"/>
  <c r="CZ151" i="3"/>
  <c r="DA151" i="3"/>
  <c r="DB151" i="3"/>
  <c r="DC151" i="3"/>
  <c r="A152" i="3"/>
  <c r="Y152" i="3"/>
  <c r="CX152" i="3" s="1"/>
  <c r="CY152" i="3"/>
  <c r="CZ152" i="3"/>
  <c r="DA152" i="3"/>
  <c r="DB152" i="3"/>
  <c r="DC152" i="3"/>
  <c r="A153" i="3"/>
  <c r="Y153" i="3"/>
  <c r="CX153" i="3"/>
  <c r="DG153" i="3" s="1"/>
  <c r="CY153" i="3"/>
  <c r="CZ153" i="3"/>
  <c r="DB153" i="3" s="1"/>
  <c r="DA153" i="3"/>
  <c r="DC153" i="3"/>
  <c r="DF153" i="3"/>
  <c r="DI153" i="3"/>
  <c r="DJ153" i="3"/>
  <c r="A154" i="3"/>
  <c r="Y154" i="3"/>
  <c r="CX154" i="3" s="1"/>
  <c r="CY154" i="3"/>
  <c r="CZ154" i="3"/>
  <c r="DA154" i="3"/>
  <c r="DB154" i="3"/>
  <c r="DC154" i="3"/>
  <c r="DI154" i="3"/>
  <c r="A155" i="3"/>
  <c r="Y155" i="3"/>
  <c r="CX155" i="3"/>
  <c r="DI155" i="3" s="1"/>
  <c r="CY155" i="3"/>
  <c r="CZ155" i="3"/>
  <c r="DB155" i="3" s="1"/>
  <c r="DA155" i="3"/>
  <c r="DC155" i="3"/>
  <c r="DH155" i="3"/>
  <c r="A156" i="3"/>
  <c r="Y156" i="3"/>
  <c r="CX156" i="3" s="1"/>
  <c r="CY156" i="3"/>
  <c r="CZ156" i="3"/>
  <c r="DB156" i="3" s="1"/>
  <c r="DA156" i="3"/>
  <c r="DC156" i="3"/>
  <c r="A157" i="3"/>
  <c r="Y157" i="3"/>
  <c r="CX157" i="3"/>
  <c r="DG157" i="3" s="1"/>
  <c r="CY157" i="3"/>
  <c r="CZ157" i="3"/>
  <c r="DB157" i="3" s="1"/>
  <c r="DA157" i="3"/>
  <c r="DC157" i="3"/>
  <c r="DF157" i="3"/>
  <c r="DJ157" i="3" s="1"/>
  <c r="A158" i="3"/>
  <c r="Y158" i="3"/>
  <c r="CX158" i="3" s="1"/>
  <c r="CY158" i="3"/>
  <c r="CZ158" i="3"/>
  <c r="DA158" i="3"/>
  <c r="DB158" i="3"/>
  <c r="DC158" i="3"/>
  <c r="A159" i="3"/>
  <c r="Y159" i="3"/>
  <c r="CX159" i="3"/>
  <c r="DF159" i="3" s="1"/>
  <c r="DJ159" i="3" s="1"/>
  <c r="CY159" i="3"/>
  <c r="CZ159" i="3"/>
  <c r="DA159" i="3"/>
  <c r="DB159" i="3"/>
  <c r="DC159" i="3"/>
  <c r="DH159" i="3"/>
  <c r="A160" i="3"/>
  <c r="Y160" i="3"/>
  <c r="CX160" i="3" s="1"/>
  <c r="CY160" i="3"/>
  <c r="CZ160" i="3"/>
  <c r="DB160" i="3" s="1"/>
  <c r="DA160" i="3"/>
  <c r="DC160" i="3"/>
  <c r="A161" i="3"/>
  <c r="Y161" i="3"/>
  <c r="CX161" i="3" s="1"/>
  <c r="CY161" i="3"/>
  <c r="CZ161" i="3"/>
  <c r="DB161" i="3" s="1"/>
  <c r="DA161" i="3"/>
  <c r="DC161" i="3"/>
  <c r="A162" i="3"/>
  <c r="Y162" i="3"/>
  <c r="CX162" i="3"/>
  <c r="DF162" i="3" s="1"/>
  <c r="DJ162" i="3" s="1"/>
  <c r="CY162" i="3"/>
  <c r="CZ162" i="3"/>
  <c r="DB162" i="3" s="1"/>
  <c r="DA162" i="3"/>
  <c r="DC162" i="3"/>
  <c r="DG162" i="3"/>
  <c r="DI162" i="3"/>
  <c r="A163" i="3"/>
  <c r="Y163" i="3"/>
  <c r="CX163" i="3"/>
  <c r="CY163" i="3"/>
  <c r="CZ163" i="3"/>
  <c r="DA163" i="3"/>
  <c r="DB163" i="3"/>
  <c r="DC163" i="3"/>
  <c r="A164" i="3"/>
  <c r="Y164" i="3"/>
  <c r="CX164" i="3" s="1"/>
  <c r="CY164" i="3"/>
  <c r="CZ164" i="3"/>
  <c r="DA164" i="3"/>
  <c r="DB164" i="3"/>
  <c r="DC164" i="3"/>
  <c r="A165" i="3"/>
  <c r="Y165" i="3"/>
  <c r="CV165" i="3" s="1"/>
  <c r="CU165" i="3"/>
  <c r="CX165" i="3"/>
  <c r="DI165" i="3" s="1"/>
  <c r="DJ165" i="3" s="1"/>
  <c r="CY165" i="3"/>
  <c r="CZ165" i="3"/>
  <c r="DB165" i="3" s="1"/>
  <c r="DA165" i="3"/>
  <c r="DC165" i="3"/>
  <c r="DH165" i="3"/>
  <c r="A166" i="3"/>
  <c r="Y166" i="3"/>
  <c r="CX166" i="3" s="1"/>
  <c r="CY166" i="3"/>
  <c r="CZ166" i="3"/>
  <c r="DB166" i="3" s="1"/>
  <c r="DA166" i="3"/>
  <c r="DC166" i="3"/>
  <c r="DG166" i="3"/>
  <c r="A167" i="3"/>
  <c r="Y167" i="3"/>
  <c r="CW167" i="3"/>
  <c r="CX167" i="3"/>
  <c r="DF167" i="3" s="1"/>
  <c r="CY167" i="3"/>
  <c r="CZ167" i="3"/>
  <c r="DA167" i="3"/>
  <c r="DB167" i="3"/>
  <c r="DC167" i="3"/>
  <c r="DG167" i="3"/>
  <c r="DJ167" i="3" s="1"/>
  <c r="DI167" i="3"/>
  <c r="A168" i="3"/>
  <c r="Y168" i="3"/>
  <c r="CX168" i="3"/>
  <c r="DF168" i="3" s="1"/>
  <c r="DJ168" i="3" s="1"/>
  <c r="CY168" i="3"/>
  <c r="CZ168" i="3"/>
  <c r="DA168" i="3"/>
  <c r="DB168" i="3"/>
  <c r="DC168" i="3"/>
  <c r="DH168" i="3"/>
  <c r="A169" i="3"/>
  <c r="Y169" i="3"/>
  <c r="CX169" i="3" s="1"/>
  <c r="CY169" i="3"/>
  <c r="CZ169" i="3"/>
  <c r="DB169" i="3" s="1"/>
  <c r="DA169" i="3"/>
  <c r="DC169" i="3"/>
  <c r="A170" i="3"/>
  <c r="Y170" i="3"/>
  <c r="CX170" i="3" s="1"/>
  <c r="CY170" i="3"/>
  <c r="CZ170" i="3"/>
  <c r="DB170" i="3" s="1"/>
  <c r="DA170" i="3"/>
  <c r="DC170" i="3"/>
  <c r="A171" i="3"/>
  <c r="Y171" i="3"/>
  <c r="CX171" i="3"/>
  <c r="DF171" i="3" s="1"/>
  <c r="DJ171" i="3" s="1"/>
  <c r="CY171" i="3"/>
  <c r="CZ171" i="3"/>
  <c r="DB171" i="3" s="1"/>
  <c r="DA171" i="3"/>
  <c r="DC171" i="3"/>
  <c r="DG171" i="3"/>
  <c r="DI171" i="3"/>
  <c r="A172" i="3"/>
  <c r="Y172" i="3"/>
  <c r="CX172" i="3"/>
  <c r="CY172" i="3"/>
  <c r="CZ172" i="3"/>
  <c r="DA172" i="3"/>
  <c r="DB172" i="3"/>
  <c r="DC172" i="3"/>
  <c r="A173" i="3"/>
  <c r="Y173" i="3"/>
  <c r="CX173" i="3" s="1"/>
  <c r="CY173" i="3"/>
  <c r="CZ173" i="3"/>
  <c r="DA173" i="3"/>
  <c r="DB173" i="3"/>
  <c r="DC173" i="3"/>
  <c r="A174" i="3"/>
  <c r="Y174" i="3"/>
  <c r="CX174" i="3"/>
  <c r="DG174" i="3" s="1"/>
  <c r="CY174" i="3"/>
  <c r="CZ174" i="3"/>
  <c r="DB174" i="3" s="1"/>
  <c r="DA174" i="3"/>
  <c r="DC174" i="3"/>
  <c r="DF174" i="3"/>
  <c r="DI174" i="3"/>
  <c r="DJ174" i="3"/>
  <c r="A175" i="3"/>
  <c r="Y175" i="3"/>
  <c r="CX175" i="3" s="1"/>
  <c r="CY175" i="3"/>
  <c r="CZ175" i="3"/>
  <c r="DA175" i="3"/>
  <c r="DB175" i="3"/>
  <c r="DC175" i="3"/>
  <c r="DI175" i="3"/>
  <c r="A176" i="3"/>
  <c r="Y176" i="3"/>
  <c r="CX176" i="3"/>
  <c r="CY176" i="3"/>
  <c r="CZ176" i="3"/>
  <c r="DB176" i="3" s="1"/>
  <c r="DA176" i="3"/>
  <c r="DC176" i="3"/>
  <c r="DH176" i="3"/>
  <c r="A177" i="3"/>
  <c r="Y177" i="3"/>
  <c r="CX177" i="3" s="1"/>
  <c r="DG177" i="3" s="1"/>
  <c r="CY177" i="3"/>
  <c r="CZ177" i="3"/>
  <c r="DB177" i="3" s="1"/>
  <c r="DA177" i="3"/>
  <c r="DC177" i="3"/>
  <c r="A178" i="3"/>
  <c r="Y178" i="3"/>
  <c r="CX178" i="3"/>
  <c r="DG178" i="3" s="1"/>
  <c r="CY178" i="3"/>
  <c r="CZ178" i="3"/>
  <c r="DB178" i="3" s="1"/>
  <c r="DA178" i="3"/>
  <c r="DC178" i="3"/>
  <c r="DF178" i="3"/>
  <c r="DJ178" i="3"/>
  <c r="A179" i="3"/>
  <c r="Y179" i="3"/>
  <c r="CX179" i="3" s="1"/>
  <c r="CY179" i="3"/>
  <c r="CZ179" i="3"/>
  <c r="DA179" i="3"/>
  <c r="DB179" i="3"/>
  <c r="DC179" i="3"/>
  <c r="DI179" i="3"/>
  <c r="A180" i="3"/>
  <c r="Y180" i="3"/>
  <c r="CX180" i="3"/>
  <c r="DF180" i="3" s="1"/>
  <c r="DJ180" i="3" s="1"/>
  <c r="CY180" i="3"/>
  <c r="CZ180" i="3"/>
  <c r="DA180" i="3"/>
  <c r="DB180" i="3"/>
  <c r="DC180" i="3"/>
  <c r="DH180" i="3"/>
  <c r="A181" i="3"/>
  <c r="Y181" i="3"/>
  <c r="CV181" i="3" s="1"/>
  <c r="CU181" i="3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A183" i="3"/>
  <c r="Y183" i="3"/>
  <c r="CX183" i="3" s="1"/>
  <c r="CY183" i="3"/>
  <c r="CZ183" i="3"/>
  <c r="DA183" i="3"/>
  <c r="DB183" i="3"/>
  <c r="DC183" i="3"/>
  <c r="A184" i="3"/>
  <c r="Y184" i="3"/>
  <c r="CX184" i="3"/>
  <c r="DG184" i="3" s="1"/>
  <c r="CY184" i="3"/>
  <c r="CZ184" i="3"/>
  <c r="DB184" i="3" s="1"/>
  <c r="DA184" i="3"/>
  <c r="DC184" i="3"/>
  <c r="DF184" i="3"/>
  <c r="DI184" i="3"/>
  <c r="DJ184" i="3"/>
  <c r="A185" i="3"/>
  <c r="Y185" i="3"/>
  <c r="CX185" i="3" s="1"/>
  <c r="CY185" i="3"/>
  <c r="CZ185" i="3"/>
  <c r="DA185" i="3"/>
  <c r="DB185" i="3"/>
  <c r="DC185" i="3"/>
  <c r="DI185" i="3"/>
  <c r="A186" i="3"/>
  <c r="Y186" i="3"/>
  <c r="CX186" i="3"/>
  <c r="CY186" i="3"/>
  <c r="CZ186" i="3"/>
  <c r="DB186" i="3" s="1"/>
  <c r="DA186" i="3"/>
  <c r="DC186" i="3"/>
  <c r="DH186" i="3"/>
  <c r="A187" i="3"/>
  <c r="Y187" i="3"/>
  <c r="CX187" i="3" s="1"/>
  <c r="CU187" i="3"/>
  <c r="CY187" i="3"/>
  <c r="CZ187" i="3"/>
  <c r="DA187" i="3"/>
  <c r="DB187" i="3"/>
  <c r="DC187" i="3"/>
  <c r="A188" i="3"/>
  <c r="Y188" i="3"/>
  <c r="CX188" i="3"/>
  <c r="DF188" i="3" s="1"/>
  <c r="CY188" i="3"/>
  <c r="CZ188" i="3"/>
  <c r="DA188" i="3"/>
  <c r="DB188" i="3"/>
  <c r="DC188" i="3"/>
  <c r="DH188" i="3"/>
  <c r="DJ188" i="3"/>
  <c r="A189" i="3"/>
  <c r="Y189" i="3"/>
  <c r="CX189" i="3" s="1"/>
  <c r="CY189" i="3"/>
  <c r="CZ189" i="3"/>
  <c r="DB189" i="3" s="1"/>
  <c r="DA189" i="3"/>
  <c r="DC189" i="3"/>
  <c r="DG189" i="3"/>
  <c r="DI189" i="3"/>
  <c r="A190" i="3"/>
  <c r="Y190" i="3"/>
  <c r="CX190" i="3" s="1"/>
  <c r="CY190" i="3"/>
  <c r="CZ190" i="3"/>
  <c r="DB190" i="3" s="1"/>
  <c r="DA190" i="3"/>
  <c r="DC190" i="3"/>
  <c r="DH190" i="3"/>
  <c r="A191" i="3"/>
  <c r="Y191" i="3"/>
  <c r="CX191" i="3"/>
  <c r="DF191" i="3" s="1"/>
  <c r="DJ191" i="3" s="1"/>
  <c r="CY191" i="3"/>
  <c r="CZ191" i="3"/>
  <c r="DB191" i="3" s="1"/>
  <c r="DA191" i="3"/>
  <c r="DC191" i="3"/>
  <c r="DG191" i="3"/>
  <c r="DI191" i="3"/>
  <c r="A192" i="3"/>
  <c r="Y192" i="3"/>
  <c r="CX192" i="3"/>
  <c r="CY192" i="3"/>
  <c r="CZ192" i="3"/>
  <c r="DA192" i="3"/>
  <c r="DB192" i="3"/>
  <c r="DC192" i="3"/>
  <c r="DF192" i="3"/>
  <c r="DJ192" i="3" s="1"/>
  <c r="DH192" i="3"/>
  <c r="A193" i="3"/>
  <c r="Y193" i="3"/>
  <c r="CU193" i="3"/>
  <c r="CY193" i="3"/>
  <c r="CZ193" i="3"/>
  <c r="DA193" i="3"/>
  <c r="DB193" i="3"/>
  <c r="DC193" i="3"/>
  <c r="A194" i="3"/>
  <c r="Y194" i="3"/>
  <c r="CX194" i="3"/>
  <c r="CY194" i="3"/>
  <c r="CZ194" i="3"/>
  <c r="DA194" i="3"/>
  <c r="DB194" i="3"/>
  <c r="DC194" i="3"/>
  <c r="A195" i="3"/>
  <c r="Y195" i="3"/>
  <c r="CX195" i="3" s="1"/>
  <c r="CY195" i="3"/>
  <c r="CZ195" i="3"/>
  <c r="DA195" i="3"/>
  <c r="DB195" i="3"/>
  <c r="DC195" i="3"/>
  <c r="A196" i="3"/>
  <c r="Y196" i="3"/>
  <c r="CX196" i="3"/>
  <c r="DF196" i="3" s="1"/>
  <c r="DJ196" i="3" s="1"/>
  <c r="CY196" i="3"/>
  <c r="CZ196" i="3"/>
  <c r="DB196" i="3" s="1"/>
  <c r="DA196" i="3"/>
  <c r="DC196" i="3"/>
  <c r="A197" i="3"/>
  <c r="Y197" i="3"/>
  <c r="CX197" i="3" s="1"/>
  <c r="CY197" i="3"/>
  <c r="CZ197" i="3"/>
  <c r="DA197" i="3"/>
  <c r="DB197" i="3"/>
  <c r="DC197" i="3"/>
  <c r="DI197" i="3"/>
  <c r="A198" i="3"/>
  <c r="Y198" i="3"/>
  <c r="CX198" i="3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DG199" i="3"/>
  <c r="A200" i="3"/>
  <c r="Y200" i="3"/>
  <c r="CU200" i="3"/>
  <c r="CV200" i="3"/>
  <c r="CX200" i="3"/>
  <c r="CY200" i="3"/>
  <c r="CZ200" i="3"/>
  <c r="DA200" i="3"/>
  <c r="DB200" i="3"/>
  <c r="DC200" i="3"/>
  <c r="DF200" i="3"/>
  <c r="A201" i="3"/>
  <c r="Y201" i="3"/>
  <c r="CX201" i="3" s="1"/>
  <c r="CY201" i="3"/>
  <c r="CZ201" i="3"/>
  <c r="DA201" i="3"/>
  <c r="DB201" i="3"/>
  <c r="DC201" i="3"/>
  <c r="DG201" i="3"/>
  <c r="A202" i="3"/>
  <c r="Y202" i="3"/>
  <c r="CX202" i="3"/>
  <c r="DG202" i="3" s="1"/>
  <c r="CY202" i="3"/>
  <c r="CZ202" i="3"/>
  <c r="DA202" i="3"/>
  <c r="DB202" i="3"/>
  <c r="DC202" i="3"/>
  <c r="DF202" i="3"/>
  <c r="DI202" i="3"/>
  <c r="DJ202" i="3"/>
  <c r="A203" i="3"/>
  <c r="Y203" i="3"/>
  <c r="CX203" i="3" s="1"/>
  <c r="CY203" i="3"/>
  <c r="CZ203" i="3"/>
  <c r="DA203" i="3"/>
  <c r="DB203" i="3"/>
  <c r="DC203" i="3"/>
  <c r="DI203" i="3"/>
  <c r="A204" i="3"/>
  <c r="Y204" i="3"/>
  <c r="CX204" i="3"/>
  <c r="CY204" i="3"/>
  <c r="CZ204" i="3"/>
  <c r="DB204" i="3" s="1"/>
  <c r="DA204" i="3"/>
  <c r="DC204" i="3"/>
  <c r="DH204" i="3"/>
  <c r="A205" i="3"/>
  <c r="Y205" i="3"/>
  <c r="CX205" i="3" s="1"/>
  <c r="CY205" i="3"/>
  <c r="CZ205" i="3"/>
  <c r="DA205" i="3"/>
  <c r="DB205" i="3"/>
  <c r="DC205" i="3"/>
  <c r="DF205" i="3"/>
  <c r="DJ205" i="3" s="1"/>
  <c r="A206" i="3"/>
  <c r="Y206" i="3"/>
  <c r="CX206" i="3"/>
  <c r="DF206" i="3" s="1"/>
  <c r="DJ206" i="3" s="1"/>
  <c r="CY206" i="3"/>
  <c r="CZ206" i="3"/>
  <c r="DB206" i="3" s="1"/>
  <c r="DA206" i="3"/>
  <c r="DC206" i="3"/>
  <c r="A207" i="3"/>
  <c r="Y207" i="3"/>
  <c r="CU207" i="3"/>
  <c r="CY207" i="3"/>
  <c r="CZ207" i="3"/>
  <c r="DB207" i="3" s="1"/>
  <c r="DA207" i="3"/>
  <c r="DC207" i="3"/>
  <c r="A208" i="3"/>
  <c r="Y208" i="3"/>
  <c r="CW208" i="3" s="1"/>
  <c r="CX208" i="3"/>
  <c r="CY208" i="3"/>
  <c r="CZ208" i="3"/>
  <c r="DB208" i="3" s="1"/>
  <c r="DA208" i="3"/>
  <c r="DC208" i="3"/>
  <c r="DG208" i="3"/>
  <c r="DJ208" i="3" s="1"/>
  <c r="A209" i="3"/>
  <c r="Y209" i="3"/>
  <c r="CX209" i="3"/>
  <c r="CY209" i="3"/>
  <c r="CZ209" i="3"/>
  <c r="DA209" i="3"/>
  <c r="DB209" i="3"/>
  <c r="DC209" i="3"/>
  <c r="A210" i="3"/>
  <c r="Y210" i="3"/>
  <c r="CX210" i="3" s="1"/>
  <c r="CY210" i="3"/>
  <c r="CZ210" i="3"/>
  <c r="DA210" i="3"/>
  <c r="DB210" i="3"/>
  <c r="DC210" i="3"/>
  <c r="DG210" i="3"/>
  <c r="A211" i="3"/>
  <c r="Y211" i="3"/>
  <c r="CX211" i="3"/>
  <c r="DH211" i="3" s="1"/>
  <c r="CY211" i="3"/>
  <c r="CZ211" i="3"/>
  <c r="DA211" i="3"/>
  <c r="DB211" i="3"/>
  <c r="DC211" i="3"/>
  <c r="DF211" i="3"/>
  <c r="DG211" i="3"/>
  <c r="DI211" i="3"/>
  <c r="DJ211" i="3"/>
  <c r="A212" i="3"/>
  <c r="Y212" i="3"/>
  <c r="CX212" i="3" s="1"/>
  <c r="DG212" i="3" s="1"/>
  <c r="CY212" i="3"/>
  <c r="CZ212" i="3"/>
  <c r="DA212" i="3"/>
  <c r="DB212" i="3"/>
  <c r="DC212" i="3"/>
  <c r="DF212" i="3"/>
  <c r="DJ212" i="3" s="1"/>
  <c r="DH212" i="3"/>
  <c r="A213" i="3"/>
  <c r="Y213" i="3"/>
  <c r="CX213" i="3"/>
  <c r="CY213" i="3"/>
  <c r="CZ213" i="3"/>
  <c r="DA213" i="3"/>
  <c r="DB213" i="3"/>
  <c r="DC213" i="3"/>
  <c r="DG213" i="3"/>
  <c r="DH213" i="3"/>
  <c r="A214" i="3"/>
  <c r="Y214" i="3"/>
  <c r="CV214" i="3" s="1"/>
  <c r="CU214" i="3"/>
  <c r="CY214" i="3"/>
  <c r="CZ214" i="3"/>
  <c r="DB214" i="3" s="1"/>
  <c r="DA214" i="3"/>
  <c r="DC214" i="3"/>
  <c r="A215" i="3"/>
  <c r="Y215" i="3"/>
  <c r="CX215" i="3" s="1"/>
  <c r="CW215" i="3"/>
  <c r="CY215" i="3"/>
  <c r="CZ215" i="3"/>
  <c r="DB215" i="3" s="1"/>
  <c r="DA215" i="3"/>
  <c r="DC215" i="3"/>
  <c r="A216" i="3"/>
  <c r="Y216" i="3"/>
  <c r="CX216" i="3" s="1"/>
  <c r="DG216" i="3" s="1"/>
  <c r="CY216" i="3"/>
  <c r="CZ216" i="3"/>
  <c r="DB216" i="3" s="1"/>
  <c r="DA216" i="3"/>
  <c r="DC216" i="3"/>
  <c r="DF216" i="3"/>
  <c r="DJ216" i="3" s="1"/>
  <c r="DI216" i="3"/>
  <c r="A217" i="3"/>
  <c r="Y217" i="3"/>
  <c r="CX217" i="3"/>
  <c r="DF217" i="3" s="1"/>
  <c r="CY217" i="3"/>
  <c r="CZ217" i="3"/>
  <c r="DB217" i="3" s="1"/>
  <c r="DA217" i="3"/>
  <c r="DC217" i="3"/>
  <c r="DH217" i="3"/>
  <c r="DJ217" i="3"/>
  <c r="A218" i="3"/>
  <c r="Y218" i="3"/>
  <c r="CX218" i="3"/>
  <c r="DF218" i="3" s="1"/>
  <c r="DJ218" i="3" s="1"/>
  <c r="CY218" i="3"/>
  <c r="CZ218" i="3"/>
  <c r="DB218" i="3" s="1"/>
  <c r="DA218" i="3"/>
  <c r="DC218" i="3"/>
  <c r="DG218" i="3"/>
  <c r="DI218" i="3"/>
  <c r="A219" i="3"/>
  <c r="Y219" i="3"/>
  <c r="CX219" i="3" s="1"/>
  <c r="DI219" i="3" s="1"/>
  <c r="CY219" i="3"/>
  <c r="CZ219" i="3"/>
  <c r="DA219" i="3"/>
  <c r="DB219" i="3"/>
  <c r="DC219" i="3"/>
  <c r="DH219" i="3"/>
  <c r="A220" i="3"/>
  <c r="Y220" i="3"/>
  <c r="CX220" i="3"/>
  <c r="DH220" i="3" s="1"/>
  <c r="CY220" i="3"/>
  <c r="CZ220" i="3"/>
  <c r="DA220" i="3"/>
  <c r="DB220" i="3"/>
  <c r="DC220" i="3"/>
  <c r="DI220" i="3"/>
  <c r="A221" i="3"/>
  <c r="Y221" i="3"/>
  <c r="CX221" i="3" s="1"/>
  <c r="DF221" i="3" s="1"/>
  <c r="CU221" i="3"/>
  <c r="CV221" i="3"/>
  <c r="CY221" i="3"/>
  <c r="CZ221" i="3"/>
  <c r="DB221" i="3" s="1"/>
  <c r="DA221" i="3"/>
  <c r="DC221" i="3"/>
  <c r="DG221" i="3"/>
  <c r="DI221" i="3"/>
  <c r="DJ221" i="3" s="1"/>
  <c r="A222" i="3"/>
  <c r="Y222" i="3"/>
  <c r="CW222" i="3"/>
  <c r="CX222" i="3"/>
  <c r="DH222" i="3" s="1"/>
  <c r="CY222" i="3"/>
  <c r="CZ222" i="3"/>
  <c r="DB222" i="3" s="1"/>
  <c r="DA222" i="3"/>
  <c r="DC222" i="3"/>
  <c r="DF222" i="3"/>
  <c r="DI222" i="3"/>
  <c r="A223" i="3"/>
  <c r="Y223" i="3"/>
  <c r="CX223" i="3"/>
  <c r="CY223" i="3"/>
  <c r="CZ223" i="3"/>
  <c r="DA223" i="3"/>
  <c r="DB223" i="3"/>
  <c r="DC223" i="3"/>
  <c r="DH223" i="3"/>
  <c r="A224" i="3"/>
  <c r="Y224" i="3"/>
  <c r="CX224" i="3"/>
  <c r="CY224" i="3"/>
  <c r="CZ224" i="3"/>
  <c r="DA224" i="3"/>
  <c r="DB224" i="3"/>
  <c r="DC224" i="3"/>
  <c r="A225" i="3"/>
  <c r="Y225" i="3"/>
  <c r="CX225" i="3" s="1"/>
  <c r="DG225" i="3" s="1"/>
  <c r="CY225" i="3"/>
  <c r="CZ225" i="3"/>
  <c r="DB225" i="3" s="1"/>
  <c r="DA225" i="3"/>
  <c r="DC225" i="3"/>
  <c r="DF225" i="3"/>
  <c r="DJ225" i="3" s="1"/>
  <c r="A226" i="3"/>
  <c r="Y226" i="3"/>
  <c r="CX226" i="3"/>
  <c r="DF226" i="3" s="1"/>
  <c r="DJ226" i="3" s="1"/>
  <c r="CY226" i="3"/>
  <c r="CZ226" i="3"/>
  <c r="DB226" i="3" s="1"/>
  <c r="DA226" i="3"/>
  <c r="DC226" i="3"/>
  <c r="DH226" i="3"/>
  <c r="A227" i="3"/>
  <c r="Y227" i="3"/>
  <c r="CX227" i="3" s="1"/>
  <c r="CY227" i="3"/>
  <c r="CZ227" i="3"/>
  <c r="DA227" i="3"/>
  <c r="DB227" i="3"/>
  <c r="DC227" i="3"/>
  <c r="DG227" i="3"/>
  <c r="A228" i="3"/>
  <c r="Y228" i="3"/>
  <c r="CX228" i="3" s="1"/>
  <c r="DH228" i="3" s="1"/>
  <c r="CU228" i="3"/>
  <c r="CV228" i="3"/>
  <c r="CY228" i="3"/>
  <c r="CZ228" i="3"/>
  <c r="DA228" i="3"/>
  <c r="DB228" i="3"/>
  <c r="DC228" i="3"/>
  <c r="DF228" i="3"/>
  <c r="DG228" i="3"/>
  <c r="DI228" i="3"/>
  <c r="DJ228" i="3" s="1"/>
  <c r="A229" i="3"/>
  <c r="Y229" i="3"/>
  <c r="CW229" i="3"/>
  <c r="CX229" i="3"/>
  <c r="CY229" i="3"/>
  <c r="CZ229" i="3"/>
  <c r="DB229" i="3" s="1"/>
  <c r="DA229" i="3"/>
  <c r="DC229" i="3"/>
  <c r="DF229" i="3"/>
  <c r="DG229" i="3"/>
  <c r="DJ229" i="3" s="1"/>
  <c r="DH229" i="3"/>
  <c r="DI229" i="3"/>
  <c r="A230" i="3"/>
  <c r="Y230" i="3"/>
  <c r="CX230" i="3"/>
  <c r="DI230" i="3" s="1"/>
  <c r="CY230" i="3"/>
  <c r="CZ230" i="3"/>
  <c r="DB230" i="3" s="1"/>
  <c r="DA230" i="3"/>
  <c r="DC230" i="3"/>
  <c r="DG230" i="3"/>
  <c r="A231" i="3"/>
  <c r="Y231" i="3"/>
  <c r="CX231" i="3"/>
  <c r="DH231" i="3" s="1"/>
  <c r="CY231" i="3"/>
  <c r="CZ231" i="3"/>
  <c r="DB231" i="3" s="1"/>
  <c r="DA231" i="3"/>
  <c r="DC231" i="3"/>
  <c r="DG231" i="3"/>
  <c r="A232" i="3"/>
  <c r="Y232" i="3"/>
  <c r="CX232" i="3"/>
  <c r="DG232" i="3" s="1"/>
  <c r="CY232" i="3"/>
  <c r="CZ232" i="3"/>
  <c r="DB232" i="3" s="1"/>
  <c r="DA232" i="3"/>
  <c r="DC232" i="3"/>
  <c r="DH232" i="3"/>
  <c r="A233" i="3"/>
  <c r="Y233" i="3"/>
  <c r="CX233" i="3"/>
  <c r="DF233" i="3" s="1"/>
  <c r="CY233" i="3"/>
  <c r="CZ233" i="3"/>
  <c r="DB233" i="3" s="1"/>
  <c r="DA233" i="3"/>
  <c r="DC233" i="3"/>
  <c r="DH233" i="3"/>
  <c r="DJ233" i="3"/>
  <c r="A234" i="3"/>
  <c r="Y234" i="3"/>
  <c r="CX234" i="3"/>
  <c r="DF234" i="3" s="1"/>
  <c r="DJ234" i="3" s="1"/>
  <c r="CY234" i="3"/>
  <c r="CZ234" i="3"/>
  <c r="DB234" i="3" s="1"/>
  <c r="DA234" i="3"/>
  <c r="DC234" i="3"/>
  <c r="DG234" i="3"/>
  <c r="DI234" i="3"/>
  <c r="A235" i="3"/>
  <c r="Y235" i="3"/>
  <c r="CV235" i="3" s="1"/>
  <c r="CU235" i="3"/>
  <c r="CX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X237" i="3"/>
  <c r="CY237" i="3"/>
  <c r="CZ237" i="3"/>
  <c r="DB237" i="3" s="1"/>
  <c r="DA237" i="3"/>
  <c r="DC237" i="3"/>
  <c r="DF237" i="3"/>
  <c r="DG237" i="3"/>
  <c r="DH237" i="3"/>
  <c r="DI237" i="3"/>
  <c r="DJ237" i="3"/>
  <c r="A238" i="3"/>
  <c r="Y238" i="3"/>
  <c r="CX238" i="3" s="1"/>
  <c r="CY238" i="3"/>
  <c r="CZ238" i="3"/>
  <c r="DA238" i="3"/>
  <c r="DB238" i="3"/>
  <c r="DC238" i="3"/>
  <c r="A239" i="3"/>
  <c r="Y239" i="3"/>
  <c r="CX239" i="3" s="1"/>
  <c r="CY239" i="3"/>
  <c r="CZ239" i="3"/>
  <c r="DA239" i="3"/>
  <c r="DB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Y241" i="3"/>
  <c r="CZ241" i="3"/>
  <c r="DA241" i="3"/>
  <c r="DB241" i="3"/>
  <c r="DC241" i="3"/>
  <c r="A242" i="3"/>
  <c r="Y242" i="3"/>
  <c r="CX242" i="3" s="1"/>
  <c r="CU242" i="3"/>
  <c r="CV242" i="3"/>
  <c r="CY242" i="3"/>
  <c r="CZ242" i="3"/>
  <c r="DB242" i="3" s="1"/>
  <c r="DA242" i="3"/>
  <c r="DC242" i="3"/>
  <c r="DH242" i="3"/>
  <c r="A243" i="3"/>
  <c r="Y243" i="3"/>
  <c r="CW243" i="3" s="1"/>
  <c r="CY243" i="3"/>
  <c r="CZ243" i="3"/>
  <c r="DB243" i="3" s="1"/>
  <c r="DA243" i="3"/>
  <c r="DC243" i="3"/>
  <c r="A244" i="3"/>
  <c r="Y244" i="3"/>
  <c r="CX244" i="3" s="1"/>
  <c r="CY244" i="3"/>
  <c r="CZ244" i="3"/>
  <c r="DB244" i="3" s="1"/>
  <c r="DA244" i="3"/>
  <c r="DC244" i="3"/>
  <c r="A245" i="3"/>
  <c r="Y245" i="3"/>
  <c r="CX245" i="3"/>
  <c r="DF245" i="3" s="1"/>
  <c r="DJ245" i="3" s="1"/>
  <c r="CY245" i="3"/>
  <c r="CZ245" i="3"/>
  <c r="DA245" i="3"/>
  <c r="DB245" i="3"/>
  <c r="DC245" i="3"/>
  <c r="DH245" i="3"/>
  <c r="A246" i="3"/>
  <c r="Y246" i="3"/>
  <c r="CX246" i="3"/>
  <c r="DF246" i="3" s="1"/>
  <c r="DJ246" i="3" s="1"/>
  <c r="CY246" i="3"/>
  <c r="CZ246" i="3"/>
  <c r="DB246" i="3" s="1"/>
  <c r="DA246" i="3"/>
  <c r="DC246" i="3"/>
  <c r="DG246" i="3"/>
  <c r="DI246" i="3"/>
  <c r="A247" i="3"/>
  <c r="Y247" i="3"/>
  <c r="CX247" i="3" s="1"/>
  <c r="CY247" i="3"/>
  <c r="CZ247" i="3"/>
  <c r="DB247" i="3" s="1"/>
  <c r="DA247" i="3"/>
  <c r="DC247" i="3"/>
  <c r="A248" i="3"/>
  <c r="Y248" i="3"/>
  <c r="CX248" i="3"/>
  <c r="DF248" i="3" s="1"/>
  <c r="DJ248" i="3" s="1"/>
  <c r="CY248" i="3"/>
  <c r="CZ248" i="3"/>
  <c r="DB248" i="3" s="1"/>
  <c r="DA248" i="3"/>
  <c r="DC248" i="3"/>
  <c r="DG248" i="3"/>
  <c r="DH248" i="3"/>
  <c r="DI248" i="3"/>
  <c r="A249" i="3"/>
  <c r="Y249" i="3"/>
  <c r="CV249" i="3" s="1"/>
  <c r="CU249" i="3"/>
  <c r="CY249" i="3"/>
  <c r="CZ249" i="3"/>
  <c r="DB249" i="3" s="1"/>
  <c r="DA249" i="3"/>
  <c r="DC249" i="3"/>
  <c r="A250" i="3"/>
  <c r="Y250" i="3"/>
  <c r="CX250" i="3" s="1"/>
  <c r="CY250" i="3"/>
  <c r="CZ250" i="3"/>
  <c r="DA250" i="3"/>
  <c r="DB250" i="3"/>
  <c r="DC250" i="3"/>
  <c r="A251" i="3"/>
  <c r="Y251" i="3"/>
  <c r="CX251" i="3"/>
  <c r="DI251" i="3" s="1"/>
  <c r="CY251" i="3"/>
  <c r="CZ251" i="3"/>
  <c r="DB251" i="3" s="1"/>
  <c r="DA251" i="3"/>
  <c r="DC251" i="3"/>
  <c r="DH251" i="3"/>
  <c r="A252" i="3"/>
  <c r="Y252" i="3"/>
  <c r="CX252" i="3" s="1"/>
  <c r="CY252" i="3"/>
  <c r="CZ252" i="3"/>
  <c r="DA252" i="3"/>
  <c r="DB252" i="3"/>
  <c r="DC252" i="3"/>
  <c r="A253" i="3"/>
  <c r="Y253" i="3"/>
  <c r="CX253" i="3"/>
  <c r="DG253" i="3" s="1"/>
  <c r="CY253" i="3"/>
  <c r="CZ253" i="3"/>
  <c r="DB253" i="3" s="1"/>
  <c r="DA253" i="3"/>
  <c r="DC253" i="3"/>
  <c r="DF253" i="3"/>
  <c r="DJ253" i="3" s="1"/>
  <c r="A254" i="3"/>
  <c r="Y254" i="3"/>
  <c r="CV254" i="3" s="1"/>
  <c r="CU254" i="3"/>
  <c r="CY254" i="3"/>
  <c r="CZ254" i="3"/>
  <c r="DB254" i="3" s="1"/>
  <c r="DA254" i="3"/>
  <c r="DC254" i="3"/>
  <c r="A255" i="3"/>
  <c r="Y255" i="3"/>
  <c r="CX255" i="3" s="1"/>
  <c r="CY255" i="3"/>
  <c r="CZ255" i="3"/>
  <c r="DB255" i="3" s="1"/>
  <c r="DA255" i="3"/>
  <c r="DC255" i="3"/>
  <c r="A256" i="3"/>
  <c r="Y256" i="3"/>
  <c r="CX256" i="3"/>
  <c r="DF256" i="3" s="1"/>
  <c r="DJ256" i="3" s="1"/>
  <c r="CY256" i="3"/>
  <c r="CZ256" i="3"/>
  <c r="DB256" i="3" s="1"/>
  <c r="DA256" i="3"/>
  <c r="DC256" i="3"/>
  <c r="DG256" i="3"/>
  <c r="DH256" i="3"/>
  <c r="DI256" i="3"/>
  <c r="A257" i="3"/>
  <c r="Y257" i="3"/>
  <c r="CX257" i="3"/>
  <c r="CY257" i="3"/>
  <c r="CZ257" i="3"/>
  <c r="DA257" i="3"/>
  <c r="DB257" i="3"/>
  <c r="DC257" i="3"/>
  <c r="A258" i="3"/>
  <c r="Y258" i="3"/>
  <c r="CX258" i="3" s="1"/>
  <c r="CY258" i="3"/>
  <c r="CZ258" i="3"/>
  <c r="DA258" i="3"/>
  <c r="DB258" i="3"/>
  <c r="DC258" i="3"/>
  <c r="A259" i="3"/>
  <c r="Y259" i="3"/>
  <c r="CV259" i="3" s="1"/>
  <c r="CU259" i="3"/>
  <c r="CX259" i="3"/>
  <c r="CY259" i="3"/>
  <c r="CZ259" i="3"/>
  <c r="DB259" i="3" s="1"/>
  <c r="DA259" i="3"/>
  <c r="DC259" i="3"/>
  <c r="DH259" i="3"/>
  <c r="A260" i="3"/>
  <c r="Y260" i="3"/>
  <c r="CX260" i="3" s="1"/>
  <c r="CY260" i="3"/>
  <c r="CZ260" i="3"/>
  <c r="DA260" i="3"/>
  <c r="DB260" i="3"/>
  <c r="DC260" i="3"/>
  <c r="DG260" i="3"/>
  <c r="A261" i="3"/>
  <c r="Y261" i="3"/>
  <c r="CW261" i="3"/>
  <c r="CX261" i="3"/>
  <c r="DF261" i="3" s="1"/>
  <c r="CY261" i="3"/>
  <c r="CZ261" i="3"/>
  <c r="DB261" i="3" s="1"/>
  <c r="DA261" i="3"/>
  <c r="DC261" i="3"/>
  <c r="DI261" i="3"/>
  <c r="A262" i="3"/>
  <c r="Y262" i="3"/>
  <c r="CX262" i="3" s="1"/>
  <c r="CY262" i="3"/>
  <c r="CZ262" i="3"/>
  <c r="DA262" i="3"/>
  <c r="DB262" i="3"/>
  <c r="DC262" i="3"/>
  <c r="A263" i="3"/>
  <c r="Y263" i="3"/>
  <c r="CX263" i="3"/>
  <c r="DF263" i="3" s="1"/>
  <c r="DJ263" i="3" s="1"/>
  <c r="CY263" i="3"/>
  <c r="CZ263" i="3"/>
  <c r="DB263" i="3" s="1"/>
  <c r="DA263" i="3"/>
  <c r="DC263" i="3"/>
  <c r="DG263" i="3"/>
  <c r="DI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F265" i="3" s="1"/>
  <c r="DJ265" i="3" s="1"/>
  <c r="CY265" i="3"/>
  <c r="CZ265" i="3"/>
  <c r="DB265" i="3" s="1"/>
  <c r="DA265" i="3"/>
  <c r="DC265" i="3"/>
  <c r="DG265" i="3"/>
  <c r="DH265" i="3"/>
  <c r="DI265" i="3"/>
  <c r="A266" i="3"/>
  <c r="Y266" i="3"/>
  <c r="CX266" i="3"/>
  <c r="CY266" i="3"/>
  <c r="CZ266" i="3"/>
  <c r="DA266" i="3"/>
  <c r="DB266" i="3"/>
  <c r="DC266" i="3"/>
  <c r="A267" i="3"/>
  <c r="Y267" i="3"/>
  <c r="CX267" i="3" s="1"/>
  <c r="CY267" i="3"/>
  <c r="CZ267" i="3"/>
  <c r="DA267" i="3"/>
  <c r="DB267" i="3"/>
  <c r="DC267" i="3"/>
  <c r="A268" i="3"/>
  <c r="Y268" i="3"/>
  <c r="CX268" i="3" s="1"/>
  <c r="CY268" i="3"/>
  <c r="CZ268" i="3"/>
  <c r="DB268" i="3" s="1"/>
  <c r="DA268" i="3"/>
  <c r="DC268" i="3"/>
  <c r="A269" i="3"/>
  <c r="Y269" i="3"/>
  <c r="CX269" i="3" s="1"/>
  <c r="CY269" i="3"/>
  <c r="CZ269" i="3"/>
  <c r="DA269" i="3"/>
  <c r="DB269" i="3"/>
  <c r="DC269" i="3"/>
  <c r="DI269" i="3"/>
  <c r="A270" i="3"/>
  <c r="Y270" i="3"/>
  <c r="CX270" i="3"/>
  <c r="CY270" i="3"/>
  <c r="CZ270" i="3"/>
  <c r="DB270" i="3" s="1"/>
  <c r="DA270" i="3"/>
  <c r="DC270" i="3"/>
  <c r="DH270" i="3"/>
  <c r="A271" i="3"/>
  <c r="Y271" i="3"/>
  <c r="CX271" i="3" s="1"/>
  <c r="CY271" i="3"/>
  <c r="CZ271" i="3"/>
  <c r="DA271" i="3"/>
  <c r="DB271" i="3"/>
  <c r="DC271" i="3"/>
  <c r="A272" i="3"/>
  <c r="Y272" i="3"/>
  <c r="CX272" i="3"/>
  <c r="CY272" i="3"/>
  <c r="CZ272" i="3"/>
  <c r="DB272" i="3" s="1"/>
  <c r="DA272" i="3"/>
  <c r="DC272" i="3"/>
  <c r="DF272" i="3"/>
  <c r="DJ272" i="3" s="1"/>
  <c r="A273" i="3"/>
  <c r="Y273" i="3"/>
  <c r="CU273" i="3"/>
  <c r="CY273" i="3"/>
  <c r="CZ273" i="3"/>
  <c r="DB273" i="3" s="1"/>
  <c r="DA273" i="3"/>
  <c r="DC273" i="3"/>
  <c r="A274" i="3"/>
  <c r="Y274" i="3"/>
  <c r="CX274" i="3" s="1"/>
  <c r="CY274" i="3"/>
  <c r="CZ274" i="3"/>
  <c r="DB274" i="3" s="1"/>
  <c r="DA274" i="3"/>
  <c r="DC274" i="3"/>
  <c r="A275" i="3"/>
  <c r="Y275" i="3"/>
  <c r="CW275" i="3"/>
  <c r="CX275" i="3"/>
  <c r="CY275" i="3"/>
  <c r="CZ275" i="3"/>
  <c r="DA275" i="3"/>
  <c r="DB275" i="3"/>
  <c r="DC275" i="3"/>
  <c r="A276" i="3"/>
  <c r="Y276" i="3"/>
  <c r="CX276" i="3" s="1"/>
  <c r="CY276" i="3"/>
  <c r="CZ276" i="3"/>
  <c r="DA276" i="3"/>
  <c r="DB276" i="3"/>
  <c r="DC276" i="3"/>
  <c r="A277" i="3"/>
  <c r="Y277" i="3"/>
  <c r="CX277" i="3" s="1"/>
  <c r="CY277" i="3"/>
  <c r="CZ277" i="3"/>
  <c r="DA277" i="3"/>
  <c r="DB277" i="3"/>
  <c r="DC277" i="3"/>
  <c r="A278" i="3"/>
  <c r="Y278" i="3"/>
  <c r="CX278" i="3" s="1"/>
  <c r="CY278" i="3"/>
  <c r="CZ278" i="3"/>
  <c r="DA278" i="3"/>
  <c r="DB278" i="3"/>
  <c r="DC278" i="3"/>
  <c r="A279" i="3"/>
  <c r="Y279" i="3"/>
  <c r="CX279" i="3"/>
  <c r="CY279" i="3"/>
  <c r="CZ279" i="3"/>
  <c r="DB279" i="3" s="1"/>
  <c r="DA279" i="3"/>
  <c r="DC279" i="3"/>
  <c r="DH279" i="3"/>
  <c r="A280" i="3"/>
  <c r="Y280" i="3"/>
  <c r="CX280" i="3" s="1"/>
  <c r="CY280" i="3"/>
  <c r="CZ280" i="3"/>
  <c r="DA280" i="3"/>
  <c r="DB280" i="3"/>
  <c r="DC280" i="3"/>
  <c r="A281" i="3"/>
  <c r="Y281" i="3"/>
  <c r="CX281" i="3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DI282" i="3"/>
  <c r="A283" i="3"/>
  <c r="Y283" i="3"/>
  <c r="CX283" i="3" s="1"/>
  <c r="CY283" i="3"/>
  <c r="CZ283" i="3"/>
  <c r="DA283" i="3"/>
  <c r="DB283" i="3"/>
  <c r="DC283" i="3"/>
  <c r="A284" i="3"/>
  <c r="Y284" i="3"/>
  <c r="CX284" i="3"/>
  <c r="DF284" i="3" s="1"/>
  <c r="DJ284" i="3" s="1"/>
  <c r="CY284" i="3"/>
  <c r="CZ284" i="3"/>
  <c r="DB284" i="3" s="1"/>
  <c r="DA284" i="3"/>
  <c r="DC284" i="3"/>
  <c r="DG284" i="3"/>
  <c r="DI284" i="3"/>
  <c r="A285" i="3"/>
  <c r="Y285" i="3"/>
  <c r="CX285" i="3" s="1"/>
  <c r="CY285" i="3"/>
  <c r="CZ285" i="3"/>
  <c r="DB285" i="3" s="1"/>
  <c r="DA285" i="3"/>
  <c r="DC285" i="3"/>
  <c r="DF285" i="3"/>
  <c r="DJ285" i="3" s="1"/>
  <c r="DH285" i="3"/>
  <c r="A286" i="3"/>
  <c r="Y286" i="3"/>
  <c r="CX286" i="3"/>
  <c r="DF286" i="3" s="1"/>
  <c r="DJ286" i="3" s="1"/>
  <c r="CY286" i="3"/>
  <c r="CZ286" i="3"/>
  <c r="DB286" i="3" s="1"/>
  <c r="DA286" i="3"/>
  <c r="DC286" i="3"/>
  <c r="DG286" i="3"/>
  <c r="DH286" i="3"/>
  <c r="DI286" i="3"/>
  <c r="A287" i="3"/>
  <c r="Y287" i="3"/>
  <c r="CV287" i="3" s="1"/>
  <c r="CU287" i="3"/>
  <c r="CY287" i="3"/>
  <c r="CZ287" i="3"/>
  <c r="DA287" i="3"/>
  <c r="DB287" i="3"/>
  <c r="DC287" i="3"/>
  <c r="A288" i="3"/>
  <c r="Y288" i="3"/>
  <c r="CX288" i="3" s="1"/>
  <c r="CY288" i="3"/>
  <c r="CZ288" i="3"/>
  <c r="DA288" i="3"/>
  <c r="DB288" i="3"/>
  <c r="DC288" i="3"/>
  <c r="A289" i="3"/>
  <c r="Y289" i="3"/>
  <c r="CW289" i="3"/>
  <c r="CX289" i="3"/>
  <c r="DH289" i="3" s="1"/>
  <c r="CY289" i="3"/>
  <c r="CZ289" i="3"/>
  <c r="DA289" i="3"/>
  <c r="DB289" i="3"/>
  <c r="DC289" i="3"/>
  <c r="DF289" i="3"/>
  <c r="DG289" i="3"/>
  <c r="DJ289" i="3" s="1"/>
  <c r="A290" i="3"/>
  <c r="Y290" i="3"/>
  <c r="CX290" i="3"/>
  <c r="CY290" i="3"/>
  <c r="CZ290" i="3"/>
  <c r="DB290" i="3" s="1"/>
  <c r="DA290" i="3"/>
  <c r="DC290" i="3"/>
  <c r="DF290" i="3"/>
  <c r="DJ290" i="3"/>
  <c r="A291" i="3"/>
  <c r="Y291" i="3"/>
  <c r="CX291" i="3" s="1"/>
  <c r="CY291" i="3"/>
  <c r="CZ291" i="3"/>
  <c r="DB291" i="3" s="1"/>
  <c r="DA291" i="3"/>
  <c r="DC291" i="3"/>
  <c r="A292" i="3"/>
  <c r="Y292" i="3"/>
  <c r="CX292" i="3" s="1"/>
  <c r="CY292" i="3"/>
  <c r="CZ292" i="3"/>
  <c r="DA292" i="3"/>
  <c r="DB292" i="3"/>
  <c r="DC292" i="3"/>
  <c r="A293" i="3"/>
  <c r="Y293" i="3"/>
  <c r="CX293" i="3"/>
  <c r="DF293" i="3" s="1"/>
  <c r="DJ293" i="3" s="1"/>
  <c r="CY293" i="3"/>
  <c r="CZ293" i="3"/>
  <c r="DB293" i="3" s="1"/>
  <c r="DA293" i="3"/>
  <c r="DC293" i="3"/>
  <c r="DG293" i="3"/>
  <c r="DI293" i="3"/>
  <c r="A294" i="3"/>
  <c r="Y294" i="3"/>
  <c r="CX294" i="3" s="1"/>
  <c r="CY294" i="3"/>
  <c r="CZ294" i="3"/>
  <c r="DB294" i="3" s="1"/>
  <c r="DA294" i="3"/>
  <c r="DC294" i="3"/>
  <c r="DF294" i="3"/>
  <c r="DJ294" i="3" s="1"/>
  <c r="DH294" i="3"/>
  <c r="A295" i="3"/>
  <c r="Y295" i="3"/>
  <c r="CX295" i="3"/>
  <c r="DF295" i="3" s="1"/>
  <c r="DJ295" i="3" s="1"/>
  <c r="CY295" i="3"/>
  <c r="CZ295" i="3"/>
  <c r="DB295" i="3" s="1"/>
  <c r="DA295" i="3"/>
  <c r="DC295" i="3"/>
  <c r="DG295" i="3"/>
  <c r="DH295" i="3"/>
  <c r="DI295" i="3"/>
  <c r="A296" i="3"/>
  <c r="Y296" i="3"/>
  <c r="CX296" i="3"/>
  <c r="CY296" i="3"/>
  <c r="CZ296" i="3"/>
  <c r="DA296" i="3"/>
  <c r="DB296" i="3"/>
  <c r="DC296" i="3"/>
  <c r="A297" i="3"/>
  <c r="Y297" i="3"/>
  <c r="CX297" i="3" s="1"/>
  <c r="CY297" i="3"/>
  <c r="CZ297" i="3"/>
  <c r="DA297" i="3"/>
  <c r="DB297" i="3"/>
  <c r="DC297" i="3"/>
  <c r="A298" i="3"/>
  <c r="Y298" i="3"/>
  <c r="CV298" i="3" s="1"/>
  <c r="CU298" i="3"/>
  <c r="CX298" i="3"/>
  <c r="CY298" i="3"/>
  <c r="CZ298" i="3"/>
  <c r="DB298" i="3" s="1"/>
  <c r="DA298" i="3"/>
  <c r="DC298" i="3"/>
  <c r="DH298" i="3"/>
  <c r="A299" i="3"/>
  <c r="Y299" i="3"/>
  <c r="CX299" i="3" s="1"/>
  <c r="CY299" i="3"/>
  <c r="CZ299" i="3"/>
  <c r="DA299" i="3"/>
  <c r="DB299" i="3"/>
  <c r="DC299" i="3"/>
  <c r="A300" i="3"/>
  <c r="Y300" i="3"/>
  <c r="CW300" i="3"/>
  <c r="CX300" i="3"/>
  <c r="DF300" i="3" s="1"/>
  <c r="CY300" i="3"/>
  <c r="CZ300" i="3"/>
  <c r="DB300" i="3" s="1"/>
  <c r="DA300" i="3"/>
  <c r="DC300" i="3"/>
  <c r="DI300" i="3"/>
  <c r="A301" i="3"/>
  <c r="Y301" i="3"/>
  <c r="CX301" i="3" s="1"/>
  <c r="CY301" i="3"/>
  <c r="CZ301" i="3"/>
  <c r="DA301" i="3"/>
  <c r="DB301" i="3"/>
  <c r="DC301" i="3"/>
  <c r="DH301" i="3"/>
  <c r="A302" i="3"/>
  <c r="Y302" i="3"/>
  <c r="CX302" i="3"/>
  <c r="CY302" i="3"/>
  <c r="CZ302" i="3"/>
  <c r="DB302" i="3" s="1"/>
  <c r="DA302" i="3"/>
  <c r="DC302" i="3"/>
  <c r="A303" i="3"/>
  <c r="Y303" i="3"/>
  <c r="CX303" i="3" s="1"/>
  <c r="CY303" i="3"/>
  <c r="CZ303" i="3"/>
  <c r="DB303" i="3" s="1"/>
  <c r="DA303" i="3"/>
  <c r="DC303" i="3"/>
  <c r="DF303" i="3"/>
  <c r="DJ303" i="3" s="1"/>
  <c r="A304" i="3"/>
  <c r="Y304" i="3"/>
  <c r="CX304" i="3"/>
  <c r="DF304" i="3" s="1"/>
  <c r="CY304" i="3"/>
  <c r="CZ304" i="3"/>
  <c r="DB304" i="3" s="1"/>
  <c r="DA304" i="3"/>
  <c r="DC304" i="3"/>
  <c r="DG304" i="3"/>
  <c r="DH304" i="3"/>
  <c r="DI304" i="3"/>
  <c r="DJ304" i="3"/>
  <c r="A305" i="3"/>
  <c r="Y305" i="3"/>
  <c r="CX305" i="3"/>
  <c r="CY305" i="3"/>
  <c r="CZ305" i="3"/>
  <c r="DA305" i="3"/>
  <c r="DB305" i="3"/>
  <c r="DC305" i="3"/>
  <c r="DF305" i="3"/>
  <c r="DJ305" i="3" s="1"/>
  <c r="DI305" i="3"/>
  <c r="A306" i="3"/>
  <c r="Y306" i="3"/>
  <c r="CX306" i="3" s="1"/>
  <c r="CY306" i="3"/>
  <c r="CZ306" i="3"/>
  <c r="DA306" i="3"/>
  <c r="DB306" i="3"/>
  <c r="DC306" i="3"/>
  <c r="A307" i="3"/>
  <c r="Y307" i="3"/>
  <c r="CX307" i="3" s="1"/>
  <c r="CY307" i="3"/>
  <c r="CZ307" i="3"/>
  <c r="DB307" i="3" s="1"/>
  <c r="DA307" i="3"/>
  <c r="DC307" i="3"/>
  <c r="A308" i="3"/>
  <c r="Y308" i="3"/>
  <c r="CX308" i="3" s="1"/>
  <c r="CY308" i="3"/>
  <c r="CZ308" i="3"/>
  <c r="DA308" i="3"/>
  <c r="DB308" i="3"/>
  <c r="DC308" i="3"/>
  <c r="DF308" i="3"/>
  <c r="DJ308" i="3" s="1"/>
  <c r="DI308" i="3"/>
  <c r="A309" i="3"/>
  <c r="Y309" i="3"/>
  <c r="CU309" i="3"/>
  <c r="CV309" i="3"/>
  <c r="CX309" i="3"/>
  <c r="CY309" i="3"/>
  <c r="CZ309" i="3"/>
  <c r="DB309" i="3" s="1"/>
  <c r="DA309" i="3"/>
  <c r="DC309" i="3"/>
  <c r="DF309" i="3"/>
  <c r="A310" i="3"/>
  <c r="Y310" i="3"/>
  <c r="CX310" i="3"/>
  <c r="CY310" i="3"/>
  <c r="CZ310" i="3"/>
  <c r="DB310" i="3" s="1"/>
  <c r="DA310" i="3"/>
  <c r="DC310" i="3"/>
  <c r="DI310" i="3"/>
  <c r="A311" i="3"/>
  <c r="Y311" i="3"/>
  <c r="CX311" i="3" s="1"/>
  <c r="CY311" i="3"/>
  <c r="CZ311" i="3"/>
  <c r="DA311" i="3"/>
  <c r="DB311" i="3"/>
  <c r="DC311" i="3"/>
  <c r="A312" i="3"/>
  <c r="Y312" i="3"/>
  <c r="CX312" i="3"/>
  <c r="CY312" i="3"/>
  <c r="CZ312" i="3"/>
  <c r="DB312" i="3" s="1"/>
  <c r="DA312" i="3"/>
  <c r="DC312" i="3"/>
  <c r="DG312" i="3"/>
  <c r="A313" i="3"/>
  <c r="Y313" i="3"/>
  <c r="CV313" i="3" s="1"/>
  <c r="CU313" i="3"/>
  <c r="CX313" i="3"/>
  <c r="DH313" i="3" s="1"/>
  <c r="CY313" i="3"/>
  <c r="CZ313" i="3"/>
  <c r="DA313" i="3"/>
  <c r="DB313" i="3"/>
  <c r="DC313" i="3"/>
  <c r="DF313" i="3"/>
  <c r="A314" i="3"/>
  <c r="Y314" i="3"/>
  <c r="CX314" i="3" s="1"/>
  <c r="CY314" i="3"/>
  <c r="CZ314" i="3"/>
  <c r="DA314" i="3"/>
  <c r="DB314" i="3"/>
  <c r="DC314" i="3"/>
  <c r="DF314" i="3"/>
  <c r="DJ314" i="3" s="1"/>
  <c r="DH314" i="3"/>
  <c r="A315" i="3"/>
  <c r="Y315" i="3"/>
  <c r="CX315" i="3" s="1"/>
  <c r="CY315" i="3"/>
  <c r="CZ315" i="3"/>
  <c r="DA315" i="3"/>
  <c r="DB315" i="3"/>
  <c r="DC315" i="3"/>
  <c r="DG315" i="3"/>
  <c r="A316" i="3"/>
  <c r="Y316" i="3"/>
  <c r="CX316" i="3" s="1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U417" i="3"/>
  <c r="CV417" i="3"/>
  <c r="CX417" i="3"/>
  <c r="CY417" i="3"/>
  <c r="CZ417" i="3"/>
  <c r="DA417" i="3"/>
  <c r="DB417" i="3"/>
  <c r="DC417" i="3"/>
  <c r="A418" i="3"/>
  <c r="Y418" i="3"/>
  <c r="CX418" i="3" s="1"/>
  <c r="CY418" i="3"/>
  <c r="CZ418" i="3"/>
  <c r="DA418" i="3"/>
  <c r="DB418" i="3"/>
  <c r="DC418" i="3"/>
  <c r="A419" i="3"/>
  <c r="Y419" i="3"/>
  <c r="CX419" i="3"/>
  <c r="CY419" i="3"/>
  <c r="CZ419" i="3"/>
  <c r="DB419" i="3" s="1"/>
  <c r="DA419" i="3"/>
  <c r="DC419" i="3"/>
  <c r="A420" i="3"/>
  <c r="Y420" i="3"/>
  <c r="CU420" i="3"/>
  <c r="CV420" i="3"/>
  <c r="CX420" i="3"/>
  <c r="DI420" i="3" s="1"/>
  <c r="DJ420" i="3" s="1"/>
  <c r="CY420" i="3"/>
  <c r="CZ420" i="3"/>
  <c r="DA420" i="3"/>
  <c r="DB420" i="3"/>
  <c r="DC420" i="3"/>
  <c r="DF420" i="3"/>
  <c r="DH420" i="3"/>
  <c r="A421" i="3"/>
  <c r="Y421" i="3"/>
  <c r="CX421" i="3" s="1"/>
  <c r="DI421" i="3" s="1"/>
  <c r="CY421" i="3"/>
  <c r="CZ421" i="3"/>
  <c r="DA421" i="3"/>
  <c r="DB421" i="3"/>
  <c r="DC421" i="3"/>
  <c r="DF421" i="3"/>
  <c r="DJ421" i="3" s="1"/>
  <c r="DH421" i="3"/>
  <c r="A422" i="3"/>
  <c r="Y422" i="3"/>
  <c r="CX422" i="3"/>
  <c r="CY422" i="3"/>
  <c r="CZ422" i="3"/>
  <c r="DA422" i="3"/>
  <c r="DB422" i="3"/>
  <c r="DC422" i="3"/>
  <c r="DF422" i="3"/>
  <c r="DG422" i="3"/>
  <c r="DH422" i="3"/>
  <c r="DI422" i="3"/>
  <c r="DJ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U577" i="3"/>
  <c r="CV577" i="3"/>
  <c r="CX577" i="3"/>
  <c r="DG577" i="3" s="1"/>
  <c r="CY577" i="3"/>
  <c r="CZ577" i="3"/>
  <c r="DB577" i="3" s="1"/>
  <c r="DA577" i="3"/>
  <c r="DC577" i="3"/>
  <c r="DF577" i="3"/>
  <c r="DH577" i="3"/>
  <c r="A578" i="3"/>
  <c r="Y578" i="3"/>
  <c r="CX578" i="3" s="1"/>
  <c r="DH578" i="3" s="1"/>
  <c r="CY578" i="3"/>
  <c r="CZ578" i="3"/>
  <c r="DA578" i="3"/>
  <c r="DB578" i="3"/>
  <c r="DC578" i="3"/>
  <c r="DG578" i="3"/>
  <c r="A579" i="3"/>
  <c r="Y579" i="3"/>
  <c r="CX579" i="3"/>
  <c r="DH579" i="3" s="1"/>
  <c r="CY579" i="3"/>
  <c r="CZ579" i="3"/>
  <c r="DA579" i="3"/>
  <c r="DB579" i="3"/>
  <c r="DC579" i="3"/>
  <c r="DF579" i="3"/>
  <c r="DG579" i="3"/>
  <c r="DI579" i="3"/>
  <c r="DJ579" i="3"/>
  <c r="A580" i="3"/>
  <c r="Y580" i="3"/>
  <c r="CV580" i="3" s="1"/>
  <c r="CU580" i="3"/>
  <c r="CY580" i="3"/>
  <c r="CZ580" i="3"/>
  <c r="DA580" i="3"/>
  <c r="DB580" i="3"/>
  <c r="DC580" i="3"/>
  <c r="A581" i="3"/>
  <c r="Y581" i="3"/>
  <c r="CX581" i="3" s="1"/>
  <c r="CY581" i="3"/>
  <c r="CZ581" i="3"/>
  <c r="DB581" i="3" s="1"/>
  <c r="DA581" i="3"/>
  <c r="DC581" i="3"/>
  <c r="A582" i="3"/>
  <c r="Y582" i="3"/>
  <c r="CX582" i="3" s="1"/>
  <c r="CY582" i="3"/>
  <c r="CZ582" i="3"/>
  <c r="DB582" i="3" s="1"/>
  <c r="DA582" i="3"/>
  <c r="DC582" i="3"/>
  <c r="DH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R32" i="1" s="1"/>
  <c r="K32" i="1"/>
  <c r="S32" i="1"/>
  <c r="AC32" i="1"/>
  <c r="CQ32" i="1" s="1"/>
  <c r="P32" i="1" s="1"/>
  <c r="AD32" i="1"/>
  <c r="CR32" i="1" s="1"/>
  <c r="Q32" i="1" s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S32" i="1"/>
  <c r="CT32" i="1"/>
  <c r="CX32" i="1"/>
  <c r="W32" i="1" s="1"/>
  <c r="CY32" i="1"/>
  <c r="X32" i="1" s="1"/>
  <c r="CZ32" i="1"/>
  <c r="Y32" i="1" s="1"/>
  <c r="GL32" i="1"/>
  <c r="GN32" i="1"/>
  <c r="GO32" i="1"/>
  <c r="GP32" i="1"/>
  <c r="GV32" i="1"/>
  <c r="HC32" i="1" s="1"/>
  <c r="GX32" i="1" s="1"/>
  <c r="HH32" i="1"/>
  <c r="I33" i="1"/>
  <c r="K33" i="1"/>
  <c r="T33" i="1"/>
  <c r="X33" i="1"/>
  <c r="AB33" i="1"/>
  <c r="AC33" i="1"/>
  <c r="HH33" i="1" s="1"/>
  <c r="AD33" i="1"/>
  <c r="CR33" i="1" s="1"/>
  <c r="Q33" i="1" s="1"/>
  <c r="AE33" i="1"/>
  <c r="AF33" i="1"/>
  <c r="AG33" i="1"/>
  <c r="AH33" i="1"/>
  <c r="CV33" i="1" s="1"/>
  <c r="U33" i="1" s="1"/>
  <c r="AI33" i="1"/>
  <c r="AJ33" i="1"/>
  <c r="CQ33" i="1"/>
  <c r="P33" i="1" s="1"/>
  <c r="CS33" i="1"/>
  <c r="R33" i="1" s="1"/>
  <c r="GK33" i="1" s="1"/>
  <c r="CT33" i="1"/>
  <c r="S33" i="1" s="1"/>
  <c r="CU33" i="1"/>
  <c r="CW33" i="1"/>
  <c r="V33" i="1" s="1"/>
  <c r="CX33" i="1"/>
  <c r="W33" i="1" s="1"/>
  <c r="CY33" i="1"/>
  <c r="CZ33" i="1"/>
  <c r="Y33" i="1" s="1"/>
  <c r="GL33" i="1"/>
  <c r="GN33" i="1"/>
  <c r="GO33" i="1"/>
  <c r="GP33" i="1"/>
  <c r="GV33" i="1"/>
  <c r="GX33" i="1"/>
  <c r="HC33" i="1"/>
  <c r="I34" i="1"/>
  <c r="K34" i="1"/>
  <c r="P34" i="1"/>
  <c r="S34" i="1"/>
  <c r="X34" i="1"/>
  <c r="Y34" i="1"/>
  <c r="AC34" i="1"/>
  <c r="AB34" i="1" s="1"/>
  <c r="AD34" i="1"/>
  <c r="CR34" i="1" s="1"/>
  <c r="Q34" i="1" s="1"/>
  <c r="AE34" i="1"/>
  <c r="CS34" i="1" s="1"/>
  <c r="R34" i="1" s="1"/>
  <c r="AF34" i="1"/>
  <c r="CT34" i="1" s="1"/>
  <c r="AG34" i="1"/>
  <c r="AH34" i="1"/>
  <c r="CV34" i="1" s="1"/>
  <c r="U34" i="1" s="1"/>
  <c r="AI34" i="1"/>
  <c r="AJ34" i="1"/>
  <c r="CQ34" i="1"/>
  <c r="CU34" i="1"/>
  <c r="T34" i="1" s="1"/>
  <c r="CW34" i="1"/>
  <c r="V34" i="1" s="1"/>
  <c r="CX34" i="1"/>
  <c r="W34" i="1" s="1"/>
  <c r="CY34" i="1"/>
  <c r="CZ34" i="1"/>
  <c r="GL34" i="1"/>
  <c r="GN34" i="1"/>
  <c r="GO34" i="1"/>
  <c r="GP34" i="1"/>
  <c r="GV34" i="1"/>
  <c r="HC34" i="1" s="1"/>
  <c r="GX34" i="1" s="1"/>
  <c r="HH34" i="1"/>
  <c r="I35" i="1"/>
  <c r="K35" i="1"/>
  <c r="Q35" i="1"/>
  <c r="W35" i="1"/>
  <c r="X35" i="1"/>
  <c r="AC35" i="1"/>
  <c r="AB35" i="1" s="1"/>
  <c r="AD35" i="1"/>
  <c r="AE35" i="1"/>
  <c r="CS35" i="1" s="1"/>
  <c r="R35" i="1" s="1"/>
  <c r="AF35" i="1"/>
  <c r="AG35" i="1"/>
  <c r="AH35" i="1"/>
  <c r="AI35" i="1"/>
  <c r="CW35" i="1" s="1"/>
  <c r="V35" i="1" s="1"/>
  <c r="AJ35" i="1"/>
  <c r="CP35" i="1"/>
  <c r="O35" i="1" s="1"/>
  <c r="GM35" i="1" s="1"/>
  <c r="CQ35" i="1"/>
  <c r="P35" i="1" s="1"/>
  <c r="FR35" i="1" s="1"/>
  <c r="CR35" i="1"/>
  <c r="CT35" i="1"/>
  <c r="S35" i="1" s="1"/>
  <c r="CU35" i="1"/>
  <c r="T35" i="1" s="1"/>
  <c r="CV35" i="1"/>
  <c r="U35" i="1" s="1"/>
  <c r="CX35" i="1"/>
  <c r="CY35" i="1"/>
  <c r="CZ35" i="1"/>
  <c r="Y35" i="1" s="1"/>
  <c r="GK35" i="1"/>
  <c r="GL35" i="1"/>
  <c r="GN35" i="1"/>
  <c r="GO35" i="1"/>
  <c r="GP35" i="1"/>
  <c r="GV35" i="1"/>
  <c r="HC35" i="1" s="1"/>
  <c r="GX35" i="1" s="1"/>
  <c r="I36" i="1"/>
  <c r="K36" i="1"/>
  <c r="U36" i="1"/>
  <c r="AC36" i="1"/>
  <c r="AD36" i="1"/>
  <c r="AE36" i="1"/>
  <c r="CS36" i="1" s="1"/>
  <c r="R36" i="1" s="1"/>
  <c r="AF36" i="1"/>
  <c r="AG36" i="1"/>
  <c r="AH36" i="1"/>
  <c r="AI36" i="1"/>
  <c r="CW36" i="1" s="1"/>
  <c r="AJ36" i="1"/>
  <c r="CR36" i="1"/>
  <c r="Q36" i="1" s="1"/>
  <c r="CT36" i="1"/>
  <c r="S36" i="1" s="1"/>
  <c r="CU36" i="1"/>
  <c r="T36" i="1" s="1"/>
  <c r="CV36" i="1"/>
  <c r="CX36" i="1"/>
  <c r="W36" i="1" s="1"/>
  <c r="CY36" i="1"/>
  <c r="X36" i="1" s="1"/>
  <c r="CZ36" i="1"/>
  <c r="Y36" i="1" s="1"/>
  <c r="GL36" i="1"/>
  <c r="GN36" i="1"/>
  <c r="GO36" i="1"/>
  <c r="GP36" i="1"/>
  <c r="GV36" i="1"/>
  <c r="HC36" i="1" s="1"/>
  <c r="GX36" i="1" s="1"/>
  <c r="HH36" i="1"/>
  <c r="I37" i="1"/>
  <c r="K37" i="1"/>
  <c r="R37" i="1"/>
  <c r="GK37" i="1" s="1"/>
  <c r="T37" i="1"/>
  <c r="U37" i="1"/>
  <c r="AC37" i="1"/>
  <c r="AD37" i="1"/>
  <c r="AE37" i="1"/>
  <c r="AF37" i="1"/>
  <c r="CT37" i="1" s="1"/>
  <c r="S37" i="1" s="1"/>
  <c r="AG37" i="1"/>
  <c r="AH37" i="1"/>
  <c r="CV37" i="1" s="1"/>
  <c r="AI37" i="1"/>
  <c r="CW37" i="1" s="1"/>
  <c r="V37" i="1" s="1"/>
  <c r="AJ37" i="1"/>
  <c r="CX37" i="1" s="1"/>
  <c r="W37" i="1" s="1"/>
  <c r="CQ37" i="1"/>
  <c r="P37" i="1" s="1"/>
  <c r="CR37" i="1"/>
  <c r="Q37" i="1" s="1"/>
  <c r="CS37" i="1"/>
  <c r="CU37" i="1"/>
  <c r="CY37" i="1"/>
  <c r="X37" i="1" s="1"/>
  <c r="CZ37" i="1"/>
  <c r="Y37" i="1" s="1"/>
  <c r="GL37" i="1"/>
  <c r="GN37" i="1"/>
  <c r="GO37" i="1"/>
  <c r="GP37" i="1"/>
  <c r="GV37" i="1"/>
  <c r="HC37" i="1" s="1"/>
  <c r="GX37" i="1"/>
  <c r="HH37" i="1"/>
  <c r="S38" i="1"/>
  <c r="T38" i="1"/>
  <c r="X38" i="1"/>
  <c r="AC38" i="1"/>
  <c r="CQ38" i="1" s="1"/>
  <c r="P38" i="1" s="1"/>
  <c r="CP38" i="1" s="1"/>
  <c r="O38" i="1" s="1"/>
  <c r="GM38" i="1" s="1"/>
  <c r="GO38" i="1" s="1"/>
  <c r="AD38" i="1"/>
  <c r="CR38" i="1" s="1"/>
  <c r="Q38" i="1" s="1"/>
  <c r="AE38" i="1"/>
  <c r="AF38" i="1"/>
  <c r="AG38" i="1"/>
  <c r="CU38" i="1" s="1"/>
  <c r="AH38" i="1"/>
  <c r="CV38" i="1" s="1"/>
  <c r="U38" i="1" s="1"/>
  <c r="AI38" i="1"/>
  <c r="AJ38" i="1"/>
  <c r="CS38" i="1"/>
  <c r="R38" i="1" s="1"/>
  <c r="CT38" i="1"/>
  <c r="CW38" i="1"/>
  <c r="V38" i="1" s="1"/>
  <c r="CX38" i="1"/>
  <c r="W38" i="1" s="1"/>
  <c r="CY38" i="1"/>
  <c r="CZ38" i="1"/>
  <c r="Y38" i="1" s="1"/>
  <c r="GL38" i="1"/>
  <c r="GN38" i="1"/>
  <c r="GP38" i="1"/>
  <c r="GV38" i="1"/>
  <c r="HC38" i="1" s="1"/>
  <c r="GX38" i="1"/>
  <c r="Q39" i="1"/>
  <c r="Y39" i="1"/>
  <c r="AC39" i="1"/>
  <c r="AD39" i="1"/>
  <c r="CR39" i="1" s="1"/>
  <c r="AE39" i="1"/>
  <c r="CS39" i="1" s="1"/>
  <c r="R39" i="1" s="1"/>
  <c r="GK39" i="1" s="1"/>
  <c r="AF39" i="1"/>
  <c r="AG39" i="1"/>
  <c r="AH39" i="1"/>
  <c r="AI39" i="1"/>
  <c r="AJ39" i="1"/>
  <c r="CX39" i="1" s="1"/>
  <c r="W39" i="1" s="1"/>
  <c r="CT39" i="1"/>
  <c r="S39" i="1" s="1"/>
  <c r="CU39" i="1"/>
  <c r="T39" i="1" s="1"/>
  <c r="CV39" i="1"/>
  <c r="U39" i="1" s="1"/>
  <c r="CW39" i="1"/>
  <c r="V39" i="1" s="1"/>
  <c r="CY39" i="1"/>
  <c r="X39" i="1" s="1"/>
  <c r="CZ39" i="1"/>
  <c r="GL39" i="1"/>
  <c r="GN39" i="1"/>
  <c r="GP39" i="1"/>
  <c r="GV39" i="1"/>
  <c r="HC39" i="1" s="1"/>
  <c r="GX39" i="1" s="1"/>
  <c r="W40" i="1"/>
  <c r="X40" i="1"/>
  <c r="Y40" i="1"/>
  <c r="AB40" i="1"/>
  <c r="AC40" i="1"/>
  <c r="AD40" i="1"/>
  <c r="AE40" i="1"/>
  <c r="AF40" i="1"/>
  <c r="CT40" i="1" s="1"/>
  <c r="S40" i="1" s="1"/>
  <c r="AG40" i="1"/>
  <c r="CU40" i="1" s="1"/>
  <c r="T40" i="1" s="1"/>
  <c r="AH40" i="1"/>
  <c r="AI40" i="1"/>
  <c r="CW40" i="1" s="1"/>
  <c r="V40" i="1" s="1"/>
  <c r="AJ40" i="1"/>
  <c r="CQ40" i="1"/>
  <c r="P40" i="1" s="1"/>
  <c r="CP40" i="1" s="1"/>
  <c r="O40" i="1" s="1"/>
  <c r="GM40" i="1" s="1"/>
  <c r="GO40" i="1" s="1"/>
  <c r="CR40" i="1"/>
  <c r="Q40" i="1" s="1"/>
  <c r="CS40" i="1"/>
  <c r="R40" i="1" s="1"/>
  <c r="CV40" i="1"/>
  <c r="U40" i="1" s="1"/>
  <c r="CX40" i="1"/>
  <c r="CY40" i="1"/>
  <c r="CZ40" i="1"/>
  <c r="GL40" i="1"/>
  <c r="GN40" i="1"/>
  <c r="GP40" i="1"/>
  <c r="GV40" i="1"/>
  <c r="HC40" i="1" s="1"/>
  <c r="GX40" i="1" s="1"/>
  <c r="HG40" i="1"/>
  <c r="V41" i="1"/>
  <c r="AC41" i="1"/>
  <c r="AD41" i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R41" i="1"/>
  <c r="Q41" i="1" s="1"/>
  <c r="CS41" i="1"/>
  <c r="R41" i="1" s="1"/>
  <c r="GK41" i="1" s="1"/>
  <c r="CU41" i="1"/>
  <c r="T41" i="1" s="1"/>
  <c r="CW41" i="1"/>
  <c r="CY41" i="1"/>
  <c r="X41" i="1" s="1"/>
  <c r="CZ41" i="1"/>
  <c r="Y41" i="1" s="1"/>
  <c r="GL41" i="1"/>
  <c r="GN41" i="1"/>
  <c r="FT75" i="1" s="1"/>
  <c r="GP41" i="1"/>
  <c r="GV41" i="1"/>
  <c r="GX41" i="1"/>
  <c r="HC41" i="1"/>
  <c r="T42" i="1"/>
  <c r="U42" i="1"/>
  <c r="AC42" i="1"/>
  <c r="CQ42" i="1" s="1"/>
  <c r="P42" i="1" s="1"/>
  <c r="AD42" i="1"/>
  <c r="AE42" i="1"/>
  <c r="AF42" i="1"/>
  <c r="CT42" i="1" s="1"/>
  <c r="S42" i="1" s="1"/>
  <c r="AG42" i="1"/>
  <c r="AH42" i="1"/>
  <c r="CV42" i="1" s="1"/>
  <c r="AI42" i="1"/>
  <c r="CW42" i="1" s="1"/>
  <c r="V42" i="1" s="1"/>
  <c r="AJ42" i="1"/>
  <c r="CX42" i="1" s="1"/>
  <c r="W42" i="1" s="1"/>
  <c r="CR42" i="1"/>
  <c r="Q42" i="1" s="1"/>
  <c r="CS42" i="1"/>
  <c r="R42" i="1" s="1"/>
  <c r="CU42" i="1"/>
  <c r="CY42" i="1"/>
  <c r="X42" i="1" s="1"/>
  <c r="CZ42" i="1"/>
  <c r="Y42" i="1" s="1"/>
  <c r="GL42" i="1"/>
  <c r="GN42" i="1"/>
  <c r="GP42" i="1"/>
  <c r="GV42" i="1"/>
  <c r="HC42" i="1" s="1"/>
  <c r="GX42" i="1" s="1"/>
  <c r="HG42" i="1"/>
  <c r="P43" i="1"/>
  <c r="Q43" i="1"/>
  <c r="X43" i="1"/>
  <c r="AC43" i="1"/>
  <c r="AD43" i="1"/>
  <c r="CR43" i="1" s="1"/>
  <c r="AE43" i="1"/>
  <c r="CS43" i="1" s="1"/>
  <c r="R43" i="1" s="1"/>
  <c r="GK43" i="1" s="1"/>
  <c r="AF43" i="1"/>
  <c r="CT43" i="1" s="1"/>
  <c r="S43" i="1" s="1"/>
  <c r="AG43" i="1"/>
  <c r="AH43" i="1"/>
  <c r="AI43" i="1"/>
  <c r="CW43" i="1" s="1"/>
  <c r="V43" i="1" s="1"/>
  <c r="AJ43" i="1"/>
  <c r="CQ43" i="1"/>
  <c r="CU43" i="1"/>
  <c r="T43" i="1" s="1"/>
  <c r="CV43" i="1"/>
  <c r="U43" i="1" s="1"/>
  <c r="CX43" i="1"/>
  <c r="W43" i="1" s="1"/>
  <c r="CY43" i="1"/>
  <c r="CZ43" i="1"/>
  <c r="Y43" i="1" s="1"/>
  <c r="GL43" i="1"/>
  <c r="GN43" i="1"/>
  <c r="GP43" i="1"/>
  <c r="GV43" i="1"/>
  <c r="HC43" i="1" s="1"/>
  <c r="GX43" i="1" s="1"/>
  <c r="HG43" i="1"/>
  <c r="U44" i="1"/>
  <c r="W44" i="1"/>
  <c r="X44" i="1"/>
  <c r="AC44" i="1"/>
  <c r="AD44" i="1"/>
  <c r="AE44" i="1"/>
  <c r="AF44" i="1"/>
  <c r="CT44" i="1" s="1"/>
  <c r="S44" i="1" s="1"/>
  <c r="AG44" i="1"/>
  <c r="AH44" i="1"/>
  <c r="AI44" i="1"/>
  <c r="CW44" i="1" s="1"/>
  <c r="V44" i="1" s="1"/>
  <c r="AJ44" i="1"/>
  <c r="CQ44" i="1"/>
  <c r="P44" i="1" s="1"/>
  <c r="CS44" i="1"/>
  <c r="R44" i="1" s="1"/>
  <c r="CU44" i="1"/>
  <c r="T44" i="1" s="1"/>
  <c r="CV44" i="1"/>
  <c r="CX44" i="1"/>
  <c r="CY44" i="1"/>
  <c r="CZ44" i="1"/>
  <c r="Y44" i="1" s="1"/>
  <c r="GL44" i="1"/>
  <c r="GN44" i="1"/>
  <c r="GP44" i="1"/>
  <c r="GV44" i="1"/>
  <c r="GX44" i="1"/>
  <c r="HC44" i="1"/>
  <c r="HG44" i="1"/>
  <c r="Q45" i="1"/>
  <c r="S45" i="1"/>
  <c r="X45" i="1"/>
  <c r="AB45" i="1"/>
  <c r="AC45" i="1"/>
  <c r="AD45" i="1"/>
  <c r="AE45" i="1"/>
  <c r="CS45" i="1" s="1"/>
  <c r="R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Q45" i="1"/>
  <c r="P45" i="1" s="1"/>
  <c r="CP45" i="1" s="1"/>
  <c r="O45" i="1" s="1"/>
  <c r="CR45" i="1"/>
  <c r="CT45" i="1"/>
  <c r="CX45" i="1"/>
  <c r="W45" i="1" s="1"/>
  <c r="CY45" i="1"/>
  <c r="CZ45" i="1"/>
  <c r="Y45" i="1" s="1"/>
  <c r="GL45" i="1"/>
  <c r="GN45" i="1"/>
  <c r="GP45" i="1"/>
  <c r="GV45" i="1"/>
  <c r="GX45" i="1"/>
  <c r="HC45" i="1"/>
  <c r="HG45" i="1"/>
  <c r="X46" i="1"/>
  <c r="AC46" i="1"/>
  <c r="AD46" i="1"/>
  <c r="CR46" i="1" s="1"/>
  <c r="Q46" i="1" s="1"/>
  <c r="AE46" i="1"/>
  <c r="AF46" i="1"/>
  <c r="AG46" i="1"/>
  <c r="CU46" i="1" s="1"/>
  <c r="T46" i="1" s="1"/>
  <c r="AH46" i="1"/>
  <c r="AI46" i="1"/>
  <c r="CW46" i="1" s="1"/>
  <c r="V46" i="1" s="1"/>
  <c r="AJ46" i="1"/>
  <c r="CS46" i="1"/>
  <c r="R46" i="1" s="1"/>
  <c r="CT46" i="1"/>
  <c r="S46" i="1" s="1"/>
  <c r="CV46" i="1"/>
  <c r="U46" i="1" s="1"/>
  <c r="CX46" i="1"/>
  <c r="W46" i="1" s="1"/>
  <c r="CY46" i="1"/>
  <c r="CZ46" i="1"/>
  <c r="Y46" i="1" s="1"/>
  <c r="GL46" i="1"/>
  <c r="GN46" i="1"/>
  <c r="GP46" i="1"/>
  <c r="GV46" i="1"/>
  <c r="HC46" i="1" s="1"/>
  <c r="GX46" i="1" s="1"/>
  <c r="T47" i="1"/>
  <c r="V47" i="1"/>
  <c r="W47" i="1"/>
  <c r="Y47" i="1"/>
  <c r="AC47" i="1"/>
  <c r="AD47" i="1"/>
  <c r="AE47" i="1"/>
  <c r="CS47" i="1" s="1"/>
  <c r="R47" i="1" s="1"/>
  <c r="GK47" i="1" s="1"/>
  <c r="AF47" i="1"/>
  <c r="AG47" i="1"/>
  <c r="AH47" i="1"/>
  <c r="CV47" i="1" s="1"/>
  <c r="U47" i="1" s="1"/>
  <c r="AI47" i="1"/>
  <c r="AJ47" i="1"/>
  <c r="CX47" i="1" s="1"/>
  <c r="CR47" i="1"/>
  <c r="Q47" i="1" s="1"/>
  <c r="CT47" i="1"/>
  <c r="S47" i="1" s="1"/>
  <c r="CU47" i="1"/>
  <c r="CW47" i="1"/>
  <c r="CY47" i="1"/>
  <c r="X47" i="1" s="1"/>
  <c r="CZ47" i="1"/>
  <c r="GL47" i="1"/>
  <c r="GN47" i="1"/>
  <c r="GP47" i="1"/>
  <c r="GV47" i="1"/>
  <c r="GX47" i="1"/>
  <c r="HC47" i="1"/>
  <c r="Q48" i="1"/>
  <c r="R48" i="1"/>
  <c r="Y48" i="1"/>
  <c r="AC48" i="1"/>
  <c r="CQ48" i="1" s="1"/>
  <c r="P48" i="1" s="1"/>
  <c r="CP48" i="1" s="1"/>
  <c r="O48" i="1" s="1"/>
  <c r="GM48" i="1" s="1"/>
  <c r="GO48" i="1" s="1"/>
  <c r="AD48" i="1"/>
  <c r="AE48" i="1"/>
  <c r="CS48" i="1" s="1"/>
  <c r="AF48" i="1"/>
  <c r="CT48" i="1" s="1"/>
  <c r="S48" i="1" s="1"/>
  <c r="AG48" i="1"/>
  <c r="CU48" i="1" s="1"/>
  <c r="T48" i="1" s="1"/>
  <c r="AH48" i="1"/>
  <c r="AI48" i="1"/>
  <c r="AJ48" i="1"/>
  <c r="CX48" i="1" s="1"/>
  <c r="W48" i="1" s="1"/>
  <c r="CR48" i="1"/>
  <c r="CV48" i="1"/>
  <c r="U48" i="1" s="1"/>
  <c r="CW48" i="1"/>
  <c r="V48" i="1" s="1"/>
  <c r="CY48" i="1"/>
  <c r="X48" i="1" s="1"/>
  <c r="CZ48" i="1"/>
  <c r="GL48" i="1"/>
  <c r="BZ75" i="1" s="1"/>
  <c r="GN48" i="1"/>
  <c r="GP48" i="1"/>
  <c r="GV48" i="1"/>
  <c r="HC48" i="1" s="1"/>
  <c r="GX48" i="1" s="1"/>
  <c r="HG48" i="1"/>
  <c r="W49" i="1"/>
  <c r="Y49" i="1"/>
  <c r="AC49" i="1"/>
  <c r="HG49" i="1" s="1"/>
  <c r="AD49" i="1"/>
  <c r="AE49" i="1"/>
  <c r="AF49" i="1"/>
  <c r="AG49" i="1"/>
  <c r="AH49" i="1"/>
  <c r="CV49" i="1" s="1"/>
  <c r="U49" i="1" s="1"/>
  <c r="AI49" i="1"/>
  <c r="AJ49" i="1"/>
  <c r="CR49" i="1"/>
  <c r="Q49" i="1" s="1"/>
  <c r="CS49" i="1"/>
  <c r="R49" i="1" s="1"/>
  <c r="GK49" i="1" s="1"/>
  <c r="CU49" i="1"/>
  <c r="T49" i="1" s="1"/>
  <c r="CW49" i="1"/>
  <c r="V49" i="1" s="1"/>
  <c r="CX49" i="1"/>
  <c r="CY49" i="1"/>
  <c r="X49" i="1" s="1"/>
  <c r="CZ49" i="1"/>
  <c r="GL49" i="1"/>
  <c r="GN49" i="1"/>
  <c r="GP49" i="1"/>
  <c r="GV49" i="1"/>
  <c r="HC49" i="1"/>
  <c r="GX49" i="1" s="1"/>
  <c r="R50" i="1"/>
  <c r="T50" i="1"/>
  <c r="U50" i="1"/>
  <c r="AC50" i="1"/>
  <c r="CQ50" i="1" s="1"/>
  <c r="P50" i="1" s="1"/>
  <c r="AD50" i="1"/>
  <c r="AE50" i="1"/>
  <c r="AF50" i="1"/>
  <c r="CT50" i="1" s="1"/>
  <c r="S50" i="1" s="1"/>
  <c r="AG50" i="1"/>
  <c r="AH50" i="1"/>
  <c r="CV50" i="1" s="1"/>
  <c r="AI50" i="1"/>
  <c r="CW50" i="1" s="1"/>
  <c r="V50" i="1" s="1"/>
  <c r="AJ50" i="1"/>
  <c r="CX50" i="1" s="1"/>
  <c r="W50" i="1" s="1"/>
  <c r="CR50" i="1"/>
  <c r="Q50" i="1" s="1"/>
  <c r="CS50" i="1"/>
  <c r="CU50" i="1"/>
  <c r="CY50" i="1"/>
  <c r="X50" i="1" s="1"/>
  <c r="CZ50" i="1"/>
  <c r="Y50" i="1" s="1"/>
  <c r="GL50" i="1"/>
  <c r="GN50" i="1"/>
  <c r="GP50" i="1"/>
  <c r="GV50" i="1"/>
  <c r="HC50" i="1" s="1"/>
  <c r="GX50" i="1" s="1"/>
  <c r="HG50" i="1"/>
  <c r="P51" i="1"/>
  <c r="Q51" i="1"/>
  <c r="X51" i="1"/>
  <c r="AC51" i="1"/>
  <c r="AD51" i="1"/>
  <c r="CR51" i="1" s="1"/>
  <c r="AE51" i="1"/>
  <c r="CS51" i="1" s="1"/>
  <c r="R51" i="1" s="1"/>
  <c r="GK51" i="1" s="1"/>
  <c r="AF51" i="1"/>
  <c r="CT51" i="1" s="1"/>
  <c r="S51" i="1" s="1"/>
  <c r="AG51" i="1"/>
  <c r="AH51" i="1"/>
  <c r="AI51" i="1"/>
  <c r="CW51" i="1" s="1"/>
  <c r="V51" i="1" s="1"/>
  <c r="AJ51" i="1"/>
  <c r="CQ51" i="1"/>
  <c r="CU51" i="1"/>
  <c r="T51" i="1" s="1"/>
  <c r="CV51" i="1"/>
  <c r="U51" i="1" s="1"/>
  <c r="CX51" i="1"/>
  <c r="W51" i="1" s="1"/>
  <c r="CY51" i="1"/>
  <c r="CZ51" i="1"/>
  <c r="Y51" i="1" s="1"/>
  <c r="GL51" i="1"/>
  <c r="GN51" i="1"/>
  <c r="GP51" i="1"/>
  <c r="GV51" i="1"/>
  <c r="HC51" i="1" s="1"/>
  <c r="GX51" i="1" s="1"/>
  <c r="HG51" i="1"/>
  <c r="R52" i="1"/>
  <c r="U52" i="1"/>
  <c r="W52" i="1"/>
  <c r="X52" i="1"/>
  <c r="AC52" i="1"/>
  <c r="AD52" i="1"/>
  <c r="AE52" i="1"/>
  <c r="AF52" i="1"/>
  <c r="CT52" i="1" s="1"/>
  <c r="S52" i="1" s="1"/>
  <c r="AG52" i="1"/>
  <c r="AH52" i="1"/>
  <c r="AI52" i="1"/>
  <c r="CW52" i="1" s="1"/>
  <c r="V52" i="1" s="1"/>
  <c r="AJ52" i="1"/>
  <c r="CQ52" i="1"/>
  <c r="P52" i="1" s="1"/>
  <c r="CS52" i="1"/>
  <c r="CU52" i="1"/>
  <c r="T52" i="1" s="1"/>
  <c r="CV52" i="1"/>
  <c r="CX52" i="1"/>
  <c r="CY52" i="1"/>
  <c r="CZ52" i="1"/>
  <c r="Y52" i="1" s="1"/>
  <c r="GL52" i="1"/>
  <c r="GN52" i="1"/>
  <c r="GO52" i="1"/>
  <c r="GP52" i="1"/>
  <c r="GV52" i="1"/>
  <c r="HC52" i="1" s="1"/>
  <c r="GX52" i="1" s="1"/>
  <c r="HH52" i="1"/>
  <c r="P53" i="1"/>
  <c r="FR53" i="1" s="1"/>
  <c r="R53" i="1"/>
  <c r="W53" i="1"/>
  <c r="Y53" i="1"/>
  <c r="AC53" i="1"/>
  <c r="AD53" i="1"/>
  <c r="CR53" i="1" s="1"/>
  <c r="Q53" i="1" s="1"/>
  <c r="AE53" i="1"/>
  <c r="AF53" i="1"/>
  <c r="CT53" i="1" s="1"/>
  <c r="S53" i="1" s="1"/>
  <c r="AG53" i="1"/>
  <c r="CU53" i="1" s="1"/>
  <c r="T53" i="1" s="1"/>
  <c r="AH53" i="1"/>
  <c r="CV53" i="1" s="1"/>
  <c r="U53" i="1" s="1"/>
  <c r="AI53" i="1"/>
  <c r="AJ53" i="1"/>
  <c r="CQ53" i="1"/>
  <c r="CS53" i="1"/>
  <c r="CW53" i="1"/>
  <c r="V53" i="1" s="1"/>
  <c r="CX53" i="1"/>
  <c r="CY53" i="1"/>
  <c r="X53" i="1" s="1"/>
  <c r="CZ53" i="1"/>
  <c r="GK53" i="1"/>
  <c r="GL53" i="1"/>
  <c r="GN53" i="1"/>
  <c r="GO53" i="1"/>
  <c r="GP53" i="1"/>
  <c r="GV53" i="1"/>
  <c r="HC53" i="1"/>
  <c r="GX53" i="1" s="1"/>
  <c r="HH53" i="1"/>
  <c r="I54" i="1"/>
  <c r="K54" i="1"/>
  <c r="Q54" i="1"/>
  <c r="T54" i="1"/>
  <c r="V54" i="1"/>
  <c r="W54" i="1"/>
  <c r="Y54" i="1"/>
  <c r="AC54" i="1"/>
  <c r="AD54" i="1"/>
  <c r="AE54" i="1"/>
  <c r="CS54" i="1" s="1"/>
  <c r="R54" i="1" s="1"/>
  <c r="AF54" i="1"/>
  <c r="AG54" i="1"/>
  <c r="AH54" i="1"/>
  <c r="CV54" i="1" s="1"/>
  <c r="U54" i="1" s="1"/>
  <c r="AI54" i="1"/>
  <c r="AJ54" i="1"/>
  <c r="CX54" i="1" s="1"/>
  <c r="CR54" i="1"/>
  <c r="CT54" i="1"/>
  <c r="S54" i="1" s="1"/>
  <c r="CU54" i="1"/>
  <c r="CW54" i="1"/>
  <c r="CY54" i="1"/>
  <c r="X54" i="1" s="1"/>
  <c r="CZ54" i="1"/>
  <c r="GL54" i="1"/>
  <c r="GN54" i="1"/>
  <c r="GP54" i="1"/>
  <c r="GV54" i="1"/>
  <c r="HC54" i="1" s="1"/>
  <c r="GX54" i="1" s="1"/>
  <c r="I55" i="1"/>
  <c r="K55" i="1"/>
  <c r="P55" i="1"/>
  <c r="W55" i="1"/>
  <c r="X55" i="1"/>
  <c r="AB55" i="1"/>
  <c r="AC55" i="1"/>
  <c r="AD55" i="1"/>
  <c r="CR55" i="1" s="1"/>
  <c r="Q55" i="1" s="1"/>
  <c r="AE55" i="1"/>
  <c r="CS55" i="1" s="1"/>
  <c r="R55" i="1" s="1"/>
  <c r="GK55" i="1" s="1"/>
  <c r="AF55" i="1"/>
  <c r="CT55" i="1" s="1"/>
  <c r="S55" i="1" s="1"/>
  <c r="AG55" i="1"/>
  <c r="AH55" i="1"/>
  <c r="AI55" i="1"/>
  <c r="CW55" i="1" s="1"/>
  <c r="V55" i="1" s="1"/>
  <c r="AJ55" i="1"/>
  <c r="CQ55" i="1"/>
  <c r="CU55" i="1"/>
  <c r="T55" i="1" s="1"/>
  <c r="CV55" i="1"/>
  <c r="U55" i="1" s="1"/>
  <c r="CX55" i="1"/>
  <c r="CY55" i="1"/>
  <c r="CZ55" i="1"/>
  <c r="Y55" i="1" s="1"/>
  <c r="GL55" i="1"/>
  <c r="GN55" i="1"/>
  <c r="GP55" i="1"/>
  <c r="GV55" i="1"/>
  <c r="HC55" i="1" s="1"/>
  <c r="GX55" i="1"/>
  <c r="HG55" i="1"/>
  <c r="I56" i="1"/>
  <c r="K56" i="1"/>
  <c r="P56" i="1"/>
  <c r="CP56" i="1" s="1"/>
  <c r="O56" i="1" s="1"/>
  <c r="GM56" i="1" s="1"/>
  <c r="GO56" i="1" s="1"/>
  <c r="S56" i="1"/>
  <c r="U56" i="1"/>
  <c r="X56" i="1"/>
  <c r="AB56" i="1"/>
  <c r="AC56" i="1"/>
  <c r="AD56" i="1"/>
  <c r="CR56" i="1" s="1"/>
  <c r="Q56" i="1" s="1"/>
  <c r="AE56" i="1"/>
  <c r="AF56" i="1"/>
  <c r="AG56" i="1"/>
  <c r="CU56" i="1" s="1"/>
  <c r="T56" i="1" s="1"/>
  <c r="AH56" i="1"/>
  <c r="AI56" i="1"/>
  <c r="CW56" i="1" s="1"/>
  <c r="V56" i="1" s="1"/>
  <c r="AJ56" i="1"/>
  <c r="CQ56" i="1"/>
  <c r="CS56" i="1"/>
  <c r="R56" i="1" s="1"/>
  <c r="CT56" i="1"/>
  <c r="CV56" i="1"/>
  <c r="CX56" i="1"/>
  <c r="W56" i="1" s="1"/>
  <c r="CY56" i="1"/>
  <c r="CZ56" i="1"/>
  <c r="Y56" i="1" s="1"/>
  <c r="GL56" i="1"/>
  <c r="GN56" i="1"/>
  <c r="GP56" i="1"/>
  <c r="GV56" i="1"/>
  <c r="GX56" i="1"/>
  <c r="HC56" i="1"/>
  <c r="HG56" i="1"/>
  <c r="I57" i="1"/>
  <c r="V57" i="1" s="1"/>
  <c r="K57" i="1"/>
  <c r="Y57" i="1"/>
  <c r="AC57" i="1"/>
  <c r="AD57" i="1"/>
  <c r="AE57" i="1"/>
  <c r="CS57" i="1" s="1"/>
  <c r="R57" i="1" s="1"/>
  <c r="GK57" i="1" s="1"/>
  <c r="AF57" i="1"/>
  <c r="AG57" i="1"/>
  <c r="AH57" i="1"/>
  <c r="CV57" i="1" s="1"/>
  <c r="AI57" i="1"/>
  <c r="AJ57" i="1"/>
  <c r="CX57" i="1" s="1"/>
  <c r="CR57" i="1"/>
  <c r="Q57" i="1" s="1"/>
  <c r="CT57" i="1"/>
  <c r="CU57" i="1"/>
  <c r="T57" i="1" s="1"/>
  <c r="CW57" i="1"/>
  <c r="CY57" i="1"/>
  <c r="X57" i="1" s="1"/>
  <c r="CZ57" i="1"/>
  <c r="GL57" i="1"/>
  <c r="GN57" i="1"/>
  <c r="GP57" i="1"/>
  <c r="GV57" i="1"/>
  <c r="HC57" i="1" s="1"/>
  <c r="Q58" i="1"/>
  <c r="T58" i="1"/>
  <c r="V58" i="1"/>
  <c r="W58" i="1"/>
  <c r="Y58" i="1"/>
  <c r="AC58" i="1"/>
  <c r="AD58" i="1"/>
  <c r="AE58" i="1"/>
  <c r="CS58" i="1" s="1"/>
  <c r="R58" i="1" s="1"/>
  <c r="AE75" i="1" s="1"/>
  <c r="AF58" i="1"/>
  <c r="AG58" i="1"/>
  <c r="AH58" i="1"/>
  <c r="CV58" i="1" s="1"/>
  <c r="U58" i="1" s="1"/>
  <c r="AI58" i="1"/>
  <c r="AJ58" i="1"/>
  <c r="CX58" i="1" s="1"/>
  <c r="CR58" i="1"/>
  <c r="CT58" i="1"/>
  <c r="S58" i="1" s="1"/>
  <c r="CU58" i="1"/>
  <c r="CW58" i="1"/>
  <c r="CY58" i="1"/>
  <c r="X58" i="1" s="1"/>
  <c r="CZ58" i="1"/>
  <c r="GL58" i="1"/>
  <c r="GN58" i="1"/>
  <c r="GP58" i="1"/>
  <c r="GV58" i="1"/>
  <c r="HC58" i="1" s="1"/>
  <c r="GX58" i="1" s="1"/>
  <c r="P59" i="1"/>
  <c r="R59" i="1"/>
  <c r="GK59" i="1" s="1"/>
  <c r="S59" i="1"/>
  <c r="Y59" i="1"/>
  <c r="AC59" i="1"/>
  <c r="CQ59" i="1" s="1"/>
  <c r="AD59" i="1"/>
  <c r="AE59" i="1"/>
  <c r="AF59" i="1"/>
  <c r="CT59" i="1" s="1"/>
  <c r="AG59" i="1"/>
  <c r="CU59" i="1" s="1"/>
  <c r="T59" i="1" s="1"/>
  <c r="AH59" i="1"/>
  <c r="CV59" i="1" s="1"/>
  <c r="U59" i="1" s="1"/>
  <c r="AI59" i="1"/>
  <c r="AJ59" i="1"/>
  <c r="CS59" i="1"/>
  <c r="CW59" i="1"/>
  <c r="V59" i="1" s="1"/>
  <c r="CX59" i="1"/>
  <c r="W59" i="1" s="1"/>
  <c r="CY59" i="1"/>
  <c r="X59" i="1" s="1"/>
  <c r="EC75" i="1" s="1"/>
  <c r="CZ59" i="1"/>
  <c r="GL59" i="1"/>
  <c r="GN59" i="1"/>
  <c r="GP59" i="1"/>
  <c r="GV59" i="1"/>
  <c r="HC59" i="1"/>
  <c r="GX59" i="1" s="1"/>
  <c r="HG59" i="1"/>
  <c r="I60" i="1"/>
  <c r="K60" i="1"/>
  <c r="R60" i="1"/>
  <c r="U60" i="1"/>
  <c r="W60" i="1"/>
  <c r="X60" i="1"/>
  <c r="AC60" i="1"/>
  <c r="AD60" i="1"/>
  <c r="AE60" i="1"/>
  <c r="AF60" i="1"/>
  <c r="CT60" i="1" s="1"/>
  <c r="S60" i="1" s="1"/>
  <c r="AG60" i="1"/>
  <c r="AH60" i="1"/>
  <c r="CV60" i="1" s="1"/>
  <c r="AI60" i="1"/>
  <c r="CW60" i="1" s="1"/>
  <c r="V60" i="1" s="1"/>
  <c r="AJ60" i="1"/>
  <c r="CQ60" i="1"/>
  <c r="P60" i="1" s="1"/>
  <c r="CS60" i="1"/>
  <c r="CU60" i="1"/>
  <c r="T60" i="1" s="1"/>
  <c r="CX60" i="1"/>
  <c r="CY60" i="1"/>
  <c r="CZ60" i="1"/>
  <c r="Y60" i="1" s="1"/>
  <c r="GL60" i="1"/>
  <c r="GN60" i="1"/>
  <c r="GP60" i="1"/>
  <c r="GV60" i="1"/>
  <c r="HC60" i="1" s="1"/>
  <c r="GX60" i="1"/>
  <c r="HG60" i="1"/>
  <c r="I61" i="1"/>
  <c r="K61" i="1"/>
  <c r="Q61" i="1"/>
  <c r="V61" i="1"/>
  <c r="X61" i="1"/>
  <c r="Y61" i="1"/>
  <c r="AC61" i="1"/>
  <c r="AD61" i="1"/>
  <c r="AE61" i="1"/>
  <c r="CS61" i="1" s="1"/>
  <c r="R61" i="1" s="1"/>
  <c r="GK61" i="1" s="1"/>
  <c r="AF61" i="1"/>
  <c r="CT61" i="1" s="1"/>
  <c r="S61" i="1" s="1"/>
  <c r="AG61" i="1"/>
  <c r="CU61" i="1" s="1"/>
  <c r="T61" i="1" s="1"/>
  <c r="AH61" i="1"/>
  <c r="AI61" i="1"/>
  <c r="AJ61" i="1"/>
  <c r="CX61" i="1" s="1"/>
  <c r="W61" i="1" s="1"/>
  <c r="CR61" i="1"/>
  <c r="CV61" i="1"/>
  <c r="U61" i="1" s="1"/>
  <c r="CW61" i="1"/>
  <c r="CY61" i="1"/>
  <c r="CZ61" i="1"/>
  <c r="GL61" i="1"/>
  <c r="GN61" i="1"/>
  <c r="GP61" i="1"/>
  <c r="GV61" i="1"/>
  <c r="GX61" i="1"/>
  <c r="HC61" i="1"/>
  <c r="I62" i="1"/>
  <c r="K62" i="1"/>
  <c r="Q62" i="1"/>
  <c r="T62" i="1"/>
  <c r="V62" i="1"/>
  <c r="W62" i="1"/>
  <c r="Y62" i="1"/>
  <c r="AC62" i="1"/>
  <c r="AD62" i="1"/>
  <c r="AE62" i="1"/>
  <c r="CS62" i="1" s="1"/>
  <c r="R62" i="1" s="1"/>
  <c r="AF62" i="1"/>
  <c r="AG62" i="1"/>
  <c r="AH62" i="1"/>
  <c r="CV62" i="1" s="1"/>
  <c r="U62" i="1" s="1"/>
  <c r="AI62" i="1"/>
  <c r="AJ62" i="1"/>
  <c r="CX62" i="1" s="1"/>
  <c r="CR62" i="1"/>
  <c r="CT62" i="1"/>
  <c r="S62" i="1" s="1"/>
  <c r="CU62" i="1"/>
  <c r="CW62" i="1"/>
  <c r="CY62" i="1"/>
  <c r="X62" i="1" s="1"/>
  <c r="CZ62" i="1"/>
  <c r="GL62" i="1"/>
  <c r="GN62" i="1"/>
  <c r="GP62" i="1"/>
  <c r="GV62" i="1"/>
  <c r="HC62" i="1" s="1"/>
  <c r="GX62" i="1" s="1"/>
  <c r="I63" i="1"/>
  <c r="K63" i="1"/>
  <c r="P63" i="1"/>
  <c r="CP63" i="1" s="1"/>
  <c r="O63" i="1" s="1"/>
  <c r="GM63" i="1" s="1"/>
  <c r="GO63" i="1" s="1"/>
  <c r="Q63" i="1"/>
  <c r="U63" i="1"/>
  <c r="W63" i="1"/>
  <c r="X63" i="1"/>
  <c r="AB63" i="1"/>
  <c r="AC63" i="1"/>
  <c r="AD63" i="1"/>
  <c r="CR63" i="1" s="1"/>
  <c r="AE63" i="1"/>
  <c r="CS63" i="1" s="1"/>
  <c r="R63" i="1" s="1"/>
  <c r="GK63" i="1" s="1"/>
  <c r="AF63" i="1"/>
  <c r="CT63" i="1" s="1"/>
  <c r="S63" i="1" s="1"/>
  <c r="AG63" i="1"/>
  <c r="AH63" i="1"/>
  <c r="AI63" i="1"/>
  <c r="CW63" i="1" s="1"/>
  <c r="V63" i="1" s="1"/>
  <c r="AJ63" i="1"/>
  <c r="CQ63" i="1"/>
  <c r="CU63" i="1"/>
  <c r="T63" i="1" s="1"/>
  <c r="CV63" i="1"/>
  <c r="CX63" i="1"/>
  <c r="CY63" i="1"/>
  <c r="CZ63" i="1"/>
  <c r="Y63" i="1" s="1"/>
  <c r="GL63" i="1"/>
  <c r="GN63" i="1"/>
  <c r="GP63" i="1"/>
  <c r="GV63" i="1"/>
  <c r="HC63" i="1" s="1"/>
  <c r="GX63" i="1"/>
  <c r="HG63" i="1"/>
  <c r="R64" i="1"/>
  <c r="U64" i="1"/>
  <c r="W64" i="1"/>
  <c r="X64" i="1"/>
  <c r="AC64" i="1"/>
  <c r="AD64" i="1"/>
  <c r="AE64" i="1"/>
  <c r="AF64" i="1"/>
  <c r="CT64" i="1" s="1"/>
  <c r="S64" i="1" s="1"/>
  <c r="AG64" i="1"/>
  <c r="AH64" i="1"/>
  <c r="CV64" i="1" s="1"/>
  <c r="AI64" i="1"/>
  <c r="AJ64" i="1"/>
  <c r="CQ64" i="1"/>
  <c r="P64" i="1" s="1"/>
  <c r="CS64" i="1"/>
  <c r="CU64" i="1"/>
  <c r="T64" i="1" s="1"/>
  <c r="CW64" i="1"/>
  <c r="V64" i="1" s="1"/>
  <c r="CX64" i="1"/>
  <c r="CY64" i="1"/>
  <c r="CZ64" i="1"/>
  <c r="Y64" i="1" s="1"/>
  <c r="GL64" i="1"/>
  <c r="GN64" i="1"/>
  <c r="GP64" i="1"/>
  <c r="GV64" i="1"/>
  <c r="HC64" i="1" s="1"/>
  <c r="GX64" i="1"/>
  <c r="HG64" i="1"/>
  <c r="Q65" i="1"/>
  <c r="S65" i="1"/>
  <c r="X65" i="1"/>
  <c r="AB65" i="1"/>
  <c r="AC65" i="1"/>
  <c r="AD65" i="1"/>
  <c r="AE65" i="1"/>
  <c r="AF65" i="1"/>
  <c r="AG65" i="1"/>
  <c r="CU65" i="1" s="1"/>
  <c r="T65" i="1" s="1"/>
  <c r="AH65" i="1"/>
  <c r="CV65" i="1" s="1"/>
  <c r="U65" i="1" s="1"/>
  <c r="AI65" i="1"/>
  <c r="CW65" i="1" s="1"/>
  <c r="V65" i="1" s="1"/>
  <c r="AJ65" i="1"/>
  <c r="CQ65" i="1"/>
  <c r="P65" i="1" s="1"/>
  <c r="CR65" i="1"/>
  <c r="CS65" i="1"/>
  <c r="R65" i="1" s="1"/>
  <c r="GK65" i="1" s="1"/>
  <c r="CT65" i="1"/>
  <c r="CX65" i="1"/>
  <c r="W65" i="1" s="1"/>
  <c r="CY65" i="1"/>
  <c r="CZ65" i="1"/>
  <c r="Y65" i="1" s="1"/>
  <c r="GL65" i="1"/>
  <c r="GN65" i="1"/>
  <c r="GP65" i="1"/>
  <c r="GV65" i="1"/>
  <c r="GX65" i="1"/>
  <c r="HC65" i="1"/>
  <c r="HG65" i="1"/>
  <c r="I66" i="1"/>
  <c r="S66" i="1" s="1"/>
  <c r="K66" i="1"/>
  <c r="V66" i="1"/>
  <c r="X66" i="1"/>
  <c r="Y66" i="1"/>
  <c r="AC66" i="1"/>
  <c r="AD66" i="1"/>
  <c r="AE66" i="1"/>
  <c r="CS66" i="1" s="1"/>
  <c r="R66" i="1" s="1"/>
  <c r="AF66" i="1"/>
  <c r="AG66" i="1"/>
  <c r="CU66" i="1" s="1"/>
  <c r="AH66" i="1"/>
  <c r="AI66" i="1"/>
  <c r="AJ66" i="1"/>
  <c r="CX66" i="1" s="1"/>
  <c r="W66" i="1" s="1"/>
  <c r="CQ66" i="1"/>
  <c r="CR66" i="1"/>
  <c r="Q66" i="1" s="1"/>
  <c r="CT66" i="1"/>
  <c r="CV66" i="1"/>
  <c r="U66" i="1" s="1"/>
  <c r="CW66" i="1"/>
  <c r="CY66" i="1"/>
  <c r="CZ66" i="1"/>
  <c r="GL66" i="1"/>
  <c r="GN66" i="1"/>
  <c r="GP66" i="1"/>
  <c r="GV66" i="1"/>
  <c r="HC66" i="1"/>
  <c r="GX66" i="1" s="1"/>
  <c r="I67" i="1"/>
  <c r="K67" i="1"/>
  <c r="P67" i="1"/>
  <c r="R67" i="1"/>
  <c r="GK67" i="1" s="1"/>
  <c r="S67" i="1"/>
  <c r="W67" i="1"/>
  <c r="AC67" i="1"/>
  <c r="AD67" i="1"/>
  <c r="AE67" i="1"/>
  <c r="AF67" i="1"/>
  <c r="CT67" i="1" s="1"/>
  <c r="AG67" i="1"/>
  <c r="CU67" i="1" s="1"/>
  <c r="T67" i="1" s="1"/>
  <c r="AH67" i="1"/>
  <c r="CV67" i="1" s="1"/>
  <c r="U67" i="1" s="1"/>
  <c r="AI67" i="1"/>
  <c r="AJ67" i="1"/>
  <c r="CQ67" i="1"/>
  <c r="CR67" i="1"/>
  <c r="Q67" i="1" s="1"/>
  <c r="CS67" i="1"/>
  <c r="CW67" i="1"/>
  <c r="V67" i="1" s="1"/>
  <c r="CX67" i="1"/>
  <c r="CY67" i="1"/>
  <c r="X67" i="1" s="1"/>
  <c r="CZ67" i="1"/>
  <c r="Y67" i="1" s="1"/>
  <c r="ED75" i="1" s="1"/>
  <c r="GL67" i="1"/>
  <c r="GN67" i="1"/>
  <c r="GP67" i="1"/>
  <c r="GV67" i="1"/>
  <c r="HC67" i="1"/>
  <c r="GX67" i="1" s="1"/>
  <c r="HG67" i="1"/>
  <c r="R68" i="1"/>
  <c r="T68" i="1"/>
  <c r="U68" i="1"/>
  <c r="W68" i="1"/>
  <c r="AC68" i="1"/>
  <c r="CQ68" i="1" s="1"/>
  <c r="P68" i="1" s="1"/>
  <c r="CP68" i="1" s="1"/>
  <c r="O68" i="1" s="1"/>
  <c r="GM68" i="1" s="1"/>
  <c r="GN68" i="1" s="1"/>
  <c r="AD68" i="1"/>
  <c r="CR68" i="1" s="1"/>
  <c r="Q68" i="1" s="1"/>
  <c r="AE68" i="1"/>
  <c r="AF68" i="1"/>
  <c r="AG68" i="1"/>
  <c r="AH68" i="1"/>
  <c r="CV68" i="1" s="1"/>
  <c r="AI68" i="1"/>
  <c r="CW68" i="1" s="1"/>
  <c r="V68" i="1" s="1"/>
  <c r="AJ68" i="1"/>
  <c r="CS68" i="1"/>
  <c r="CT68" i="1"/>
  <c r="S68" i="1" s="1"/>
  <c r="CU68" i="1"/>
  <c r="CX68" i="1"/>
  <c r="CY68" i="1"/>
  <c r="X68" i="1" s="1"/>
  <c r="CZ68" i="1"/>
  <c r="Y68" i="1" s="1"/>
  <c r="GL68" i="1"/>
  <c r="GO68" i="1"/>
  <c r="GP68" i="1"/>
  <c r="GV68" i="1"/>
  <c r="HC68" i="1" s="1"/>
  <c r="GX68" i="1"/>
  <c r="HG68" i="1"/>
  <c r="Q69" i="1"/>
  <c r="S69" i="1"/>
  <c r="U69" i="1"/>
  <c r="X69" i="1"/>
  <c r="AB69" i="1"/>
  <c r="AC69" i="1"/>
  <c r="AD69" i="1"/>
  <c r="CR69" i="1" s="1"/>
  <c r="AE69" i="1"/>
  <c r="AF69" i="1"/>
  <c r="AG69" i="1"/>
  <c r="AH69" i="1"/>
  <c r="AI69" i="1"/>
  <c r="CW69" i="1" s="1"/>
  <c r="V69" i="1" s="1"/>
  <c r="AJ69" i="1"/>
  <c r="CQ69" i="1"/>
  <c r="P69" i="1" s="1"/>
  <c r="CP69" i="1" s="1"/>
  <c r="O69" i="1" s="1"/>
  <c r="GM69" i="1" s="1"/>
  <c r="GN69" i="1" s="1"/>
  <c r="CS69" i="1"/>
  <c r="R69" i="1" s="1"/>
  <c r="GK69" i="1" s="1"/>
  <c r="CT69" i="1"/>
  <c r="CU69" i="1"/>
  <c r="T69" i="1" s="1"/>
  <c r="CV69" i="1"/>
  <c r="CX69" i="1"/>
  <c r="W69" i="1" s="1"/>
  <c r="CY69" i="1"/>
  <c r="CZ69" i="1"/>
  <c r="Y69" i="1" s="1"/>
  <c r="GL69" i="1"/>
  <c r="GO69" i="1"/>
  <c r="GP69" i="1"/>
  <c r="GV69" i="1"/>
  <c r="HC69" i="1" s="1"/>
  <c r="GX69" i="1" s="1"/>
  <c r="HG69" i="1"/>
  <c r="U70" i="1"/>
  <c r="W70" i="1"/>
  <c r="X70" i="1"/>
  <c r="AC70" i="1"/>
  <c r="AD70" i="1"/>
  <c r="CR70" i="1" s="1"/>
  <c r="Q70" i="1" s="1"/>
  <c r="AE70" i="1"/>
  <c r="AF70" i="1"/>
  <c r="CT70" i="1" s="1"/>
  <c r="S70" i="1" s="1"/>
  <c r="AG70" i="1"/>
  <c r="AH70" i="1"/>
  <c r="AI70" i="1"/>
  <c r="AJ70" i="1"/>
  <c r="CQ70" i="1"/>
  <c r="P70" i="1" s="1"/>
  <c r="CS70" i="1"/>
  <c r="R70" i="1" s="1"/>
  <c r="CU70" i="1"/>
  <c r="T70" i="1" s="1"/>
  <c r="CV70" i="1"/>
  <c r="CW70" i="1"/>
  <c r="V70" i="1" s="1"/>
  <c r="CX70" i="1"/>
  <c r="CY70" i="1"/>
  <c r="CZ70" i="1"/>
  <c r="Y70" i="1" s="1"/>
  <c r="GL70" i="1"/>
  <c r="GN70" i="1"/>
  <c r="GP70" i="1"/>
  <c r="GV70" i="1"/>
  <c r="HC70" i="1"/>
  <c r="GX70" i="1" s="1"/>
  <c r="CJ75" i="1" s="1"/>
  <c r="HG70" i="1"/>
  <c r="S71" i="1"/>
  <c r="V71" i="1"/>
  <c r="X71" i="1"/>
  <c r="Y71" i="1"/>
  <c r="AC71" i="1"/>
  <c r="AD71" i="1"/>
  <c r="AE71" i="1"/>
  <c r="CS71" i="1" s="1"/>
  <c r="R71" i="1" s="1"/>
  <c r="GK71" i="1" s="1"/>
  <c r="AF71" i="1"/>
  <c r="AG71" i="1"/>
  <c r="CU71" i="1" s="1"/>
  <c r="T71" i="1" s="1"/>
  <c r="AH71" i="1"/>
  <c r="AI71" i="1"/>
  <c r="AJ71" i="1"/>
  <c r="CR71" i="1"/>
  <c r="Q71" i="1" s="1"/>
  <c r="CT71" i="1"/>
  <c r="CV71" i="1"/>
  <c r="U71" i="1" s="1"/>
  <c r="CW71" i="1"/>
  <c r="CX71" i="1"/>
  <c r="W71" i="1" s="1"/>
  <c r="CY71" i="1"/>
  <c r="CZ71" i="1"/>
  <c r="GL71" i="1"/>
  <c r="GN71" i="1"/>
  <c r="GP71" i="1"/>
  <c r="GV71" i="1"/>
  <c r="GX71" i="1"/>
  <c r="HC71" i="1"/>
  <c r="Q72" i="1"/>
  <c r="S72" i="1"/>
  <c r="T72" i="1"/>
  <c r="V72" i="1"/>
  <c r="X72" i="1"/>
  <c r="AC72" i="1"/>
  <c r="HG72" i="1" s="1"/>
  <c r="AD72" i="1"/>
  <c r="AE72" i="1"/>
  <c r="AF72" i="1"/>
  <c r="AG72" i="1"/>
  <c r="CU72" i="1" s="1"/>
  <c r="AH72" i="1"/>
  <c r="CV72" i="1" s="1"/>
  <c r="U72" i="1" s="1"/>
  <c r="AI72" i="1"/>
  <c r="CW72" i="1" s="1"/>
  <c r="AJ72" i="1"/>
  <c r="CR72" i="1"/>
  <c r="CS72" i="1"/>
  <c r="R72" i="1" s="1"/>
  <c r="CT72" i="1"/>
  <c r="CX72" i="1"/>
  <c r="W72" i="1" s="1"/>
  <c r="CY72" i="1"/>
  <c r="CZ72" i="1"/>
  <c r="Y72" i="1" s="1"/>
  <c r="GL72" i="1"/>
  <c r="GN72" i="1"/>
  <c r="GP72" i="1"/>
  <c r="GV72" i="1"/>
  <c r="HC72" i="1" s="1"/>
  <c r="GX72" i="1" s="1"/>
  <c r="T73" i="1"/>
  <c r="Y73" i="1"/>
  <c r="AC73" i="1"/>
  <c r="AD73" i="1"/>
  <c r="AE73" i="1"/>
  <c r="CS73" i="1" s="1"/>
  <c r="R73" i="1" s="1"/>
  <c r="GK73" i="1" s="1"/>
  <c r="AF73" i="1"/>
  <c r="AG73" i="1"/>
  <c r="AH73" i="1"/>
  <c r="AI73" i="1"/>
  <c r="AJ73" i="1"/>
  <c r="CX73" i="1" s="1"/>
  <c r="W73" i="1" s="1"/>
  <c r="CR73" i="1"/>
  <c r="Q73" i="1" s="1"/>
  <c r="CT73" i="1"/>
  <c r="S73" i="1" s="1"/>
  <c r="CU73" i="1"/>
  <c r="CV73" i="1"/>
  <c r="U73" i="1" s="1"/>
  <c r="CW73" i="1"/>
  <c r="V73" i="1" s="1"/>
  <c r="CY73" i="1"/>
  <c r="X73" i="1" s="1"/>
  <c r="CZ73" i="1"/>
  <c r="GL73" i="1"/>
  <c r="GN73" i="1"/>
  <c r="GP73" i="1"/>
  <c r="GV73" i="1"/>
  <c r="HC73" i="1" s="1"/>
  <c r="GX73" i="1" s="1"/>
  <c r="B75" i="1"/>
  <c r="B30" i="1" s="1"/>
  <c r="C75" i="1"/>
  <c r="C30" i="1" s="1"/>
  <c r="D75" i="1"/>
  <c r="D30" i="1" s="1"/>
  <c r="F75" i="1"/>
  <c r="F30" i="1" s="1"/>
  <c r="G75" i="1"/>
  <c r="G30" i="1" s="1"/>
  <c r="AH75" i="1"/>
  <c r="AK75" i="1"/>
  <c r="AK30" i="1" s="1"/>
  <c r="AO75" i="1"/>
  <c r="AO30" i="1" s="1"/>
  <c r="BC75" i="1"/>
  <c r="BC30" i="1" s="1"/>
  <c r="BX75" i="1"/>
  <c r="BX30" i="1" s="1"/>
  <c r="CB75" i="1"/>
  <c r="CD75" i="1"/>
  <c r="CD30" i="1" s="1"/>
  <c r="CK75" i="1"/>
  <c r="CK30" i="1" s="1"/>
  <c r="CL75" i="1"/>
  <c r="CL30" i="1" s="1"/>
  <c r="CM75" i="1"/>
  <c r="CM30" i="1" s="1"/>
  <c r="EI75" i="1"/>
  <c r="ET75" i="1"/>
  <c r="ET30" i="1" s="1"/>
  <c r="EU75" i="1"/>
  <c r="FP75" i="1"/>
  <c r="FP30" i="1" s="1"/>
  <c r="FR75" i="1"/>
  <c r="FR30" i="1" s="1"/>
  <c r="FV75" i="1"/>
  <c r="FV30" i="1" s="1"/>
  <c r="FY75" i="1"/>
  <c r="FY30" i="1" s="1"/>
  <c r="GC75" i="1"/>
  <c r="GC30" i="1" s="1"/>
  <c r="GD75" i="1"/>
  <c r="GD30" i="1" s="1"/>
  <c r="GE75" i="1"/>
  <c r="GE30" i="1" s="1"/>
  <c r="D105" i="1"/>
  <c r="E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R107" i="1"/>
  <c r="DS107" i="1"/>
  <c r="EE107" i="1"/>
  <c r="EF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T109" i="1"/>
  <c r="AC109" i="1"/>
  <c r="AE109" i="1"/>
  <c r="CR109" i="1" s="1"/>
  <c r="Q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P109" i="1" s="1"/>
  <c r="O109" i="1" s="1"/>
  <c r="CU109" i="1"/>
  <c r="CV109" i="1"/>
  <c r="U109" i="1" s="1"/>
  <c r="CW109" i="1"/>
  <c r="V109" i="1" s="1"/>
  <c r="GL109" i="1"/>
  <c r="GN109" i="1"/>
  <c r="GP109" i="1"/>
  <c r="GV109" i="1"/>
  <c r="HC109" i="1"/>
  <c r="GX109" i="1" s="1"/>
  <c r="C110" i="1"/>
  <c r="D110" i="1"/>
  <c r="S110" i="1"/>
  <c r="AC110" i="1"/>
  <c r="AE110" i="1"/>
  <c r="CS110" i="1" s="1"/>
  <c r="R110" i="1" s="1"/>
  <c r="GK110" i="1" s="1"/>
  <c r="AF110" i="1"/>
  <c r="AG110" i="1"/>
  <c r="CU110" i="1" s="1"/>
  <c r="T110" i="1" s="1"/>
  <c r="AH110" i="1"/>
  <c r="AI110" i="1"/>
  <c r="CW110" i="1" s="1"/>
  <c r="V110" i="1" s="1"/>
  <c r="AJ110" i="1"/>
  <c r="CQ110" i="1"/>
  <c r="P110" i="1" s="1"/>
  <c r="CP110" i="1" s="1"/>
  <c r="O110" i="1" s="1"/>
  <c r="CR110" i="1"/>
  <c r="Q110" i="1" s="1"/>
  <c r="CT110" i="1"/>
  <c r="CV110" i="1"/>
  <c r="U110" i="1" s="1"/>
  <c r="CX110" i="1"/>
  <c r="W110" i="1" s="1"/>
  <c r="GL110" i="1"/>
  <c r="GN110" i="1"/>
  <c r="GP110" i="1"/>
  <c r="GV110" i="1"/>
  <c r="HC110" i="1" s="1"/>
  <c r="GX110" i="1"/>
  <c r="C111" i="1"/>
  <c r="D111" i="1"/>
  <c r="S111" i="1"/>
  <c r="U111" i="1"/>
  <c r="AC111" i="1"/>
  <c r="CQ111" i="1" s="1"/>
  <c r="P111" i="1" s="1"/>
  <c r="AD111" i="1"/>
  <c r="AE111" i="1"/>
  <c r="CS111" i="1" s="1"/>
  <c r="R111" i="1" s="1"/>
  <c r="AF111" i="1"/>
  <c r="CT111" i="1" s="1"/>
  <c r="AG111" i="1"/>
  <c r="CU111" i="1" s="1"/>
  <c r="T111" i="1" s="1"/>
  <c r="AH111" i="1"/>
  <c r="AI111" i="1"/>
  <c r="AJ111" i="1"/>
  <c r="CR111" i="1"/>
  <c r="Q111" i="1" s="1"/>
  <c r="CP111" i="1" s="1"/>
  <c r="O111" i="1" s="1"/>
  <c r="CV111" i="1"/>
  <c r="CW111" i="1"/>
  <c r="V111" i="1" s="1"/>
  <c r="CX111" i="1"/>
  <c r="W111" i="1" s="1"/>
  <c r="GL111" i="1"/>
  <c r="GN111" i="1"/>
  <c r="GP111" i="1"/>
  <c r="GV111" i="1"/>
  <c r="HC111" i="1" s="1"/>
  <c r="GX111" i="1" s="1"/>
  <c r="C112" i="1"/>
  <c r="D112" i="1"/>
  <c r="P112" i="1"/>
  <c r="CP112" i="1" s="1"/>
  <c r="O112" i="1" s="1"/>
  <c r="T112" i="1"/>
  <c r="AC112" i="1"/>
  <c r="AD112" i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CR112" i="1"/>
  <c r="Q112" i="1" s="1"/>
  <c r="CS112" i="1"/>
  <c r="R112" i="1" s="1"/>
  <c r="CU112" i="1"/>
  <c r="CW112" i="1"/>
  <c r="V112" i="1" s="1"/>
  <c r="GL112" i="1"/>
  <c r="GN112" i="1"/>
  <c r="GP112" i="1"/>
  <c r="GV112" i="1"/>
  <c r="HC112" i="1" s="1"/>
  <c r="GX112" i="1" s="1"/>
  <c r="C113" i="1"/>
  <c r="D113" i="1"/>
  <c r="V113" i="1"/>
  <c r="AB113" i="1"/>
  <c r="AC113" i="1"/>
  <c r="AD113" i="1"/>
  <c r="AE113" i="1"/>
  <c r="CR113" i="1" s="1"/>
  <c r="Q113" i="1" s="1"/>
  <c r="AF113" i="1"/>
  <c r="CT113" i="1" s="1"/>
  <c r="S113" i="1" s="1"/>
  <c r="AG113" i="1"/>
  <c r="CU113" i="1" s="1"/>
  <c r="T113" i="1" s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W113" i="1"/>
  <c r="GL113" i="1"/>
  <c r="GN113" i="1"/>
  <c r="GP113" i="1"/>
  <c r="GV113" i="1"/>
  <c r="GX113" i="1"/>
  <c r="HC113" i="1"/>
  <c r="C114" i="1"/>
  <c r="D114" i="1"/>
  <c r="U114" i="1"/>
  <c r="AC114" i="1"/>
  <c r="CQ114" i="1" s="1"/>
  <c r="P114" i="1" s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CX114" i="1"/>
  <c r="W114" i="1" s="1"/>
  <c r="GL114" i="1"/>
  <c r="GN114" i="1"/>
  <c r="GP114" i="1"/>
  <c r="GV114" i="1"/>
  <c r="GX114" i="1"/>
  <c r="HC114" i="1"/>
  <c r="C115" i="1"/>
  <c r="D115" i="1"/>
  <c r="Q115" i="1"/>
  <c r="T115" i="1"/>
  <c r="W115" i="1"/>
  <c r="AC115" i="1"/>
  <c r="AE115" i="1"/>
  <c r="AF115" i="1"/>
  <c r="AG115" i="1"/>
  <c r="CU115" i="1" s="1"/>
  <c r="AH115" i="1"/>
  <c r="AI115" i="1"/>
  <c r="CW115" i="1" s="1"/>
  <c r="V115" i="1" s="1"/>
  <c r="AJ115" i="1"/>
  <c r="CR115" i="1"/>
  <c r="CT115" i="1"/>
  <c r="S115" i="1" s="1"/>
  <c r="CV115" i="1"/>
  <c r="U115" i="1" s="1"/>
  <c r="CX115" i="1"/>
  <c r="GL115" i="1"/>
  <c r="GN115" i="1"/>
  <c r="GP115" i="1"/>
  <c r="GV115" i="1"/>
  <c r="HC115" i="1" s="1"/>
  <c r="GX115" i="1" s="1"/>
  <c r="C116" i="1"/>
  <c r="D116" i="1"/>
  <c r="R116" i="1"/>
  <c r="V116" i="1"/>
  <c r="AC116" i="1"/>
  <c r="AB116" i="1" s="1"/>
  <c r="AD116" i="1"/>
  <c r="AE116" i="1"/>
  <c r="AF116" i="1"/>
  <c r="AG116" i="1"/>
  <c r="AH116" i="1"/>
  <c r="CV116" i="1" s="1"/>
  <c r="U116" i="1" s="1"/>
  <c r="AI116" i="1"/>
  <c r="AJ116" i="1"/>
  <c r="CX116" i="1" s="1"/>
  <c r="W116" i="1" s="1"/>
  <c r="CR116" i="1"/>
  <c r="Q116" i="1" s="1"/>
  <c r="CS116" i="1"/>
  <c r="CT116" i="1"/>
  <c r="S116" i="1" s="1"/>
  <c r="CZ116" i="1" s="1"/>
  <c r="Y116" i="1" s="1"/>
  <c r="CU116" i="1"/>
  <c r="T116" i="1" s="1"/>
  <c r="CW116" i="1"/>
  <c r="GK116" i="1"/>
  <c r="GL116" i="1"/>
  <c r="GN116" i="1"/>
  <c r="GP116" i="1"/>
  <c r="GV116" i="1"/>
  <c r="HC116" i="1"/>
  <c r="GX116" i="1" s="1"/>
  <c r="C117" i="1"/>
  <c r="D117" i="1"/>
  <c r="P117" i="1"/>
  <c r="CP117" i="1" s="1"/>
  <c r="O117" i="1" s="1"/>
  <c r="AB117" i="1"/>
  <c r="AC117" i="1"/>
  <c r="AD117" i="1"/>
  <c r="AE117" i="1"/>
  <c r="AF117" i="1"/>
  <c r="CT117" i="1" s="1"/>
  <c r="S117" i="1" s="1"/>
  <c r="AG117" i="1"/>
  <c r="AH117" i="1"/>
  <c r="CV117" i="1" s="1"/>
  <c r="U117" i="1" s="1"/>
  <c r="AI117" i="1"/>
  <c r="AJ117" i="1"/>
  <c r="CX117" i="1" s="1"/>
  <c r="W117" i="1" s="1"/>
  <c r="CQ117" i="1"/>
  <c r="CR117" i="1"/>
  <c r="Q117" i="1" s="1"/>
  <c r="CS117" i="1"/>
  <c r="R117" i="1" s="1"/>
  <c r="CU117" i="1"/>
  <c r="T117" i="1" s="1"/>
  <c r="CW117" i="1"/>
  <c r="V117" i="1" s="1"/>
  <c r="GL117" i="1"/>
  <c r="GN117" i="1"/>
  <c r="GP117" i="1"/>
  <c r="GV117" i="1"/>
  <c r="HC117" i="1" s="1"/>
  <c r="GX117" i="1"/>
  <c r="C118" i="1"/>
  <c r="D118" i="1"/>
  <c r="S118" i="1"/>
  <c r="U118" i="1"/>
  <c r="AC118" i="1"/>
  <c r="CQ118" i="1" s="1"/>
  <c r="P118" i="1" s="1"/>
  <c r="AE118" i="1"/>
  <c r="CS118" i="1" s="1"/>
  <c r="R118" i="1" s="1"/>
  <c r="GK118" i="1" s="1"/>
  <c r="AF118" i="1"/>
  <c r="AG118" i="1"/>
  <c r="AH118" i="1"/>
  <c r="AI118" i="1"/>
  <c r="CW118" i="1" s="1"/>
  <c r="V118" i="1" s="1"/>
  <c r="AJ118" i="1"/>
  <c r="CR118" i="1"/>
  <c r="Q118" i="1" s="1"/>
  <c r="CP118" i="1" s="1"/>
  <c r="O118" i="1" s="1"/>
  <c r="CT118" i="1"/>
  <c r="CU118" i="1"/>
  <c r="T118" i="1" s="1"/>
  <c r="CV118" i="1"/>
  <c r="CX118" i="1"/>
  <c r="W118" i="1" s="1"/>
  <c r="GL118" i="1"/>
  <c r="GN118" i="1"/>
  <c r="GP118" i="1"/>
  <c r="GV118" i="1"/>
  <c r="HC118" i="1" s="1"/>
  <c r="GX118" i="1" s="1"/>
  <c r="C119" i="1"/>
  <c r="D119" i="1"/>
  <c r="S119" i="1"/>
  <c r="AC119" i="1"/>
  <c r="AE119" i="1"/>
  <c r="AF119" i="1"/>
  <c r="AG119" i="1"/>
  <c r="CU119" i="1" s="1"/>
  <c r="T119" i="1" s="1"/>
  <c r="AH119" i="1"/>
  <c r="AI119" i="1"/>
  <c r="CW119" i="1" s="1"/>
  <c r="V119" i="1" s="1"/>
  <c r="AJ119" i="1"/>
  <c r="CR119" i="1"/>
  <c r="Q119" i="1" s="1"/>
  <c r="CT119" i="1"/>
  <c r="CV119" i="1"/>
  <c r="U119" i="1" s="1"/>
  <c r="CX119" i="1"/>
  <c r="W119" i="1" s="1"/>
  <c r="GL119" i="1"/>
  <c r="GN119" i="1"/>
  <c r="GP119" i="1"/>
  <c r="GV119" i="1"/>
  <c r="HC119" i="1" s="1"/>
  <c r="GX119" i="1" s="1"/>
  <c r="C120" i="1"/>
  <c r="D120" i="1"/>
  <c r="T120" i="1"/>
  <c r="AC120" i="1"/>
  <c r="AE120" i="1"/>
  <c r="AF120" i="1"/>
  <c r="CT120" i="1" s="1"/>
  <c r="S120" i="1" s="1"/>
  <c r="AG120" i="1"/>
  <c r="AH120" i="1"/>
  <c r="AI120" i="1"/>
  <c r="AJ120" i="1"/>
  <c r="CX120" i="1" s="1"/>
  <c r="W120" i="1" s="1"/>
  <c r="CQ120" i="1"/>
  <c r="P120" i="1" s="1"/>
  <c r="CU120" i="1"/>
  <c r="CV120" i="1"/>
  <c r="U120" i="1" s="1"/>
  <c r="CW120" i="1"/>
  <c r="V120" i="1" s="1"/>
  <c r="GL120" i="1"/>
  <c r="GN120" i="1"/>
  <c r="GP120" i="1"/>
  <c r="GV120" i="1"/>
  <c r="GX120" i="1"/>
  <c r="HC120" i="1"/>
  <c r="C121" i="1"/>
  <c r="D121" i="1"/>
  <c r="P121" i="1"/>
  <c r="R121" i="1"/>
  <c r="CY121" i="1" s="1"/>
  <c r="X121" i="1" s="1"/>
  <c r="T121" i="1"/>
  <c r="AB121" i="1"/>
  <c r="AC121" i="1"/>
  <c r="AD121" i="1"/>
  <c r="AE121" i="1"/>
  <c r="CR121" i="1" s="1"/>
  <c r="Q121" i="1" s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P121" i="1"/>
  <c r="O121" i="1" s="1"/>
  <c r="CQ121" i="1"/>
  <c r="CS121" i="1"/>
  <c r="CU121" i="1"/>
  <c r="CW121" i="1"/>
  <c r="V121" i="1" s="1"/>
  <c r="GL121" i="1"/>
  <c r="GN121" i="1"/>
  <c r="GP121" i="1"/>
  <c r="GV121" i="1"/>
  <c r="HC121" i="1" s="1"/>
  <c r="GX121" i="1"/>
  <c r="C122" i="1"/>
  <c r="D122" i="1"/>
  <c r="R122" i="1"/>
  <c r="GK122" i="1" s="1"/>
  <c r="U122" i="1"/>
  <c r="W122" i="1"/>
  <c r="AC122" i="1"/>
  <c r="AD122" i="1"/>
  <c r="AE122" i="1"/>
  <c r="CS122" i="1" s="1"/>
  <c r="AF122" i="1"/>
  <c r="CT122" i="1" s="1"/>
  <c r="S122" i="1" s="1"/>
  <c r="AG122" i="1"/>
  <c r="CU122" i="1" s="1"/>
  <c r="T122" i="1" s="1"/>
  <c r="AH122" i="1"/>
  <c r="AI122" i="1"/>
  <c r="AJ122" i="1"/>
  <c r="CR122" i="1"/>
  <c r="Q122" i="1" s="1"/>
  <c r="CV122" i="1"/>
  <c r="CW122" i="1"/>
  <c r="V122" i="1" s="1"/>
  <c r="CX122" i="1"/>
  <c r="GL122" i="1"/>
  <c r="GN122" i="1"/>
  <c r="GP122" i="1"/>
  <c r="GV122" i="1"/>
  <c r="HC122" i="1"/>
  <c r="GX122" i="1" s="1"/>
  <c r="C123" i="1"/>
  <c r="D123" i="1"/>
  <c r="S123" i="1"/>
  <c r="U123" i="1"/>
  <c r="AC123" i="1"/>
  <c r="AE123" i="1"/>
  <c r="AF123" i="1"/>
  <c r="AG123" i="1"/>
  <c r="CU123" i="1" s="1"/>
  <c r="T123" i="1" s="1"/>
  <c r="AH123" i="1"/>
  <c r="AI123" i="1"/>
  <c r="CW123" i="1" s="1"/>
  <c r="V123" i="1" s="1"/>
  <c r="AJ123" i="1"/>
  <c r="CR123" i="1"/>
  <c r="Q123" i="1" s="1"/>
  <c r="CT123" i="1"/>
  <c r="CV123" i="1"/>
  <c r="CX123" i="1"/>
  <c r="W123" i="1" s="1"/>
  <c r="GL123" i="1"/>
  <c r="GN123" i="1"/>
  <c r="GP123" i="1"/>
  <c r="GV123" i="1"/>
  <c r="HC123" i="1"/>
  <c r="GX123" i="1" s="1"/>
  <c r="C124" i="1"/>
  <c r="D124" i="1"/>
  <c r="V124" i="1"/>
  <c r="AB124" i="1"/>
  <c r="AC124" i="1"/>
  <c r="AD124" i="1"/>
  <c r="AE124" i="1"/>
  <c r="CR124" i="1" s="1"/>
  <c r="Q124" i="1" s="1"/>
  <c r="AF124" i="1"/>
  <c r="CT124" i="1" s="1"/>
  <c r="S124" i="1" s="1"/>
  <c r="AG124" i="1"/>
  <c r="CU124" i="1" s="1"/>
  <c r="T124" i="1" s="1"/>
  <c r="AH124" i="1"/>
  <c r="CV124" i="1" s="1"/>
  <c r="U124" i="1" s="1"/>
  <c r="AI124" i="1"/>
  <c r="AJ124" i="1"/>
  <c r="CQ124" i="1"/>
  <c r="P124" i="1" s="1"/>
  <c r="CP124" i="1" s="1"/>
  <c r="O124" i="1" s="1"/>
  <c r="CS124" i="1"/>
  <c r="R124" i="1" s="1"/>
  <c r="GK124" i="1" s="1"/>
  <c r="CW124" i="1"/>
  <c r="CX124" i="1"/>
  <c r="W124" i="1" s="1"/>
  <c r="GL124" i="1"/>
  <c r="GN124" i="1"/>
  <c r="GP124" i="1"/>
  <c r="GV124" i="1"/>
  <c r="HC124" i="1" s="1"/>
  <c r="GX124" i="1" s="1"/>
  <c r="C125" i="1"/>
  <c r="D125" i="1"/>
  <c r="I125" i="1"/>
  <c r="K125" i="1"/>
  <c r="P125" i="1"/>
  <c r="R125" i="1"/>
  <c r="T125" i="1"/>
  <c r="AC125" i="1"/>
  <c r="AD125" i="1"/>
  <c r="AB125" i="1" s="1"/>
  <c r="AE125" i="1"/>
  <c r="CR125" i="1" s="1"/>
  <c r="Q125" i="1" s="1"/>
  <c r="CP125" i="1" s="1"/>
  <c r="O125" i="1" s="1"/>
  <c r="AF125" i="1"/>
  <c r="CT125" i="1" s="1"/>
  <c r="S125" i="1" s="1"/>
  <c r="AG125" i="1"/>
  <c r="AH125" i="1"/>
  <c r="CV125" i="1" s="1"/>
  <c r="U125" i="1" s="1"/>
  <c r="AI125" i="1"/>
  <c r="AJ125" i="1"/>
  <c r="CX125" i="1" s="1"/>
  <c r="W125" i="1" s="1"/>
  <c r="CQ125" i="1"/>
  <c r="CS125" i="1"/>
  <c r="CU125" i="1"/>
  <c r="CW125" i="1"/>
  <c r="V125" i="1" s="1"/>
  <c r="CY125" i="1"/>
  <c r="X125" i="1" s="1"/>
  <c r="GL125" i="1"/>
  <c r="GN125" i="1"/>
  <c r="GP125" i="1"/>
  <c r="GV125" i="1"/>
  <c r="HC125" i="1" s="1"/>
  <c r="GX125" i="1"/>
  <c r="C126" i="1"/>
  <c r="D126" i="1"/>
  <c r="I126" i="1"/>
  <c r="P126" i="1" s="1"/>
  <c r="K126" i="1"/>
  <c r="S126" i="1"/>
  <c r="AC126" i="1"/>
  <c r="CQ126" i="1" s="1"/>
  <c r="AE126" i="1"/>
  <c r="CS126" i="1" s="1"/>
  <c r="R126" i="1" s="1"/>
  <c r="GK126" i="1" s="1"/>
  <c r="AF126" i="1"/>
  <c r="AG126" i="1"/>
  <c r="AH126" i="1"/>
  <c r="AI126" i="1"/>
  <c r="CW126" i="1" s="1"/>
  <c r="AJ126" i="1"/>
  <c r="CT126" i="1"/>
  <c r="CU126" i="1"/>
  <c r="T126" i="1" s="1"/>
  <c r="CV126" i="1"/>
  <c r="U126" i="1" s="1"/>
  <c r="CX126" i="1"/>
  <c r="W126" i="1" s="1"/>
  <c r="GL126" i="1"/>
  <c r="GN126" i="1"/>
  <c r="GP126" i="1"/>
  <c r="GV126" i="1"/>
  <c r="HC126" i="1" s="1"/>
  <c r="GX126" i="1" s="1"/>
  <c r="C127" i="1"/>
  <c r="D127" i="1"/>
  <c r="S127" i="1"/>
  <c r="T127" i="1"/>
  <c r="AC127" i="1"/>
  <c r="AE127" i="1"/>
  <c r="AF127" i="1"/>
  <c r="AG127" i="1"/>
  <c r="CU127" i="1" s="1"/>
  <c r="AH127" i="1"/>
  <c r="CV127" i="1" s="1"/>
  <c r="U127" i="1" s="1"/>
  <c r="AI127" i="1"/>
  <c r="CW127" i="1" s="1"/>
  <c r="V127" i="1" s="1"/>
  <c r="AJ127" i="1"/>
  <c r="CT127" i="1"/>
  <c r="CX127" i="1"/>
  <c r="W127" i="1" s="1"/>
  <c r="GL127" i="1"/>
  <c r="GN127" i="1"/>
  <c r="GP127" i="1"/>
  <c r="GV127" i="1"/>
  <c r="HC127" i="1" s="1"/>
  <c r="GX127" i="1" s="1"/>
  <c r="C128" i="1"/>
  <c r="D128" i="1"/>
  <c r="R128" i="1"/>
  <c r="GK128" i="1" s="1"/>
  <c r="AC128" i="1"/>
  <c r="CQ128" i="1" s="1"/>
  <c r="P128" i="1" s="1"/>
  <c r="AE128" i="1"/>
  <c r="AF128" i="1"/>
  <c r="CT128" i="1" s="1"/>
  <c r="S128" i="1" s="1"/>
  <c r="AG128" i="1"/>
  <c r="AH128" i="1"/>
  <c r="AI128" i="1"/>
  <c r="CW128" i="1" s="1"/>
  <c r="V128" i="1" s="1"/>
  <c r="AJ128" i="1"/>
  <c r="CX128" i="1" s="1"/>
  <c r="W128" i="1" s="1"/>
  <c r="CS128" i="1"/>
  <c r="CU128" i="1"/>
  <c r="T128" i="1" s="1"/>
  <c r="CV128" i="1"/>
  <c r="U128" i="1" s="1"/>
  <c r="GL128" i="1"/>
  <c r="GN128" i="1"/>
  <c r="GP128" i="1"/>
  <c r="GV128" i="1"/>
  <c r="HC128" i="1"/>
  <c r="GX128" i="1" s="1"/>
  <c r="C129" i="1"/>
  <c r="D129" i="1"/>
  <c r="P129" i="1"/>
  <c r="Q129" i="1"/>
  <c r="CP129" i="1" s="1"/>
  <c r="O129" i="1" s="1"/>
  <c r="R129" i="1"/>
  <c r="CZ129" i="1" s="1"/>
  <c r="Y129" i="1" s="1"/>
  <c r="V129" i="1"/>
  <c r="AB129" i="1"/>
  <c r="AC129" i="1"/>
  <c r="AD129" i="1"/>
  <c r="AE129" i="1"/>
  <c r="CR129" i="1" s="1"/>
  <c r="AF129" i="1"/>
  <c r="AG129" i="1"/>
  <c r="AH129" i="1"/>
  <c r="CV129" i="1" s="1"/>
  <c r="U129" i="1" s="1"/>
  <c r="AI129" i="1"/>
  <c r="AJ129" i="1"/>
  <c r="CX129" i="1" s="1"/>
  <c r="W129" i="1" s="1"/>
  <c r="CQ129" i="1"/>
  <c r="CS129" i="1"/>
  <c r="CT129" i="1"/>
  <c r="S129" i="1" s="1"/>
  <c r="CY129" i="1" s="1"/>
  <c r="X129" i="1" s="1"/>
  <c r="CU129" i="1"/>
  <c r="T129" i="1" s="1"/>
  <c r="CW129" i="1"/>
  <c r="GL129" i="1"/>
  <c r="GN129" i="1"/>
  <c r="GP129" i="1"/>
  <c r="GV129" i="1"/>
  <c r="HC129" i="1"/>
  <c r="GX129" i="1" s="1"/>
  <c r="C130" i="1"/>
  <c r="D130" i="1"/>
  <c r="P130" i="1"/>
  <c r="Q130" i="1"/>
  <c r="CP130" i="1" s="1"/>
  <c r="O130" i="1" s="1"/>
  <c r="GM130" i="1" s="1"/>
  <c r="GO130" i="1" s="1"/>
  <c r="R130" i="1"/>
  <c r="V130" i="1"/>
  <c r="AC130" i="1"/>
  <c r="AD130" i="1"/>
  <c r="AE130" i="1"/>
  <c r="CS130" i="1" s="1"/>
  <c r="AF130" i="1"/>
  <c r="AG130" i="1"/>
  <c r="CU130" i="1" s="1"/>
  <c r="T130" i="1" s="1"/>
  <c r="AH130" i="1"/>
  <c r="AI130" i="1"/>
  <c r="AJ130" i="1"/>
  <c r="CQ130" i="1"/>
  <c r="CR130" i="1"/>
  <c r="CT130" i="1"/>
  <c r="S130" i="1" s="1"/>
  <c r="CY130" i="1" s="1"/>
  <c r="X130" i="1" s="1"/>
  <c r="CV130" i="1"/>
  <c r="U130" i="1" s="1"/>
  <c r="CW130" i="1"/>
  <c r="CX130" i="1"/>
  <c r="W130" i="1" s="1"/>
  <c r="CZ130" i="1"/>
  <c r="Y130" i="1" s="1"/>
  <c r="GK130" i="1"/>
  <c r="GL130" i="1"/>
  <c r="GN130" i="1"/>
  <c r="GP130" i="1"/>
  <c r="GV130" i="1"/>
  <c r="HC130" i="1" s="1"/>
  <c r="GX130" i="1" s="1"/>
  <c r="C131" i="1"/>
  <c r="D131" i="1"/>
  <c r="P131" i="1"/>
  <c r="Q131" i="1"/>
  <c r="U131" i="1"/>
  <c r="AC131" i="1"/>
  <c r="AD131" i="1"/>
  <c r="AE131" i="1"/>
  <c r="CS131" i="1" s="1"/>
  <c r="R131" i="1" s="1"/>
  <c r="CZ131" i="1" s="1"/>
  <c r="Y131" i="1" s="1"/>
  <c r="AF131" i="1"/>
  <c r="CT131" i="1" s="1"/>
  <c r="S131" i="1" s="1"/>
  <c r="AG131" i="1"/>
  <c r="CU131" i="1" s="1"/>
  <c r="T131" i="1" s="1"/>
  <c r="AH131" i="1"/>
  <c r="AI131" i="1"/>
  <c r="AJ131" i="1"/>
  <c r="CQ131" i="1"/>
  <c r="CR131" i="1"/>
  <c r="CV131" i="1"/>
  <c r="CW131" i="1"/>
  <c r="V131" i="1" s="1"/>
  <c r="CX131" i="1"/>
  <c r="W131" i="1" s="1"/>
  <c r="GL131" i="1"/>
  <c r="GN131" i="1"/>
  <c r="GP131" i="1"/>
  <c r="GV131" i="1"/>
  <c r="HC131" i="1" s="1"/>
  <c r="GX131" i="1" s="1"/>
  <c r="C132" i="1"/>
  <c r="D132" i="1"/>
  <c r="P132" i="1"/>
  <c r="T132" i="1"/>
  <c r="AC132" i="1"/>
  <c r="AE132" i="1"/>
  <c r="AF132" i="1"/>
  <c r="CT132" i="1" s="1"/>
  <c r="S132" i="1" s="1"/>
  <c r="AG132" i="1"/>
  <c r="AH132" i="1"/>
  <c r="AI132" i="1"/>
  <c r="AJ132" i="1"/>
  <c r="CQ132" i="1"/>
  <c r="CU132" i="1"/>
  <c r="CV132" i="1"/>
  <c r="U132" i="1" s="1"/>
  <c r="CW132" i="1"/>
  <c r="V132" i="1" s="1"/>
  <c r="CX132" i="1"/>
  <c r="W132" i="1" s="1"/>
  <c r="GL132" i="1"/>
  <c r="GN132" i="1"/>
  <c r="GP132" i="1"/>
  <c r="GV132" i="1"/>
  <c r="HC132" i="1" s="1"/>
  <c r="GX132" i="1" s="1"/>
  <c r="C133" i="1"/>
  <c r="D133" i="1"/>
  <c r="R133" i="1"/>
  <c r="V133" i="1"/>
  <c r="AC133" i="1"/>
  <c r="AD133" i="1"/>
  <c r="AB133" i="1" s="1"/>
  <c r="AE133" i="1"/>
  <c r="AF133" i="1"/>
  <c r="CT133" i="1" s="1"/>
  <c r="S133" i="1" s="1"/>
  <c r="AG133" i="1"/>
  <c r="AH133" i="1"/>
  <c r="AI133" i="1"/>
  <c r="AJ133" i="1"/>
  <c r="CX133" i="1" s="1"/>
  <c r="W133" i="1" s="1"/>
  <c r="CQ133" i="1"/>
  <c r="P133" i="1" s="1"/>
  <c r="CR133" i="1"/>
  <c r="Q133" i="1" s="1"/>
  <c r="CS133" i="1"/>
  <c r="CU133" i="1"/>
  <c r="T133" i="1" s="1"/>
  <c r="CV133" i="1"/>
  <c r="U133" i="1" s="1"/>
  <c r="CW133" i="1"/>
  <c r="GL133" i="1"/>
  <c r="GN133" i="1"/>
  <c r="GP133" i="1"/>
  <c r="GV133" i="1"/>
  <c r="HC133" i="1"/>
  <c r="GX133" i="1" s="1"/>
  <c r="C134" i="1"/>
  <c r="D134" i="1"/>
  <c r="Q134" i="1"/>
  <c r="T134" i="1"/>
  <c r="W134" i="1"/>
  <c r="AC134" i="1"/>
  <c r="AE134" i="1"/>
  <c r="AD134" i="1" s="1"/>
  <c r="AF134" i="1"/>
  <c r="AG134" i="1"/>
  <c r="CU134" i="1" s="1"/>
  <c r="AH134" i="1"/>
  <c r="AI134" i="1"/>
  <c r="CW134" i="1" s="1"/>
  <c r="V134" i="1" s="1"/>
  <c r="AJ134" i="1"/>
  <c r="CR134" i="1"/>
  <c r="CS134" i="1"/>
  <c r="R134" i="1" s="1"/>
  <c r="GK134" i="1" s="1"/>
  <c r="CT134" i="1"/>
  <c r="S134" i="1" s="1"/>
  <c r="CV134" i="1"/>
  <c r="U134" i="1" s="1"/>
  <c r="CX134" i="1"/>
  <c r="GL134" i="1"/>
  <c r="GN134" i="1"/>
  <c r="GP134" i="1"/>
  <c r="GV134" i="1"/>
  <c r="HC134" i="1"/>
  <c r="GX134" i="1" s="1"/>
  <c r="GB200" i="1" s="1"/>
  <c r="C135" i="1"/>
  <c r="D135" i="1"/>
  <c r="AB135" i="1"/>
  <c r="AC135" i="1"/>
  <c r="AE135" i="1"/>
  <c r="AD135" i="1" s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Q135" i="1"/>
  <c r="P135" i="1" s="1"/>
  <c r="CR135" i="1"/>
  <c r="Q135" i="1" s="1"/>
  <c r="CP135" i="1" s="1"/>
  <c r="O135" i="1" s="1"/>
  <c r="CS135" i="1"/>
  <c r="R135" i="1" s="1"/>
  <c r="CT135" i="1"/>
  <c r="S135" i="1" s="1"/>
  <c r="CX135" i="1"/>
  <c r="W135" i="1" s="1"/>
  <c r="GL135" i="1"/>
  <c r="GN135" i="1"/>
  <c r="GP135" i="1"/>
  <c r="GV135" i="1"/>
  <c r="HC135" i="1"/>
  <c r="GX135" i="1" s="1"/>
  <c r="C136" i="1"/>
  <c r="D136" i="1"/>
  <c r="V136" i="1"/>
  <c r="AB136" i="1"/>
  <c r="AC136" i="1"/>
  <c r="AD136" i="1"/>
  <c r="AE136" i="1"/>
  <c r="AF136" i="1"/>
  <c r="AG136" i="1"/>
  <c r="CU136" i="1" s="1"/>
  <c r="T136" i="1" s="1"/>
  <c r="AH136" i="1"/>
  <c r="CV136" i="1" s="1"/>
  <c r="U136" i="1" s="1"/>
  <c r="AI136" i="1"/>
  <c r="AJ136" i="1"/>
  <c r="CQ136" i="1"/>
  <c r="P136" i="1" s="1"/>
  <c r="CP136" i="1" s="1"/>
  <c r="O136" i="1" s="1"/>
  <c r="CR136" i="1"/>
  <c r="Q136" i="1" s="1"/>
  <c r="CS136" i="1"/>
  <c r="R136" i="1" s="1"/>
  <c r="GK136" i="1" s="1"/>
  <c r="CT136" i="1"/>
  <c r="S136" i="1" s="1"/>
  <c r="CW136" i="1"/>
  <c r="CX136" i="1"/>
  <c r="W136" i="1" s="1"/>
  <c r="GL136" i="1"/>
  <c r="GN136" i="1"/>
  <c r="GP136" i="1"/>
  <c r="GV136" i="1"/>
  <c r="HC136" i="1" s="1"/>
  <c r="GX136" i="1" s="1"/>
  <c r="C137" i="1"/>
  <c r="D137" i="1"/>
  <c r="U137" i="1"/>
  <c r="AC137" i="1"/>
  <c r="AB137" i="1" s="1"/>
  <c r="AD137" i="1"/>
  <c r="AE137" i="1"/>
  <c r="AF137" i="1"/>
  <c r="CT137" i="1" s="1"/>
  <c r="S137" i="1" s="1"/>
  <c r="AG137" i="1"/>
  <c r="CU137" i="1" s="1"/>
  <c r="T137" i="1" s="1"/>
  <c r="AH137" i="1"/>
  <c r="CV137" i="1" s="1"/>
  <c r="AI137" i="1"/>
  <c r="AJ137" i="1"/>
  <c r="CX137" i="1" s="1"/>
  <c r="W137" i="1" s="1"/>
  <c r="CR137" i="1"/>
  <c r="Q137" i="1" s="1"/>
  <c r="CS137" i="1"/>
  <c r="R137" i="1" s="1"/>
  <c r="CW137" i="1"/>
  <c r="V137" i="1" s="1"/>
  <c r="GL137" i="1"/>
  <c r="GN137" i="1"/>
  <c r="GP137" i="1"/>
  <c r="GV137" i="1"/>
  <c r="HC137" i="1" s="1"/>
  <c r="GX137" i="1" s="1"/>
  <c r="C138" i="1"/>
  <c r="D138" i="1"/>
  <c r="P138" i="1"/>
  <c r="V138" i="1"/>
  <c r="AC138" i="1"/>
  <c r="CQ138" i="1" s="1"/>
  <c r="AE138" i="1"/>
  <c r="AD138" i="1" s="1"/>
  <c r="AB138" i="1" s="1"/>
  <c r="AF138" i="1"/>
  <c r="AG138" i="1"/>
  <c r="CU138" i="1" s="1"/>
  <c r="T138" i="1" s="1"/>
  <c r="AH138" i="1"/>
  <c r="CV138" i="1" s="1"/>
  <c r="U138" i="1" s="1"/>
  <c r="AI138" i="1"/>
  <c r="CW138" i="1" s="1"/>
  <c r="AJ138" i="1"/>
  <c r="CS138" i="1"/>
  <c r="R138" i="1" s="1"/>
  <c r="GK138" i="1" s="1"/>
  <c r="CT138" i="1"/>
  <c r="S138" i="1" s="1"/>
  <c r="CX138" i="1"/>
  <c r="W138" i="1" s="1"/>
  <c r="GL138" i="1"/>
  <c r="GN138" i="1"/>
  <c r="GP138" i="1"/>
  <c r="GV138" i="1"/>
  <c r="HC138" i="1" s="1"/>
  <c r="GX138" i="1" s="1"/>
  <c r="C139" i="1"/>
  <c r="D139" i="1"/>
  <c r="P139" i="1"/>
  <c r="AB139" i="1"/>
  <c r="AC139" i="1"/>
  <c r="CQ139" i="1" s="1"/>
  <c r="AE139" i="1"/>
  <c r="AD139" i="1" s="1"/>
  <c r="AF139" i="1"/>
  <c r="AG139" i="1"/>
  <c r="CU139" i="1" s="1"/>
  <c r="T139" i="1" s="1"/>
  <c r="AH139" i="1"/>
  <c r="CV139" i="1" s="1"/>
  <c r="U139" i="1" s="1"/>
  <c r="AI139" i="1"/>
  <c r="AJ139" i="1"/>
  <c r="CX139" i="1" s="1"/>
  <c r="W139" i="1" s="1"/>
  <c r="CS139" i="1"/>
  <c r="R139" i="1" s="1"/>
  <c r="CT139" i="1"/>
  <c r="S139" i="1" s="1"/>
  <c r="CW139" i="1"/>
  <c r="V139" i="1" s="1"/>
  <c r="GL139" i="1"/>
  <c r="GN139" i="1"/>
  <c r="GP139" i="1"/>
  <c r="GV139" i="1"/>
  <c r="HC139" i="1" s="1"/>
  <c r="GX139" i="1" s="1"/>
  <c r="C140" i="1"/>
  <c r="D140" i="1"/>
  <c r="R140" i="1"/>
  <c r="U140" i="1"/>
  <c r="AC140" i="1"/>
  <c r="CQ140" i="1" s="1"/>
  <c r="P140" i="1" s="1"/>
  <c r="AD140" i="1"/>
  <c r="AE140" i="1"/>
  <c r="AF140" i="1"/>
  <c r="AG140" i="1"/>
  <c r="AH140" i="1"/>
  <c r="CV140" i="1" s="1"/>
  <c r="AI140" i="1"/>
  <c r="CW140" i="1" s="1"/>
  <c r="V140" i="1" s="1"/>
  <c r="AJ140" i="1"/>
  <c r="CX140" i="1" s="1"/>
  <c r="W140" i="1" s="1"/>
  <c r="CR140" i="1"/>
  <c r="Q140" i="1" s="1"/>
  <c r="CS140" i="1"/>
  <c r="CT140" i="1"/>
  <c r="S140" i="1" s="1"/>
  <c r="CY140" i="1" s="1"/>
  <c r="X140" i="1" s="1"/>
  <c r="CU140" i="1"/>
  <c r="T140" i="1" s="1"/>
  <c r="GK140" i="1"/>
  <c r="GL140" i="1"/>
  <c r="GN140" i="1"/>
  <c r="GP140" i="1"/>
  <c r="GV140" i="1"/>
  <c r="HC140" i="1" s="1"/>
  <c r="GX140" i="1" s="1"/>
  <c r="C141" i="1"/>
  <c r="D141" i="1"/>
  <c r="R141" i="1"/>
  <c r="AC141" i="1"/>
  <c r="AD141" i="1"/>
  <c r="AE141" i="1"/>
  <c r="AF141" i="1"/>
  <c r="AG141" i="1"/>
  <c r="AH141" i="1"/>
  <c r="CV141" i="1" s="1"/>
  <c r="U141" i="1" s="1"/>
  <c r="AI141" i="1"/>
  <c r="CW141" i="1" s="1"/>
  <c r="V141" i="1" s="1"/>
  <c r="AJ141" i="1"/>
  <c r="CX141" i="1" s="1"/>
  <c r="W141" i="1" s="1"/>
  <c r="CR141" i="1"/>
  <c r="Q141" i="1" s="1"/>
  <c r="CS141" i="1"/>
  <c r="CT141" i="1"/>
  <c r="S141" i="1" s="1"/>
  <c r="CU141" i="1"/>
  <c r="T141" i="1" s="1"/>
  <c r="GL141" i="1"/>
  <c r="GN141" i="1"/>
  <c r="GP141" i="1"/>
  <c r="GV141" i="1"/>
  <c r="HC141" i="1" s="1"/>
  <c r="GX141" i="1"/>
  <c r="C142" i="1"/>
  <c r="D142" i="1"/>
  <c r="S142" i="1"/>
  <c r="V142" i="1"/>
  <c r="AC142" i="1"/>
  <c r="CQ142" i="1" s="1"/>
  <c r="P142" i="1" s="1"/>
  <c r="AE142" i="1"/>
  <c r="CR142" i="1" s="1"/>
  <c r="Q142" i="1" s="1"/>
  <c r="AF142" i="1"/>
  <c r="AG142" i="1"/>
  <c r="AH142" i="1"/>
  <c r="AI142" i="1"/>
  <c r="CW142" i="1" s="1"/>
  <c r="AJ142" i="1"/>
  <c r="CX142" i="1" s="1"/>
  <c r="W142" i="1" s="1"/>
  <c r="CP142" i="1"/>
  <c r="O142" i="1" s="1"/>
  <c r="CT142" i="1"/>
  <c r="CU142" i="1"/>
  <c r="T142" i="1" s="1"/>
  <c r="CV142" i="1"/>
  <c r="U142" i="1" s="1"/>
  <c r="GL142" i="1"/>
  <c r="GN142" i="1"/>
  <c r="GP142" i="1"/>
  <c r="GV142" i="1"/>
  <c r="HC142" i="1" s="1"/>
  <c r="GX142" i="1" s="1"/>
  <c r="C143" i="1"/>
  <c r="D143" i="1"/>
  <c r="P143" i="1"/>
  <c r="S143" i="1"/>
  <c r="AC143" i="1"/>
  <c r="CQ143" i="1" s="1"/>
  <c r="AD143" i="1"/>
  <c r="AB143" i="1" s="1"/>
  <c r="AE143" i="1"/>
  <c r="AF143" i="1"/>
  <c r="AG143" i="1"/>
  <c r="AH143" i="1"/>
  <c r="AI143" i="1"/>
  <c r="CW143" i="1" s="1"/>
  <c r="V143" i="1" s="1"/>
  <c r="AJ143" i="1"/>
  <c r="CX143" i="1" s="1"/>
  <c r="W143" i="1" s="1"/>
  <c r="CT143" i="1"/>
  <c r="CU143" i="1"/>
  <c r="T143" i="1" s="1"/>
  <c r="CV143" i="1"/>
  <c r="U143" i="1" s="1"/>
  <c r="GL143" i="1"/>
  <c r="GN143" i="1"/>
  <c r="GP143" i="1"/>
  <c r="GV143" i="1"/>
  <c r="HC143" i="1"/>
  <c r="GX143" i="1" s="1"/>
  <c r="C144" i="1"/>
  <c r="D144" i="1"/>
  <c r="T144" i="1"/>
  <c r="W144" i="1"/>
  <c r="AC144" i="1"/>
  <c r="AE144" i="1"/>
  <c r="CR144" i="1" s="1"/>
  <c r="Q144" i="1" s="1"/>
  <c r="AF144" i="1"/>
  <c r="CT144" i="1" s="1"/>
  <c r="S144" i="1" s="1"/>
  <c r="AG144" i="1"/>
  <c r="AH144" i="1"/>
  <c r="AI144" i="1"/>
  <c r="AJ144" i="1"/>
  <c r="CX144" i="1" s="1"/>
  <c r="CQ144" i="1"/>
  <c r="P144" i="1" s="1"/>
  <c r="CP144" i="1" s="1"/>
  <c r="O144" i="1" s="1"/>
  <c r="CU144" i="1"/>
  <c r="CV144" i="1"/>
  <c r="U144" i="1" s="1"/>
  <c r="CW144" i="1"/>
  <c r="V144" i="1" s="1"/>
  <c r="GL144" i="1"/>
  <c r="GN144" i="1"/>
  <c r="GP144" i="1"/>
  <c r="GV144" i="1"/>
  <c r="HC144" i="1"/>
  <c r="GX144" i="1" s="1"/>
  <c r="C145" i="1"/>
  <c r="D145" i="1"/>
  <c r="T145" i="1"/>
  <c r="U145" i="1"/>
  <c r="AC145" i="1"/>
  <c r="AE145" i="1"/>
  <c r="AF145" i="1"/>
  <c r="CT145" i="1" s="1"/>
  <c r="S145" i="1" s="1"/>
  <c r="AG145" i="1"/>
  <c r="AH145" i="1"/>
  <c r="AI145" i="1"/>
  <c r="AJ145" i="1"/>
  <c r="CX145" i="1" s="1"/>
  <c r="W145" i="1" s="1"/>
  <c r="CQ145" i="1"/>
  <c r="P145" i="1" s="1"/>
  <c r="CU145" i="1"/>
  <c r="CV145" i="1"/>
  <c r="CW145" i="1"/>
  <c r="V145" i="1" s="1"/>
  <c r="GL145" i="1"/>
  <c r="GN145" i="1"/>
  <c r="GP145" i="1"/>
  <c r="GV145" i="1"/>
  <c r="HC145" i="1"/>
  <c r="GX145" i="1" s="1"/>
  <c r="C146" i="1"/>
  <c r="D146" i="1"/>
  <c r="P146" i="1"/>
  <c r="U146" i="1"/>
  <c r="AC146" i="1"/>
  <c r="AD146" i="1"/>
  <c r="AE146" i="1"/>
  <c r="CS146" i="1" s="1"/>
  <c r="R146" i="1" s="1"/>
  <c r="GK146" i="1" s="1"/>
  <c r="AF146" i="1"/>
  <c r="CT146" i="1" s="1"/>
  <c r="S146" i="1" s="1"/>
  <c r="AG146" i="1"/>
  <c r="AH146" i="1"/>
  <c r="AI146" i="1"/>
  <c r="AJ146" i="1"/>
  <c r="CQ146" i="1"/>
  <c r="CR146" i="1"/>
  <c r="Q146" i="1" s="1"/>
  <c r="CU146" i="1"/>
  <c r="T146" i="1" s="1"/>
  <c r="CV146" i="1"/>
  <c r="CW146" i="1"/>
  <c r="V146" i="1" s="1"/>
  <c r="CX146" i="1"/>
  <c r="W146" i="1" s="1"/>
  <c r="GL146" i="1"/>
  <c r="GN146" i="1"/>
  <c r="GP146" i="1"/>
  <c r="GV146" i="1"/>
  <c r="HC146" i="1" s="1"/>
  <c r="GX146" i="1" s="1"/>
  <c r="C147" i="1"/>
  <c r="D147" i="1"/>
  <c r="R147" i="1"/>
  <c r="S147" i="1"/>
  <c r="U147" i="1"/>
  <c r="AC147" i="1"/>
  <c r="AB147" i="1" s="1"/>
  <c r="AD147" i="1"/>
  <c r="AE147" i="1"/>
  <c r="CS147" i="1" s="1"/>
  <c r="AF147" i="1"/>
  <c r="CT147" i="1" s="1"/>
  <c r="AG147" i="1"/>
  <c r="CU147" i="1" s="1"/>
  <c r="T147" i="1" s="1"/>
  <c r="AH147" i="1"/>
  <c r="AI147" i="1"/>
  <c r="AJ147" i="1"/>
  <c r="CX147" i="1" s="1"/>
  <c r="W147" i="1" s="1"/>
  <c r="CQ147" i="1"/>
  <c r="P147" i="1" s="1"/>
  <c r="CP147" i="1" s="1"/>
  <c r="O147" i="1" s="1"/>
  <c r="CR147" i="1"/>
  <c r="Q147" i="1" s="1"/>
  <c r="CV147" i="1"/>
  <c r="CW147" i="1"/>
  <c r="V147" i="1" s="1"/>
  <c r="GL147" i="1"/>
  <c r="GN147" i="1"/>
  <c r="GP147" i="1"/>
  <c r="GV147" i="1"/>
  <c r="HC147" i="1" s="1"/>
  <c r="GX147" i="1" s="1"/>
  <c r="C148" i="1"/>
  <c r="D148" i="1"/>
  <c r="P148" i="1"/>
  <c r="V148" i="1"/>
  <c r="AB148" i="1"/>
  <c r="AC148" i="1"/>
  <c r="AE148" i="1"/>
  <c r="AD148" i="1" s="1"/>
  <c r="AF148" i="1"/>
  <c r="CT148" i="1" s="1"/>
  <c r="S148" i="1" s="1"/>
  <c r="AG148" i="1"/>
  <c r="CU148" i="1" s="1"/>
  <c r="T148" i="1" s="1"/>
  <c r="AH148" i="1"/>
  <c r="AI148" i="1"/>
  <c r="AJ148" i="1"/>
  <c r="CQ148" i="1"/>
  <c r="CR148" i="1"/>
  <c r="Q148" i="1" s="1"/>
  <c r="CS148" i="1"/>
  <c r="R148" i="1" s="1"/>
  <c r="GK148" i="1" s="1"/>
  <c r="CV148" i="1"/>
  <c r="U148" i="1" s="1"/>
  <c r="CW148" i="1"/>
  <c r="CX148" i="1"/>
  <c r="W148" i="1" s="1"/>
  <c r="GL148" i="1"/>
  <c r="GN148" i="1"/>
  <c r="GP148" i="1"/>
  <c r="GV148" i="1"/>
  <c r="HC148" i="1" s="1"/>
  <c r="GX148" i="1" s="1"/>
  <c r="C149" i="1"/>
  <c r="D149" i="1"/>
  <c r="P149" i="1"/>
  <c r="S149" i="1"/>
  <c r="T149" i="1"/>
  <c r="V149" i="1"/>
  <c r="AB149" i="1"/>
  <c r="AC149" i="1"/>
  <c r="AD149" i="1"/>
  <c r="AE149" i="1"/>
  <c r="AF149" i="1"/>
  <c r="CT149" i="1" s="1"/>
  <c r="AG149" i="1"/>
  <c r="CU149" i="1" s="1"/>
  <c r="AH149" i="1"/>
  <c r="CV149" i="1" s="1"/>
  <c r="U149" i="1" s="1"/>
  <c r="AI149" i="1"/>
  <c r="AJ149" i="1"/>
  <c r="CP149" i="1"/>
  <c r="O149" i="1" s="1"/>
  <c r="CQ149" i="1"/>
  <c r="CR149" i="1"/>
  <c r="Q149" i="1" s="1"/>
  <c r="CS149" i="1"/>
  <c r="R149" i="1" s="1"/>
  <c r="CW149" i="1"/>
  <c r="CX149" i="1"/>
  <c r="W149" i="1" s="1"/>
  <c r="CY149" i="1"/>
  <c r="X149" i="1" s="1"/>
  <c r="GL149" i="1"/>
  <c r="GN149" i="1"/>
  <c r="GP149" i="1"/>
  <c r="GV149" i="1"/>
  <c r="GX149" i="1"/>
  <c r="HC149" i="1"/>
  <c r="C150" i="1"/>
  <c r="D150" i="1"/>
  <c r="R150" i="1"/>
  <c r="GK150" i="1" s="1"/>
  <c r="U150" i="1"/>
  <c r="W150" i="1"/>
  <c r="AC150" i="1"/>
  <c r="CQ150" i="1" s="1"/>
  <c r="P150" i="1" s="1"/>
  <c r="AE150" i="1"/>
  <c r="AD150" i="1" s="1"/>
  <c r="AF150" i="1"/>
  <c r="AG150" i="1"/>
  <c r="CU150" i="1" s="1"/>
  <c r="T150" i="1" s="1"/>
  <c r="AH150" i="1"/>
  <c r="CV150" i="1" s="1"/>
  <c r="AI150" i="1"/>
  <c r="AJ150" i="1"/>
  <c r="CS150" i="1"/>
  <c r="CT150" i="1"/>
  <c r="S150" i="1" s="1"/>
  <c r="CY150" i="1" s="1"/>
  <c r="X150" i="1" s="1"/>
  <c r="CW150" i="1"/>
  <c r="V150" i="1" s="1"/>
  <c r="CX150" i="1"/>
  <c r="GL150" i="1"/>
  <c r="GN150" i="1"/>
  <c r="GP150" i="1"/>
  <c r="GV150" i="1"/>
  <c r="HC150" i="1"/>
  <c r="GX150" i="1" s="1"/>
  <c r="S151" i="1"/>
  <c r="V151" i="1"/>
  <c r="W151" i="1"/>
  <c r="AC151" i="1"/>
  <c r="CQ151" i="1" s="1"/>
  <c r="P151" i="1" s="1"/>
  <c r="AE151" i="1"/>
  <c r="CS151" i="1" s="1"/>
  <c r="R151" i="1" s="1"/>
  <c r="AF151" i="1"/>
  <c r="AG151" i="1"/>
  <c r="AH151" i="1"/>
  <c r="AI151" i="1"/>
  <c r="CW151" i="1" s="1"/>
  <c r="AJ151" i="1"/>
  <c r="CX151" i="1" s="1"/>
  <c r="CT151" i="1"/>
  <c r="CU151" i="1"/>
  <c r="T151" i="1" s="1"/>
  <c r="CV151" i="1"/>
  <c r="U151" i="1" s="1"/>
  <c r="GL151" i="1"/>
  <c r="GN151" i="1"/>
  <c r="GP151" i="1"/>
  <c r="GV151" i="1"/>
  <c r="HC151" i="1"/>
  <c r="GX151" i="1" s="1"/>
  <c r="S152" i="1"/>
  <c r="U152" i="1"/>
  <c r="AC152" i="1"/>
  <c r="AD152" i="1"/>
  <c r="AE152" i="1"/>
  <c r="CS152" i="1" s="1"/>
  <c r="R152" i="1" s="1"/>
  <c r="GK152" i="1" s="1"/>
  <c r="AF152" i="1"/>
  <c r="CT152" i="1" s="1"/>
  <c r="AG152" i="1"/>
  <c r="CU152" i="1" s="1"/>
  <c r="T152" i="1" s="1"/>
  <c r="AH152" i="1"/>
  <c r="AI152" i="1"/>
  <c r="AJ152" i="1"/>
  <c r="CX152" i="1" s="1"/>
  <c r="W152" i="1" s="1"/>
  <c r="CQ152" i="1"/>
  <c r="P152" i="1" s="1"/>
  <c r="CP152" i="1" s="1"/>
  <c r="O152" i="1" s="1"/>
  <c r="CR152" i="1"/>
  <c r="Q152" i="1" s="1"/>
  <c r="CV152" i="1"/>
  <c r="CW152" i="1"/>
  <c r="V152" i="1" s="1"/>
  <c r="GL152" i="1"/>
  <c r="GN152" i="1"/>
  <c r="GP152" i="1"/>
  <c r="GV152" i="1"/>
  <c r="HC152" i="1"/>
  <c r="GX152" i="1" s="1"/>
  <c r="HG152" i="1"/>
  <c r="P153" i="1"/>
  <c r="T153" i="1"/>
  <c r="V153" i="1"/>
  <c r="AB153" i="1"/>
  <c r="AC153" i="1"/>
  <c r="AE153" i="1"/>
  <c r="AD153" i="1" s="1"/>
  <c r="AF153" i="1"/>
  <c r="CT153" i="1" s="1"/>
  <c r="S153" i="1" s="1"/>
  <c r="AG153" i="1"/>
  <c r="CU153" i="1" s="1"/>
  <c r="AH153" i="1"/>
  <c r="CV153" i="1" s="1"/>
  <c r="U153" i="1" s="1"/>
  <c r="AI153" i="1"/>
  <c r="AJ153" i="1"/>
  <c r="CX153" i="1" s="1"/>
  <c r="W153" i="1" s="1"/>
  <c r="CQ153" i="1"/>
  <c r="CR153" i="1"/>
  <c r="Q153" i="1" s="1"/>
  <c r="CS153" i="1"/>
  <c r="R153" i="1" s="1"/>
  <c r="CY153" i="1" s="1"/>
  <c r="X153" i="1" s="1"/>
  <c r="CW153" i="1"/>
  <c r="GL153" i="1"/>
  <c r="GN153" i="1"/>
  <c r="GP153" i="1"/>
  <c r="GV153" i="1"/>
  <c r="HC153" i="1"/>
  <c r="GX153" i="1" s="1"/>
  <c r="HG153" i="1"/>
  <c r="R154" i="1"/>
  <c r="U154" i="1"/>
  <c r="AC154" i="1"/>
  <c r="AD154" i="1"/>
  <c r="AE154" i="1"/>
  <c r="AF154" i="1"/>
  <c r="AG154" i="1"/>
  <c r="AH154" i="1"/>
  <c r="CV154" i="1" s="1"/>
  <c r="AI154" i="1"/>
  <c r="CW154" i="1" s="1"/>
  <c r="V154" i="1" s="1"/>
  <c r="AJ154" i="1"/>
  <c r="CX154" i="1" s="1"/>
  <c r="W154" i="1" s="1"/>
  <c r="CR154" i="1"/>
  <c r="Q154" i="1" s="1"/>
  <c r="CS154" i="1"/>
  <c r="CT154" i="1"/>
  <c r="S154" i="1" s="1"/>
  <c r="CY154" i="1" s="1"/>
  <c r="X154" i="1" s="1"/>
  <c r="CU154" i="1"/>
  <c r="T154" i="1" s="1"/>
  <c r="GK154" i="1"/>
  <c r="GL154" i="1"/>
  <c r="GN154" i="1"/>
  <c r="GP154" i="1"/>
  <c r="GV154" i="1"/>
  <c r="HC154" i="1"/>
  <c r="GX154" i="1" s="1"/>
  <c r="C155" i="1"/>
  <c r="D155" i="1"/>
  <c r="U155" i="1"/>
  <c r="W155" i="1"/>
  <c r="AC155" i="1"/>
  <c r="CQ155" i="1" s="1"/>
  <c r="P155" i="1" s="1"/>
  <c r="AE155" i="1"/>
  <c r="AD155" i="1" s="1"/>
  <c r="AF155" i="1"/>
  <c r="CT155" i="1" s="1"/>
  <c r="S155" i="1" s="1"/>
  <c r="AG155" i="1"/>
  <c r="CU155" i="1" s="1"/>
  <c r="T155" i="1" s="1"/>
  <c r="AH155" i="1"/>
  <c r="CV155" i="1" s="1"/>
  <c r="AI155" i="1"/>
  <c r="CW155" i="1" s="1"/>
  <c r="V155" i="1" s="1"/>
  <c r="AJ155" i="1"/>
  <c r="CS155" i="1"/>
  <c r="R155" i="1" s="1"/>
  <c r="CX155" i="1"/>
  <c r="GL155" i="1"/>
  <c r="GN155" i="1"/>
  <c r="GP155" i="1"/>
  <c r="GV155" i="1"/>
  <c r="HC155" i="1" s="1"/>
  <c r="GX155" i="1" s="1"/>
  <c r="C156" i="1"/>
  <c r="D156" i="1"/>
  <c r="R156" i="1"/>
  <c r="U156" i="1"/>
  <c r="AC156" i="1"/>
  <c r="AD156" i="1"/>
  <c r="AE156" i="1"/>
  <c r="AF156" i="1"/>
  <c r="CT156" i="1" s="1"/>
  <c r="S156" i="1" s="1"/>
  <c r="AG156" i="1"/>
  <c r="AH156" i="1"/>
  <c r="CV156" i="1" s="1"/>
  <c r="AI156" i="1"/>
  <c r="AJ156" i="1"/>
  <c r="CX156" i="1" s="1"/>
  <c r="W156" i="1" s="1"/>
  <c r="CR156" i="1"/>
  <c r="Q156" i="1" s="1"/>
  <c r="CS156" i="1"/>
  <c r="CU156" i="1"/>
  <c r="T156" i="1" s="1"/>
  <c r="CW156" i="1"/>
  <c r="V156" i="1" s="1"/>
  <c r="GK156" i="1"/>
  <c r="GL156" i="1"/>
  <c r="GN156" i="1"/>
  <c r="GP156" i="1"/>
  <c r="GV156" i="1"/>
  <c r="HC156" i="1" s="1"/>
  <c r="GX156" i="1" s="1"/>
  <c r="I157" i="1"/>
  <c r="R157" i="1" s="1"/>
  <c r="K157" i="1"/>
  <c r="S157" i="1"/>
  <c r="V157" i="1"/>
  <c r="X157" i="1"/>
  <c r="AC157" i="1"/>
  <c r="AD157" i="1"/>
  <c r="AE157" i="1"/>
  <c r="AF157" i="1"/>
  <c r="AG157" i="1"/>
  <c r="CU157" i="1" s="1"/>
  <c r="T157" i="1" s="1"/>
  <c r="AH157" i="1"/>
  <c r="CV157" i="1" s="1"/>
  <c r="U157" i="1" s="1"/>
  <c r="AI157" i="1"/>
  <c r="CW157" i="1" s="1"/>
  <c r="AJ157" i="1"/>
  <c r="CX157" i="1" s="1"/>
  <c r="W157" i="1" s="1"/>
  <c r="CQ157" i="1"/>
  <c r="P157" i="1" s="1"/>
  <c r="CR157" i="1"/>
  <c r="Q157" i="1" s="1"/>
  <c r="CS157" i="1"/>
  <c r="CT157" i="1"/>
  <c r="CY157" i="1"/>
  <c r="CZ157" i="1"/>
  <c r="Y157" i="1" s="1"/>
  <c r="GL157" i="1"/>
  <c r="GN157" i="1"/>
  <c r="GP157" i="1"/>
  <c r="GV157" i="1"/>
  <c r="HC157" i="1" s="1"/>
  <c r="GX157" i="1"/>
  <c r="I158" i="1"/>
  <c r="K158" i="1"/>
  <c r="P158" i="1"/>
  <c r="S158" i="1"/>
  <c r="V158" i="1"/>
  <c r="Y158" i="1"/>
  <c r="AC158" i="1"/>
  <c r="CQ158" i="1" s="1"/>
  <c r="AE158" i="1"/>
  <c r="AF158" i="1"/>
  <c r="AG158" i="1"/>
  <c r="AH158" i="1"/>
  <c r="AI158" i="1"/>
  <c r="CW158" i="1" s="1"/>
  <c r="AJ158" i="1"/>
  <c r="CT158" i="1"/>
  <c r="CU158" i="1"/>
  <c r="T158" i="1" s="1"/>
  <c r="CV158" i="1"/>
  <c r="U158" i="1" s="1"/>
  <c r="CX158" i="1"/>
  <c r="W158" i="1" s="1"/>
  <c r="CY158" i="1"/>
  <c r="X158" i="1" s="1"/>
  <c r="CZ158" i="1"/>
  <c r="GL158" i="1"/>
  <c r="GN158" i="1"/>
  <c r="GP158" i="1"/>
  <c r="GV158" i="1"/>
  <c r="HC158" i="1" s="1"/>
  <c r="GX158" i="1"/>
  <c r="I159" i="1"/>
  <c r="S159" i="1" s="1"/>
  <c r="K159" i="1"/>
  <c r="P159" i="1"/>
  <c r="CP159" i="1" s="1"/>
  <c r="O159" i="1" s="1"/>
  <c r="GM159" i="1" s="1"/>
  <c r="GO159" i="1" s="1"/>
  <c r="Q159" i="1"/>
  <c r="Y159" i="1"/>
  <c r="AC159" i="1"/>
  <c r="CQ159" i="1" s="1"/>
  <c r="AD159" i="1"/>
  <c r="AB159" i="1" s="1"/>
  <c r="AE159" i="1"/>
  <c r="CS159" i="1" s="1"/>
  <c r="AF159" i="1"/>
  <c r="AG159" i="1"/>
  <c r="AH159" i="1"/>
  <c r="AI159" i="1"/>
  <c r="CW159" i="1" s="1"/>
  <c r="V159" i="1" s="1"/>
  <c r="AJ159" i="1"/>
  <c r="CX159" i="1" s="1"/>
  <c r="W159" i="1" s="1"/>
  <c r="CR159" i="1"/>
  <c r="CT159" i="1"/>
  <c r="CU159" i="1"/>
  <c r="T159" i="1" s="1"/>
  <c r="CV159" i="1"/>
  <c r="CY159" i="1"/>
  <c r="X159" i="1" s="1"/>
  <c r="CZ159" i="1"/>
  <c r="GL159" i="1"/>
  <c r="GN159" i="1"/>
  <c r="GP159" i="1"/>
  <c r="GV159" i="1"/>
  <c r="HC159" i="1"/>
  <c r="GX159" i="1" s="1"/>
  <c r="I160" i="1"/>
  <c r="K160" i="1"/>
  <c r="T160" i="1"/>
  <c r="X160" i="1"/>
  <c r="AC160" i="1"/>
  <c r="AE160" i="1"/>
  <c r="AF160" i="1"/>
  <c r="AG160" i="1"/>
  <c r="AH160" i="1"/>
  <c r="AI160" i="1"/>
  <c r="AJ160" i="1"/>
  <c r="CX160" i="1" s="1"/>
  <c r="W160" i="1" s="1"/>
  <c r="CT160" i="1"/>
  <c r="S160" i="1" s="1"/>
  <c r="CU160" i="1"/>
  <c r="CV160" i="1"/>
  <c r="U160" i="1" s="1"/>
  <c r="CW160" i="1"/>
  <c r="V160" i="1" s="1"/>
  <c r="CY160" i="1"/>
  <c r="CZ160" i="1"/>
  <c r="Y160" i="1" s="1"/>
  <c r="GL160" i="1"/>
  <c r="GN160" i="1"/>
  <c r="GP160" i="1"/>
  <c r="GV160" i="1"/>
  <c r="HC160" i="1"/>
  <c r="GX160" i="1" s="1"/>
  <c r="C161" i="1"/>
  <c r="D161" i="1"/>
  <c r="I161" i="1"/>
  <c r="K161" i="1"/>
  <c r="R161" i="1"/>
  <c r="U161" i="1"/>
  <c r="AC161" i="1"/>
  <c r="AB161" i="1" s="1"/>
  <c r="AD161" i="1"/>
  <c r="AE161" i="1"/>
  <c r="AF161" i="1"/>
  <c r="AG161" i="1"/>
  <c r="AH161" i="1"/>
  <c r="CV161" i="1" s="1"/>
  <c r="AI161" i="1"/>
  <c r="CW161" i="1" s="1"/>
  <c r="V161" i="1" s="1"/>
  <c r="AJ161" i="1"/>
  <c r="CR161" i="1"/>
  <c r="Q161" i="1" s="1"/>
  <c r="CS161" i="1"/>
  <c r="CT161" i="1"/>
  <c r="S161" i="1" s="1"/>
  <c r="CU161" i="1"/>
  <c r="T161" i="1" s="1"/>
  <c r="CX161" i="1"/>
  <c r="W161" i="1" s="1"/>
  <c r="GL161" i="1"/>
  <c r="GN161" i="1"/>
  <c r="GP161" i="1"/>
  <c r="GV161" i="1"/>
  <c r="HC161" i="1" s="1"/>
  <c r="GX161" i="1" s="1"/>
  <c r="C162" i="1"/>
  <c r="D162" i="1"/>
  <c r="I162" i="1"/>
  <c r="K162" i="1"/>
  <c r="T162" i="1"/>
  <c r="U162" i="1"/>
  <c r="W162" i="1"/>
  <c r="AC162" i="1"/>
  <c r="AE162" i="1"/>
  <c r="AF162" i="1"/>
  <c r="AG162" i="1"/>
  <c r="CU162" i="1" s="1"/>
  <c r="AH162" i="1"/>
  <c r="AI162" i="1"/>
  <c r="CW162" i="1" s="1"/>
  <c r="V162" i="1" s="1"/>
  <c r="AJ162" i="1"/>
  <c r="CQ162" i="1"/>
  <c r="P162" i="1" s="1"/>
  <c r="CS162" i="1"/>
  <c r="R162" i="1" s="1"/>
  <c r="CT162" i="1"/>
  <c r="S162" i="1" s="1"/>
  <c r="CV162" i="1"/>
  <c r="CX162" i="1"/>
  <c r="GL162" i="1"/>
  <c r="GN162" i="1"/>
  <c r="GP162" i="1"/>
  <c r="GV162" i="1"/>
  <c r="GX162" i="1"/>
  <c r="HC162" i="1"/>
  <c r="I163" i="1"/>
  <c r="K163" i="1"/>
  <c r="T163" i="1"/>
  <c r="W163" i="1"/>
  <c r="AC163" i="1"/>
  <c r="CQ163" i="1" s="1"/>
  <c r="P163" i="1" s="1"/>
  <c r="AE163" i="1"/>
  <c r="AD163" i="1" s="1"/>
  <c r="AF163" i="1"/>
  <c r="CT163" i="1" s="1"/>
  <c r="S163" i="1" s="1"/>
  <c r="AG163" i="1"/>
  <c r="CU163" i="1" s="1"/>
  <c r="AH163" i="1"/>
  <c r="CV163" i="1" s="1"/>
  <c r="U163" i="1" s="1"/>
  <c r="AI163" i="1"/>
  <c r="CW163" i="1" s="1"/>
  <c r="V163" i="1" s="1"/>
  <c r="AJ163" i="1"/>
  <c r="CS163" i="1"/>
  <c r="R163" i="1" s="1"/>
  <c r="CX163" i="1"/>
  <c r="CY163" i="1"/>
  <c r="X163" i="1" s="1"/>
  <c r="CZ163" i="1"/>
  <c r="Y163" i="1" s="1"/>
  <c r="GL163" i="1"/>
  <c r="GN163" i="1"/>
  <c r="GP163" i="1"/>
  <c r="GV163" i="1"/>
  <c r="HC163" i="1" s="1"/>
  <c r="GX163" i="1" s="1"/>
  <c r="I164" i="1"/>
  <c r="U164" i="1" s="1"/>
  <c r="K164" i="1"/>
  <c r="R164" i="1"/>
  <c r="GK164" i="1" s="1"/>
  <c r="V164" i="1"/>
  <c r="X164" i="1"/>
  <c r="AC164" i="1"/>
  <c r="AD164" i="1"/>
  <c r="AE164" i="1"/>
  <c r="AF164" i="1"/>
  <c r="AG164" i="1"/>
  <c r="AH164" i="1"/>
  <c r="CV164" i="1" s="1"/>
  <c r="AI164" i="1"/>
  <c r="AJ164" i="1"/>
  <c r="CX164" i="1" s="1"/>
  <c r="W164" i="1" s="1"/>
  <c r="CR164" i="1"/>
  <c r="CS164" i="1"/>
  <c r="CT164" i="1"/>
  <c r="S164" i="1" s="1"/>
  <c r="CU164" i="1"/>
  <c r="CW164" i="1"/>
  <c r="CY164" i="1"/>
  <c r="CZ164" i="1"/>
  <c r="Y164" i="1" s="1"/>
  <c r="GL164" i="1"/>
  <c r="GN164" i="1"/>
  <c r="GP164" i="1"/>
  <c r="GV164" i="1"/>
  <c r="HC164" i="1" s="1"/>
  <c r="GX164" i="1" s="1"/>
  <c r="C165" i="1"/>
  <c r="D165" i="1"/>
  <c r="I165" i="1"/>
  <c r="K165" i="1"/>
  <c r="Q165" i="1"/>
  <c r="V165" i="1"/>
  <c r="AB165" i="1"/>
  <c r="AC165" i="1"/>
  <c r="AE165" i="1"/>
  <c r="AD165" i="1" s="1"/>
  <c r="AF165" i="1"/>
  <c r="CT165" i="1" s="1"/>
  <c r="S165" i="1" s="1"/>
  <c r="AG165" i="1"/>
  <c r="CU165" i="1" s="1"/>
  <c r="T165" i="1" s="1"/>
  <c r="AH165" i="1"/>
  <c r="CV165" i="1" s="1"/>
  <c r="U165" i="1" s="1"/>
  <c r="AI165" i="1"/>
  <c r="AJ165" i="1"/>
  <c r="CQ165" i="1"/>
  <c r="CR165" i="1"/>
  <c r="CS165" i="1"/>
  <c r="R165" i="1" s="1"/>
  <c r="CW165" i="1"/>
  <c r="CX165" i="1"/>
  <c r="W165" i="1" s="1"/>
  <c r="GL165" i="1"/>
  <c r="GN165" i="1"/>
  <c r="GP165" i="1"/>
  <c r="GV165" i="1"/>
  <c r="HC165" i="1"/>
  <c r="GX165" i="1" s="1"/>
  <c r="C166" i="1"/>
  <c r="D166" i="1"/>
  <c r="I166" i="1"/>
  <c r="K166" i="1"/>
  <c r="V166" i="1"/>
  <c r="AC166" i="1"/>
  <c r="AD166" i="1"/>
  <c r="AE166" i="1"/>
  <c r="CS166" i="1" s="1"/>
  <c r="R166" i="1" s="1"/>
  <c r="GK166" i="1" s="1"/>
  <c r="AF166" i="1"/>
  <c r="CT166" i="1" s="1"/>
  <c r="S166" i="1" s="1"/>
  <c r="AG166" i="1"/>
  <c r="CU166" i="1" s="1"/>
  <c r="T166" i="1" s="1"/>
  <c r="AH166" i="1"/>
  <c r="AI166" i="1"/>
  <c r="AJ166" i="1"/>
  <c r="CX166" i="1" s="1"/>
  <c r="W166" i="1" s="1"/>
  <c r="CQ166" i="1"/>
  <c r="P166" i="1" s="1"/>
  <c r="CR166" i="1"/>
  <c r="Q166" i="1" s="1"/>
  <c r="CV166" i="1"/>
  <c r="CW166" i="1"/>
  <c r="GL166" i="1"/>
  <c r="GN166" i="1"/>
  <c r="GP166" i="1"/>
  <c r="GV166" i="1"/>
  <c r="HC166" i="1"/>
  <c r="GX166" i="1" s="1"/>
  <c r="I167" i="1"/>
  <c r="U167" i="1" s="1"/>
  <c r="K167" i="1"/>
  <c r="X167" i="1"/>
  <c r="Y167" i="1"/>
  <c r="AC167" i="1"/>
  <c r="AD167" i="1"/>
  <c r="AE167" i="1"/>
  <c r="CS167" i="1" s="1"/>
  <c r="AF167" i="1"/>
  <c r="CT167" i="1" s="1"/>
  <c r="S167" i="1" s="1"/>
  <c r="AG167" i="1"/>
  <c r="AH167" i="1"/>
  <c r="AI167" i="1"/>
  <c r="CW167" i="1" s="1"/>
  <c r="V167" i="1" s="1"/>
  <c r="AJ167" i="1"/>
  <c r="CR167" i="1"/>
  <c r="CU167" i="1"/>
  <c r="CV167" i="1"/>
  <c r="CX167" i="1"/>
  <c r="CY167" i="1"/>
  <c r="CZ167" i="1"/>
  <c r="GL167" i="1"/>
  <c r="GO167" i="1"/>
  <c r="GP167" i="1"/>
  <c r="GV167" i="1"/>
  <c r="HC167" i="1" s="1"/>
  <c r="I168" i="1"/>
  <c r="P168" i="1" s="1"/>
  <c r="K168" i="1"/>
  <c r="S168" i="1"/>
  <c r="V168" i="1"/>
  <c r="Y168" i="1"/>
  <c r="AC168" i="1"/>
  <c r="AE168" i="1"/>
  <c r="CR168" i="1" s="1"/>
  <c r="Q168" i="1" s="1"/>
  <c r="AF168" i="1"/>
  <c r="CT168" i="1" s="1"/>
  <c r="AG168" i="1"/>
  <c r="AH168" i="1"/>
  <c r="CV168" i="1" s="1"/>
  <c r="U168" i="1" s="1"/>
  <c r="AI168" i="1"/>
  <c r="AJ168" i="1"/>
  <c r="CQ168" i="1"/>
  <c r="CU168" i="1"/>
  <c r="T168" i="1" s="1"/>
  <c r="CW168" i="1"/>
  <c r="CX168" i="1"/>
  <c r="W168" i="1" s="1"/>
  <c r="CY168" i="1"/>
  <c r="X168" i="1" s="1"/>
  <c r="CZ168" i="1"/>
  <c r="GL168" i="1"/>
  <c r="GO168" i="1"/>
  <c r="GP168" i="1"/>
  <c r="GV168" i="1"/>
  <c r="HC168" i="1" s="1"/>
  <c r="GX168" i="1"/>
  <c r="I169" i="1"/>
  <c r="K169" i="1"/>
  <c r="P169" i="1"/>
  <c r="S169" i="1"/>
  <c r="T169" i="1"/>
  <c r="Y169" i="1"/>
  <c r="AC169" i="1"/>
  <c r="AD169" i="1"/>
  <c r="AB169" i="1" s="1"/>
  <c r="AE169" i="1"/>
  <c r="AF169" i="1"/>
  <c r="CT169" i="1" s="1"/>
  <c r="AG169" i="1"/>
  <c r="CU169" i="1" s="1"/>
  <c r="AH169" i="1"/>
  <c r="AI169" i="1"/>
  <c r="AJ169" i="1"/>
  <c r="CX169" i="1" s="1"/>
  <c r="W169" i="1" s="1"/>
  <c r="CQ169" i="1"/>
  <c r="CR169" i="1"/>
  <c r="Q169" i="1" s="1"/>
  <c r="CS169" i="1"/>
  <c r="R169" i="1" s="1"/>
  <c r="CV169" i="1"/>
  <c r="U169" i="1" s="1"/>
  <c r="CW169" i="1"/>
  <c r="V169" i="1" s="1"/>
  <c r="CY169" i="1"/>
  <c r="X169" i="1" s="1"/>
  <c r="CZ169" i="1"/>
  <c r="GL169" i="1"/>
  <c r="GN169" i="1"/>
  <c r="GP169" i="1"/>
  <c r="GV169" i="1"/>
  <c r="HC169" i="1"/>
  <c r="GX169" i="1" s="1"/>
  <c r="I170" i="1"/>
  <c r="K170" i="1"/>
  <c r="AC170" i="1"/>
  <c r="AE170" i="1"/>
  <c r="AD170" i="1" s="1"/>
  <c r="AF170" i="1"/>
  <c r="AB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Q170" i="1"/>
  <c r="P170" i="1" s="1"/>
  <c r="CX170" i="1"/>
  <c r="W170" i="1" s="1"/>
  <c r="CY170" i="1"/>
  <c r="X170" i="1" s="1"/>
  <c r="CZ170" i="1"/>
  <c r="Y170" i="1" s="1"/>
  <c r="GL170" i="1"/>
  <c r="GN170" i="1"/>
  <c r="GP170" i="1"/>
  <c r="GV170" i="1"/>
  <c r="GX170" i="1"/>
  <c r="HC170" i="1"/>
  <c r="I171" i="1"/>
  <c r="K171" i="1"/>
  <c r="AC171" i="1"/>
  <c r="CQ171" i="1" s="1"/>
  <c r="P171" i="1" s="1"/>
  <c r="AE171" i="1"/>
  <c r="AD171" i="1" s="1"/>
  <c r="AF171" i="1"/>
  <c r="CT171" i="1" s="1"/>
  <c r="S171" i="1" s="1"/>
  <c r="AG171" i="1"/>
  <c r="CU171" i="1" s="1"/>
  <c r="T171" i="1" s="1"/>
  <c r="AH171" i="1"/>
  <c r="CV171" i="1" s="1"/>
  <c r="U171" i="1" s="1"/>
  <c r="AI171" i="1"/>
  <c r="AJ171" i="1"/>
  <c r="CW171" i="1"/>
  <c r="V171" i="1" s="1"/>
  <c r="CX171" i="1"/>
  <c r="W171" i="1" s="1"/>
  <c r="CY171" i="1"/>
  <c r="X171" i="1" s="1"/>
  <c r="CZ171" i="1"/>
  <c r="Y171" i="1" s="1"/>
  <c r="GL171" i="1"/>
  <c r="GO171" i="1"/>
  <c r="GP171" i="1"/>
  <c r="GV171" i="1"/>
  <c r="HC171" i="1" s="1"/>
  <c r="GX171" i="1" s="1"/>
  <c r="I172" i="1"/>
  <c r="K172" i="1"/>
  <c r="R172" i="1"/>
  <c r="GK172" i="1" s="1"/>
  <c r="U172" i="1"/>
  <c r="AC172" i="1"/>
  <c r="CQ172" i="1" s="1"/>
  <c r="P172" i="1" s="1"/>
  <c r="AD172" i="1"/>
  <c r="AE172" i="1"/>
  <c r="AF172" i="1"/>
  <c r="CT172" i="1" s="1"/>
  <c r="S172" i="1" s="1"/>
  <c r="AG172" i="1"/>
  <c r="CU172" i="1" s="1"/>
  <c r="T172" i="1" s="1"/>
  <c r="AH172" i="1"/>
  <c r="CV172" i="1" s="1"/>
  <c r="AI172" i="1"/>
  <c r="AJ172" i="1"/>
  <c r="CX172" i="1" s="1"/>
  <c r="W172" i="1" s="1"/>
  <c r="CR172" i="1"/>
  <c r="CS172" i="1"/>
  <c r="CW172" i="1"/>
  <c r="V172" i="1" s="1"/>
  <c r="CY172" i="1"/>
  <c r="X172" i="1" s="1"/>
  <c r="CZ172" i="1"/>
  <c r="Y172" i="1" s="1"/>
  <c r="GL172" i="1"/>
  <c r="GO172" i="1"/>
  <c r="GP172" i="1"/>
  <c r="GV172" i="1"/>
  <c r="HC172" i="1"/>
  <c r="GX172" i="1" s="1"/>
  <c r="C173" i="1"/>
  <c r="D173" i="1"/>
  <c r="I173" i="1"/>
  <c r="K173" i="1"/>
  <c r="AC173" i="1"/>
  <c r="AD173" i="1"/>
  <c r="AB173" i="1" s="1"/>
  <c r="AE173" i="1"/>
  <c r="AF173" i="1"/>
  <c r="CT173" i="1" s="1"/>
  <c r="S173" i="1" s="1"/>
  <c r="AG173" i="1"/>
  <c r="AH173" i="1"/>
  <c r="AI173" i="1"/>
  <c r="AJ173" i="1"/>
  <c r="CX173" i="1" s="1"/>
  <c r="W173" i="1" s="1"/>
  <c r="CQ173" i="1"/>
  <c r="P173" i="1" s="1"/>
  <c r="CR173" i="1"/>
  <c r="Q173" i="1" s="1"/>
  <c r="CS173" i="1"/>
  <c r="CU173" i="1"/>
  <c r="T173" i="1" s="1"/>
  <c r="CV173" i="1"/>
  <c r="U173" i="1" s="1"/>
  <c r="CW173" i="1"/>
  <c r="GL173" i="1"/>
  <c r="GN173" i="1"/>
  <c r="GP173" i="1"/>
  <c r="GV173" i="1"/>
  <c r="HC173" i="1"/>
  <c r="GX173" i="1" s="1"/>
  <c r="C174" i="1"/>
  <c r="D174" i="1"/>
  <c r="I174" i="1"/>
  <c r="K174" i="1"/>
  <c r="U174" i="1"/>
  <c r="AC174" i="1"/>
  <c r="AD174" i="1"/>
  <c r="AE174" i="1"/>
  <c r="CS174" i="1" s="1"/>
  <c r="R174" i="1" s="1"/>
  <c r="GK174" i="1" s="1"/>
  <c r="AF174" i="1"/>
  <c r="CT174" i="1" s="1"/>
  <c r="S174" i="1" s="1"/>
  <c r="AG174" i="1"/>
  <c r="CU174" i="1" s="1"/>
  <c r="T174" i="1" s="1"/>
  <c r="AH174" i="1"/>
  <c r="AI174" i="1"/>
  <c r="CW174" i="1" s="1"/>
  <c r="V174" i="1" s="1"/>
  <c r="AJ174" i="1"/>
  <c r="CX174" i="1" s="1"/>
  <c r="W174" i="1" s="1"/>
  <c r="CQ174" i="1"/>
  <c r="P174" i="1" s="1"/>
  <c r="CP174" i="1" s="1"/>
  <c r="O174" i="1" s="1"/>
  <c r="CR174" i="1"/>
  <c r="Q174" i="1" s="1"/>
  <c r="CV174" i="1"/>
  <c r="GL174" i="1"/>
  <c r="GN174" i="1"/>
  <c r="GP174" i="1"/>
  <c r="GV174" i="1"/>
  <c r="HC174" i="1" s="1"/>
  <c r="GX174" i="1" s="1"/>
  <c r="I175" i="1"/>
  <c r="R175" i="1" s="1"/>
  <c r="K175" i="1"/>
  <c r="W175" i="1"/>
  <c r="X175" i="1"/>
  <c r="Y175" i="1"/>
  <c r="AC175" i="1"/>
  <c r="AE175" i="1"/>
  <c r="CS175" i="1" s="1"/>
  <c r="AF175" i="1"/>
  <c r="CT175" i="1" s="1"/>
  <c r="S175" i="1" s="1"/>
  <c r="AG175" i="1"/>
  <c r="AH175" i="1"/>
  <c r="AI175" i="1"/>
  <c r="CW175" i="1" s="1"/>
  <c r="V175" i="1" s="1"/>
  <c r="AJ175" i="1"/>
  <c r="CQ175" i="1"/>
  <c r="P175" i="1" s="1"/>
  <c r="CU175" i="1"/>
  <c r="T175" i="1" s="1"/>
  <c r="CV175" i="1"/>
  <c r="U175" i="1" s="1"/>
  <c r="CX175" i="1"/>
  <c r="CY175" i="1"/>
  <c r="CZ175" i="1"/>
  <c r="GL175" i="1"/>
  <c r="GN175" i="1"/>
  <c r="GP175" i="1"/>
  <c r="GV175" i="1"/>
  <c r="HC175" i="1" s="1"/>
  <c r="GX175" i="1" s="1"/>
  <c r="I176" i="1"/>
  <c r="K176" i="1"/>
  <c r="P176" i="1"/>
  <c r="T176" i="1"/>
  <c r="V176" i="1"/>
  <c r="Y176" i="1"/>
  <c r="AC176" i="1"/>
  <c r="AE176" i="1"/>
  <c r="CR176" i="1" s="1"/>
  <c r="Q176" i="1" s="1"/>
  <c r="CP176" i="1" s="1"/>
  <c r="O176" i="1" s="1"/>
  <c r="AF176" i="1"/>
  <c r="CT176" i="1" s="1"/>
  <c r="S176" i="1" s="1"/>
  <c r="AG176" i="1"/>
  <c r="CU176" i="1" s="1"/>
  <c r="AH176" i="1"/>
  <c r="CV176" i="1" s="1"/>
  <c r="U176" i="1" s="1"/>
  <c r="AI176" i="1"/>
  <c r="AJ176" i="1"/>
  <c r="CQ176" i="1"/>
  <c r="CW176" i="1"/>
  <c r="CX176" i="1"/>
  <c r="W176" i="1" s="1"/>
  <c r="CY176" i="1"/>
  <c r="X176" i="1" s="1"/>
  <c r="CZ176" i="1"/>
  <c r="GL176" i="1"/>
  <c r="GN176" i="1"/>
  <c r="GP176" i="1"/>
  <c r="GV176" i="1"/>
  <c r="HC176" i="1" s="1"/>
  <c r="GX176" i="1" s="1"/>
  <c r="I177" i="1"/>
  <c r="P177" i="1" s="1"/>
  <c r="K177" i="1"/>
  <c r="Y177" i="1"/>
  <c r="AC177" i="1"/>
  <c r="AE177" i="1"/>
  <c r="AD177" i="1" s="1"/>
  <c r="AB177" i="1" s="1"/>
  <c r="AF177" i="1"/>
  <c r="CT177" i="1" s="1"/>
  <c r="S177" i="1" s="1"/>
  <c r="AG177" i="1"/>
  <c r="AH177" i="1"/>
  <c r="AI177" i="1"/>
  <c r="AJ177" i="1"/>
  <c r="CX177" i="1" s="1"/>
  <c r="W177" i="1" s="1"/>
  <c r="CQ177" i="1"/>
  <c r="CR177" i="1"/>
  <c r="Q177" i="1" s="1"/>
  <c r="CS177" i="1"/>
  <c r="R177" i="1" s="1"/>
  <c r="CU177" i="1"/>
  <c r="CV177" i="1"/>
  <c r="U177" i="1" s="1"/>
  <c r="CW177" i="1"/>
  <c r="CY177" i="1"/>
  <c r="X177" i="1" s="1"/>
  <c r="CZ177" i="1"/>
  <c r="GL177" i="1"/>
  <c r="GN177" i="1"/>
  <c r="GP177" i="1"/>
  <c r="GV177" i="1"/>
  <c r="HC177" i="1"/>
  <c r="GX177" i="1" s="1"/>
  <c r="I178" i="1"/>
  <c r="K178" i="1"/>
  <c r="W178" i="1"/>
  <c r="AC178" i="1"/>
  <c r="AE178" i="1"/>
  <c r="CR178" i="1" s="1"/>
  <c r="Q178" i="1" s="1"/>
  <c r="AF178" i="1"/>
  <c r="CT178" i="1" s="1"/>
  <c r="S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Q178" i="1"/>
  <c r="P178" i="1" s="1"/>
  <c r="CX178" i="1"/>
  <c r="CY178" i="1"/>
  <c r="X178" i="1" s="1"/>
  <c r="CZ178" i="1"/>
  <c r="Y178" i="1" s="1"/>
  <c r="GL178" i="1"/>
  <c r="GN178" i="1"/>
  <c r="GP178" i="1"/>
  <c r="GV178" i="1"/>
  <c r="HC178" i="1"/>
  <c r="GX178" i="1" s="1"/>
  <c r="C179" i="1"/>
  <c r="D179" i="1"/>
  <c r="I179" i="1"/>
  <c r="K179" i="1"/>
  <c r="AC179" i="1"/>
  <c r="AB179" i="1" s="1"/>
  <c r="AD179" i="1"/>
  <c r="AE179" i="1"/>
  <c r="CS179" i="1" s="1"/>
  <c r="R179" i="1" s="1"/>
  <c r="AF179" i="1"/>
  <c r="AG179" i="1"/>
  <c r="AH179" i="1"/>
  <c r="AI179" i="1"/>
  <c r="CW179" i="1" s="1"/>
  <c r="V179" i="1" s="1"/>
  <c r="AJ179" i="1"/>
  <c r="CX179" i="1" s="1"/>
  <c r="W179" i="1" s="1"/>
  <c r="CQ179" i="1"/>
  <c r="P179" i="1" s="1"/>
  <c r="CR179" i="1"/>
  <c r="Q179" i="1" s="1"/>
  <c r="CT179" i="1"/>
  <c r="CU179" i="1"/>
  <c r="T179" i="1" s="1"/>
  <c r="CV179" i="1"/>
  <c r="GL179" i="1"/>
  <c r="GN179" i="1"/>
  <c r="GP179" i="1"/>
  <c r="GV179" i="1"/>
  <c r="HC179" i="1" s="1"/>
  <c r="GX179" i="1" s="1"/>
  <c r="C180" i="1"/>
  <c r="D180" i="1"/>
  <c r="I180" i="1"/>
  <c r="K180" i="1"/>
  <c r="T180" i="1"/>
  <c r="AC180" i="1"/>
  <c r="CQ180" i="1" s="1"/>
  <c r="P180" i="1" s="1"/>
  <c r="AE180" i="1"/>
  <c r="AF180" i="1"/>
  <c r="CT180" i="1" s="1"/>
  <c r="S180" i="1" s="1"/>
  <c r="AG180" i="1"/>
  <c r="AH180" i="1"/>
  <c r="AI180" i="1"/>
  <c r="AJ180" i="1"/>
  <c r="CX180" i="1" s="1"/>
  <c r="W180" i="1" s="1"/>
  <c r="CU180" i="1"/>
  <c r="CV180" i="1"/>
  <c r="U180" i="1" s="1"/>
  <c r="CW180" i="1"/>
  <c r="V180" i="1" s="1"/>
  <c r="GL180" i="1"/>
  <c r="GN180" i="1"/>
  <c r="GP180" i="1"/>
  <c r="GV180" i="1"/>
  <c r="HC180" i="1"/>
  <c r="GX180" i="1" s="1"/>
  <c r="I181" i="1"/>
  <c r="K181" i="1"/>
  <c r="T181" i="1"/>
  <c r="X181" i="1"/>
  <c r="AC181" i="1"/>
  <c r="AE181" i="1"/>
  <c r="CR181" i="1" s="1"/>
  <c r="Q181" i="1" s="1"/>
  <c r="AF181" i="1"/>
  <c r="AG181" i="1"/>
  <c r="AH181" i="1"/>
  <c r="CV181" i="1" s="1"/>
  <c r="U181" i="1" s="1"/>
  <c r="AI181" i="1"/>
  <c r="CW181" i="1" s="1"/>
  <c r="V181" i="1" s="1"/>
  <c r="AJ181" i="1"/>
  <c r="CX181" i="1" s="1"/>
  <c r="W181" i="1" s="1"/>
  <c r="CP181" i="1"/>
  <c r="O181" i="1" s="1"/>
  <c r="CQ181" i="1"/>
  <c r="P181" i="1" s="1"/>
  <c r="CS181" i="1"/>
  <c r="R181" i="1" s="1"/>
  <c r="CT181" i="1"/>
  <c r="S181" i="1" s="1"/>
  <c r="CU181" i="1"/>
  <c r="CY181" i="1"/>
  <c r="CZ181" i="1"/>
  <c r="Y181" i="1" s="1"/>
  <c r="GL181" i="1"/>
  <c r="GM181" i="1"/>
  <c r="GO181" i="1" s="1"/>
  <c r="GN181" i="1"/>
  <c r="GP181" i="1"/>
  <c r="GV181" i="1"/>
  <c r="HC181" i="1" s="1"/>
  <c r="GX181" i="1" s="1"/>
  <c r="I182" i="1"/>
  <c r="K182" i="1"/>
  <c r="U182" i="1"/>
  <c r="X182" i="1"/>
  <c r="AC182" i="1"/>
  <c r="CQ182" i="1" s="1"/>
  <c r="P182" i="1" s="1"/>
  <c r="AD182" i="1"/>
  <c r="AE182" i="1"/>
  <c r="CS182" i="1" s="1"/>
  <c r="R182" i="1" s="1"/>
  <c r="GK182" i="1" s="1"/>
  <c r="AF182" i="1"/>
  <c r="CT182" i="1" s="1"/>
  <c r="S182" i="1" s="1"/>
  <c r="AG182" i="1"/>
  <c r="CU182" i="1" s="1"/>
  <c r="T182" i="1" s="1"/>
  <c r="AH182" i="1"/>
  <c r="AI182" i="1"/>
  <c r="AJ182" i="1"/>
  <c r="CR182" i="1"/>
  <c r="Q182" i="1" s="1"/>
  <c r="CV182" i="1"/>
  <c r="CW182" i="1"/>
  <c r="V182" i="1" s="1"/>
  <c r="CX182" i="1"/>
  <c r="W182" i="1" s="1"/>
  <c r="CY182" i="1"/>
  <c r="CZ182" i="1"/>
  <c r="Y182" i="1" s="1"/>
  <c r="GL182" i="1"/>
  <c r="GN182" i="1"/>
  <c r="GP182" i="1"/>
  <c r="GV182" i="1"/>
  <c r="HC182" i="1"/>
  <c r="GX182" i="1" s="1"/>
  <c r="C183" i="1"/>
  <c r="D183" i="1"/>
  <c r="I183" i="1"/>
  <c r="S183" i="1" s="1"/>
  <c r="K183" i="1"/>
  <c r="V183" i="1"/>
  <c r="AC183" i="1"/>
  <c r="CQ183" i="1" s="1"/>
  <c r="P183" i="1" s="1"/>
  <c r="AE183" i="1"/>
  <c r="CS183" i="1" s="1"/>
  <c r="R183" i="1" s="1"/>
  <c r="AF183" i="1"/>
  <c r="AG183" i="1"/>
  <c r="CU183" i="1" s="1"/>
  <c r="T183" i="1" s="1"/>
  <c r="AH183" i="1"/>
  <c r="CV183" i="1" s="1"/>
  <c r="U183" i="1" s="1"/>
  <c r="AI183" i="1"/>
  <c r="CW183" i="1" s="1"/>
  <c r="AJ183" i="1"/>
  <c r="CX183" i="1" s="1"/>
  <c r="W183" i="1" s="1"/>
  <c r="CP183" i="1"/>
  <c r="O183" i="1" s="1"/>
  <c r="CR183" i="1"/>
  <c r="Q183" i="1" s="1"/>
  <c r="CT183" i="1"/>
  <c r="GL183" i="1"/>
  <c r="GO183" i="1"/>
  <c r="GP183" i="1"/>
  <c r="GV183" i="1"/>
  <c r="HC183" i="1"/>
  <c r="GX183" i="1" s="1"/>
  <c r="C184" i="1"/>
  <c r="D184" i="1"/>
  <c r="I184" i="1"/>
  <c r="K184" i="1"/>
  <c r="AC184" i="1"/>
  <c r="AD184" i="1"/>
  <c r="AE184" i="1"/>
  <c r="AF184" i="1"/>
  <c r="AG184" i="1"/>
  <c r="AH184" i="1"/>
  <c r="CV184" i="1" s="1"/>
  <c r="U184" i="1" s="1"/>
  <c r="AI184" i="1"/>
  <c r="AJ184" i="1"/>
  <c r="CX184" i="1" s="1"/>
  <c r="W184" i="1" s="1"/>
  <c r="CR184" i="1"/>
  <c r="Q184" i="1" s="1"/>
  <c r="CS184" i="1"/>
  <c r="CT184" i="1"/>
  <c r="S184" i="1" s="1"/>
  <c r="CU184" i="1"/>
  <c r="T184" i="1" s="1"/>
  <c r="CW184" i="1"/>
  <c r="V184" i="1" s="1"/>
  <c r="GL184" i="1"/>
  <c r="GO184" i="1"/>
  <c r="GP184" i="1"/>
  <c r="GV184" i="1"/>
  <c r="HC184" i="1" s="1"/>
  <c r="GX184" i="1" s="1"/>
  <c r="T185" i="1"/>
  <c r="W185" i="1"/>
  <c r="X185" i="1"/>
  <c r="AC185" i="1"/>
  <c r="AE185" i="1"/>
  <c r="CR185" i="1" s="1"/>
  <c r="Q185" i="1" s="1"/>
  <c r="AF185" i="1"/>
  <c r="AG185" i="1"/>
  <c r="AH185" i="1"/>
  <c r="CV185" i="1" s="1"/>
  <c r="U185" i="1" s="1"/>
  <c r="AI185" i="1"/>
  <c r="CW185" i="1" s="1"/>
  <c r="V185" i="1" s="1"/>
  <c r="AJ185" i="1"/>
  <c r="CX185" i="1" s="1"/>
  <c r="CP185" i="1"/>
  <c r="O185" i="1" s="1"/>
  <c r="CQ185" i="1"/>
  <c r="P185" i="1" s="1"/>
  <c r="CS185" i="1"/>
  <c r="R185" i="1" s="1"/>
  <c r="CT185" i="1"/>
  <c r="S185" i="1" s="1"/>
  <c r="CU185" i="1"/>
  <c r="CY185" i="1"/>
  <c r="CZ185" i="1"/>
  <c r="Y185" i="1" s="1"/>
  <c r="GL185" i="1"/>
  <c r="GO185" i="1"/>
  <c r="GP185" i="1"/>
  <c r="GV185" i="1"/>
  <c r="HC185" i="1" s="1"/>
  <c r="GX185" i="1" s="1"/>
  <c r="T186" i="1"/>
  <c r="U186" i="1"/>
  <c r="W186" i="1"/>
  <c r="AC186" i="1"/>
  <c r="CQ186" i="1" s="1"/>
  <c r="P186" i="1" s="1"/>
  <c r="AE186" i="1"/>
  <c r="CR186" i="1" s="1"/>
  <c r="Q186" i="1" s="1"/>
  <c r="AF186" i="1"/>
  <c r="CT186" i="1" s="1"/>
  <c r="S186" i="1" s="1"/>
  <c r="AG186" i="1"/>
  <c r="CU186" i="1" s="1"/>
  <c r="AH186" i="1"/>
  <c r="CV186" i="1" s="1"/>
  <c r="AI186" i="1"/>
  <c r="CW186" i="1" s="1"/>
  <c r="V186" i="1" s="1"/>
  <c r="AJ186" i="1"/>
  <c r="CX186" i="1"/>
  <c r="CY186" i="1"/>
  <c r="X186" i="1" s="1"/>
  <c r="CZ186" i="1"/>
  <c r="Y186" i="1" s="1"/>
  <c r="GL186" i="1"/>
  <c r="GO186" i="1"/>
  <c r="GP186" i="1"/>
  <c r="GV186" i="1"/>
  <c r="HC186" i="1"/>
  <c r="GX186" i="1" s="1"/>
  <c r="I187" i="1"/>
  <c r="K187" i="1"/>
  <c r="W187" i="1"/>
  <c r="X187" i="1"/>
  <c r="AB187" i="1"/>
  <c r="AC187" i="1"/>
  <c r="CQ187" i="1" s="1"/>
  <c r="P187" i="1" s="1"/>
  <c r="AE187" i="1"/>
  <c r="AD187" i="1" s="1"/>
  <c r="AF187" i="1"/>
  <c r="AG187" i="1"/>
  <c r="CU187" i="1" s="1"/>
  <c r="T187" i="1" s="1"/>
  <c r="AH187" i="1"/>
  <c r="AI187" i="1"/>
  <c r="AJ187" i="1"/>
  <c r="CS187" i="1"/>
  <c r="R187" i="1" s="1"/>
  <c r="CT187" i="1"/>
  <c r="S187" i="1" s="1"/>
  <c r="CV187" i="1"/>
  <c r="U187" i="1" s="1"/>
  <c r="CW187" i="1"/>
  <c r="V187" i="1" s="1"/>
  <c r="CX187" i="1"/>
  <c r="CY187" i="1"/>
  <c r="CZ187" i="1"/>
  <c r="Y187" i="1" s="1"/>
  <c r="GL187" i="1"/>
  <c r="GN187" i="1"/>
  <c r="GP187" i="1"/>
  <c r="GV187" i="1"/>
  <c r="HC187" i="1" s="1"/>
  <c r="GX187" i="1" s="1"/>
  <c r="I188" i="1"/>
  <c r="R188" i="1" s="1"/>
  <c r="K188" i="1"/>
  <c r="U188" i="1"/>
  <c r="X188" i="1"/>
  <c r="AC188" i="1"/>
  <c r="AB188" i="1" s="1"/>
  <c r="AD188" i="1"/>
  <c r="AE188" i="1"/>
  <c r="AF188" i="1"/>
  <c r="CT188" i="1" s="1"/>
  <c r="S188" i="1" s="1"/>
  <c r="AG188" i="1"/>
  <c r="CU188" i="1" s="1"/>
  <c r="T188" i="1" s="1"/>
  <c r="AH188" i="1"/>
  <c r="CV188" i="1" s="1"/>
  <c r="AI188" i="1"/>
  <c r="CW188" i="1" s="1"/>
  <c r="V188" i="1" s="1"/>
  <c r="AJ188" i="1"/>
  <c r="CX188" i="1" s="1"/>
  <c r="W188" i="1" s="1"/>
  <c r="CQ188" i="1"/>
  <c r="P188" i="1" s="1"/>
  <c r="CR188" i="1"/>
  <c r="Q188" i="1" s="1"/>
  <c r="CS188" i="1"/>
  <c r="CY188" i="1"/>
  <c r="CZ188" i="1"/>
  <c r="Y188" i="1" s="1"/>
  <c r="GK188" i="1"/>
  <c r="GL188" i="1"/>
  <c r="GN188" i="1"/>
  <c r="GP188" i="1"/>
  <c r="GV188" i="1"/>
  <c r="HC188" i="1" s="1"/>
  <c r="GX188" i="1" s="1"/>
  <c r="C189" i="1"/>
  <c r="D189" i="1"/>
  <c r="I189" i="1"/>
  <c r="K189" i="1"/>
  <c r="AB189" i="1"/>
  <c r="AC189" i="1"/>
  <c r="AD189" i="1"/>
  <c r="AE189" i="1"/>
  <c r="AF189" i="1"/>
  <c r="CT189" i="1" s="1"/>
  <c r="S189" i="1" s="1"/>
  <c r="AG189" i="1"/>
  <c r="AH189" i="1"/>
  <c r="AI189" i="1"/>
  <c r="AJ189" i="1"/>
  <c r="CX189" i="1" s="1"/>
  <c r="CQ189" i="1"/>
  <c r="CR189" i="1"/>
  <c r="Q189" i="1" s="1"/>
  <c r="CS189" i="1"/>
  <c r="CU189" i="1"/>
  <c r="CV189" i="1"/>
  <c r="U189" i="1" s="1"/>
  <c r="CW189" i="1"/>
  <c r="GL189" i="1"/>
  <c r="GO189" i="1"/>
  <c r="GP189" i="1"/>
  <c r="GV189" i="1"/>
  <c r="HC189" i="1"/>
  <c r="C190" i="1"/>
  <c r="D190" i="1"/>
  <c r="I190" i="1"/>
  <c r="K190" i="1"/>
  <c r="S190" i="1"/>
  <c r="U190" i="1"/>
  <c r="AC190" i="1"/>
  <c r="CQ190" i="1" s="1"/>
  <c r="P190" i="1" s="1"/>
  <c r="AD190" i="1"/>
  <c r="AE190" i="1"/>
  <c r="CS190" i="1" s="1"/>
  <c r="R190" i="1" s="1"/>
  <c r="GK190" i="1" s="1"/>
  <c r="AF190" i="1"/>
  <c r="CT190" i="1" s="1"/>
  <c r="AG190" i="1"/>
  <c r="CU190" i="1" s="1"/>
  <c r="T190" i="1" s="1"/>
  <c r="AH190" i="1"/>
  <c r="AI190" i="1"/>
  <c r="AJ190" i="1"/>
  <c r="CR190" i="1"/>
  <c r="Q190" i="1" s="1"/>
  <c r="CV190" i="1"/>
  <c r="CW190" i="1"/>
  <c r="V190" i="1" s="1"/>
  <c r="CX190" i="1"/>
  <c r="W190" i="1" s="1"/>
  <c r="GL190" i="1"/>
  <c r="GO190" i="1"/>
  <c r="GP190" i="1"/>
  <c r="GV190" i="1"/>
  <c r="HC190" i="1"/>
  <c r="GX190" i="1" s="1"/>
  <c r="W191" i="1"/>
  <c r="X191" i="1"/>
  <c r="AC191" i="1"/>
  <c r="CQ191" i="1" s="1"/>
  <c r="P191" i="1" s="1"/>
  <c r="AE191" i="1"/>
  <c r="AD191" i="1" s="1"/>
  <c r="AF191" i="1"/>
  <c r="AG191" i="1"/>
  <c r="CU191" i="1" s="1"/>
  <c r="T191" i="1" s="1"/>
  <c r="AH191" i="1"/>
  <c r="AI191" i="1"/>
  <c r="CW191" i="1" s="1"/>
  <c r="V191" i="1" s="1"/>
  <c r="AJ191" i="1"/>
  <c r="CS191" i="1"/>
  <c r="R191" i="1" s="1"/>
  <c r="CT191" i="1"/>
  <c r="S191" i="1" s="1"/>
  <c r="CV191" i="1"/>
  <c r="U191" i="1" s="1"/>
  <c r="CX191" i="1"/>
  <c r="CY191" i="1"/>
  <c r="CZ191" i="1"/>
  <c r="Y191" i="1" s="1"/>
  <c r="GL191" i="1"/>
  <c r="GN191" i="1"/>
  <c r="GP191" i="1"/>
  <c r="GV191" i="1"/>
  <c r="HC191" i="1" s="1"/>
  <c r="GX191" i="1" s="1"/>
  <c r="T192" i="1"/>
  <c r="X192" i="1"/>
  <c r="AC192" i="1"/>
  <c r="AE192" i="1"/>
  <c r="CR192" i="1" s="1"/>
  <c r="Q192" i="1" s="1"/>
  <c r="AF192" i="1"/>
  <c r="AG192" i="1"/>
  <c r="AH192" i="1"/>
  <c r="CV192" i="1" s="1"/>
  <c r="U192" i="1" s="1"/>
  <c r="AI192" i="1"/>
  <c r="CW192" i="1" s="1"/>
  <c r="V192" i="1" s="1"/>
  <c r="AJ192" i="1"/>
  <c r="CX192" i="1" s="1"/>
  <c r="W192" i="1" s="1"/>
  <c r="CQ192" i="1"/>
  <c r="P192" i="1" s="1"/>
  <c r="CP192" i="1" s="1"/>
  <c r="O192" i="1" s="1"/>
  <c r="GM192" i="1" s="1"/>
  <c r="GO192" i="1" s="1"/>
  <c r="CS192" i="1"/>
  <c r="R192" i="1" s="1"/>
  <c r="GK192" i="1" s="1"/>
  <c r="CT192" i="1"/>
  <c r="S192" i="1" s="1"/>
  <c r="CU192" i="1"/>
  <c r="CY192" i="1"/>
  <c r="CZ192" i="1"/>
  <c r="Y192" i="1" s="1"/>
  <c r="GL192" i="1"/>
  <c r="GN192" i="1"/>
  <c r="GP192" i="1"/>
  <c r="GV192" i="1"/>
  <c r="HC192" i="1"/>
  <c r="GX192" i="1" s="1"/>
  <c r="C193" i="1"/>
  <c r="D193" i="1"/>
  <c r="T193" i="1"/>
  <c r="AC193" i="1"/>
  <c r="CQ193" i="1" s="1"/>
  <c r="P193" i="1" s="1"/>
  <c r="AE193" i="1"/>
  <c r="AF193" i="1"/>
  <c r="CT193" i="1" s="1"/>
  <c r="S193" i="1" s="1"/>
  <c r="AG193" i="1"/>
  <c r="AH193" i="1"/>
  <c r="AI193" i="1"/>
  <c r="AJ193" i="1"/>
  <c r="CX193" i="1" s="1"/>
  <c r="W193" i="1" s="1"/>
  <c r="CU193" i="1"/>
  <c r="CV193" i="1"/>
  <c r="U193" i="1" s="1"/>
  <c r="CW193" i="1"/>
  <c r="V193" i="1" s="1"/>
  <c r="GL193" i="1"/>
  <c r="GN193" i="1"/>
  <c r="GP193" i="1"/>
  <c r="GV193" i="1"/>
  <c r="HC193" i="1"/>
  <c r="GX193" i="1" s="1"/>
  <c r="C194" i="1"/>
  <c r="D194" i="1"/>
  <c r="U194" i="1"/>
  <c r="AC194" i="1"/>
  <c r="AB194" i="1" s="1"/>
  <c r="AD194" i="1"/>
  <c r="AE194" i="1"/>
  <c r="CS194" i="1" s="1"/>
  <c r="R194" i="1" s="1"/>
  <c r="GK194" i="1" s="1"/>
  <c r="AF194" i="1"/>
  <c r="AG194" i="1"/>
  <c r="AH194" i="1"/>
  <c r="AI194" i="1"/>
  <c r="CW194" i="1" s="1"/>
  <c r="V194" i="1" s="1"/>
  <c r="AJ194" i="1"/>
  <c r="CX194" i="1" s="1"/>
  <c r="W194" i="1" s="1"/>
  <c r="CQ194" i="1"/>
  <c r="P194" i="1" s="1"/>
  <c r="CP194" i="1" s="1"/>
  <c r="O194" i="1" s="1"/>
  <c r="CR194" i="1"/>
  <c r="Q194" i="1" s="1"/>
  <c r="CT194" i="1"/>
  <c r="S194" i="1" s="1"/>
  <c r="CU194" i="1"/>
  <c r="T194" i="1" s="1"/>
  <c r="CV194" i="1"/>
  <c r="GL194" i="1"/>
  <c r="GN194" i="1"/>
  <c r="GP194" i="1"/>
  <c r="GV194" i="1"/>
  <c r="HC194" i="1" s="1"/>
  <c r="GX194" i="1" s="1"/>
  <c r="U195" i="1"/>
  <c r="W195" i="1"/>
  <c r="AC195" i="1"/>
  <c r="CQ195" i="1" s="1"/>
  <c r="P195" i="1" s="1"/>
  <c r="AE195" i="1"/>
  <c r="CR195" i="1" s="1"/>
  <c r="Q195" i="1" s="1"/>
  <c r="AF195" i="1"/>
  <c r="CT195" i="1" s="1"/>
  <c r="S195" i="1" s="1"/>
  <c r="AG195" i="1"/>
  <c r="CU195" i="1" s="1"/>
  <c r="T195" i="1" s="1"/>
  <c r="AH195" i="1"/>
  <c r="CV195" i="1" s="1"/>
  <c r="AI195" i="1"/>
  <c r="CW195" i="1" s="1"/>
  <c r="V195" i="1" s="1"/>
  <c r="AJ195" i="1"/>
  <c r="CX195" i="1"/>
  <c r="CY195" i="1"/>
  <c r="X195" i="1" s="1"/>
  <c r="CZ195" i="1"/>
  <c r="Y195" i="1" s="1"/>
  <c r="GL195" i="1"/>
  <c r="GN195" i="1"/>
  <c r="GP195" i="1"/>
  <c r="GV195" i="1"/>
  <c r="HC195" i="1" s="1"/>
  <c r="GX195" i="1" s="1"/>
  <c r="T196" i="1"/>
  <c r="AC196" i="1"/>
  <c r="CQ196" i="1" s="1"/>
  <c r="P196" i="1" s="1"/>
  <c r="AE196" i="1"/>
  <c r="AF196" i="1"/>
  <c r="CT196" i="1" s="1"/>
  <c r="S196" i="1" s="1"/>
  <c r="AG196" i="1"/>
  <c r="AH196" i="1"/>
  <c r="AI196" i="1"/>
  <c r="AJ196" i="1"/>
  <c r="CX196" i="1" s="1"/>
  <c r="W196" i="1" s="1"/>
  <c r="CU196" i="1"/>
  <c r="CV196" i="1"/>
  <c r="U196" i="1" s="1"/>
  <c r="CW196" i="1"/>
  <c r="V196" i="1" s="1"/>
  <c r="CY196" i="1"/>
  <c r="X196" i="1" s="1"/>
  <c r="CZ196" i="1"/>
  <c r="Y196" i="1" s="1"/>
  <c r="GL196" i="1"/>
  <c r="GN196" i="1"/>
  <c r="GP196" i="1"/>
  <c r="GV196" i="1"/>
  <c r="HC196" i="1"/>
  <c r="GX196" i="1" s="1"/>
  <c r="P197" i="1"/>
  <c r="V197" i="1"/>
  <c r="AB197" i="1"/>
  <c r="AC197" i="1"/>
  <c r="AD197" i="1"/>
  <c r="AE197" i="1"/>
  <c r="AF197" i="1"/>
  <c r="CT197" i="1" s="1"/>
  <c r="S197" i="1" s="1"/>
  <c r="AG197" i="1"/>
  <c r="AH197" i="1"/>
  <c r="AI197" i="1"/>
  <c r="AJ197" i="1"/>
  <c r="CX197" i="1" s="1"/>
  <c r="W197" i="1" s="1"/>
  <c r="CQ197" i="1"/>
  <c r="CR197" i="1"/>
  <c r="Q197" i="1" s="1"/>
  <c r="CP197" i="1" s="1"/>
  <c r="O197" i="1" s="1"/>
  <c r="CS197" i="1"/>
  <c r="R197" i="1" s="1"/>
  <c r="CU197" i="1"/>
  <c r="T197" i="1" s="1"/>
  <c r="CV197" i="1"/>
  <c r="U197" i="1" s="1"/>
  <c r="CW197" i="1"/>
  <c r="GL197" i="1"/>
  <c r="GO197" i="1"/>
  <c r="GP197" i="1"/>
  <c r="GV197" i="1"/>
  <c r="GX197" i="1"/>
  <c r="HC197" i="1"/>
  <c r="HG197" i="1"/>
  <c r="R198" i="1"/>
  <c r="U198" i="1"/>
  <c r="V198" i="1"/>
  <c r="AC198" i="1"/>
  <c r="AB198" i="1" s="1"/>
  <c r="AD198" i="1"/>
  <c r="AE198" i="1"/>
  <c r="AF198" i="1"/>
  <c r="CT198" i="1" s="1"/>
  <c r="S198" i="1" s="1"/>
  <c r="CY198" i="1" s="1"/>
  <c r="X198" i="1" s="1"/>
  <c r="AG198" i="1"/>
  <c r="CU198" i="1" s="1"/>
  <c r="T198" i="1" s="1"/>
  <c r="AH198" i="1"/>
  <c r="CV198" i="1" s="1"/>
  <c r="AI198" i="1"/>
  <c r="CW198" i="1" s="1"/>
  <c r="AJ198" i="1"/>
  <c r="CX198" i="1" s="1"/>
  <c r="W198" i="1" s="1"/>
  <c r="CQ198" i="1"/>
  <c r="P198" i="1" s="1"/>
  <c r="CP198" i="1" s="1"/>
  <c r="O198" i="1" s="1"/>
  <c r="GM198" i="1" s="1"/>
  <c r="GN198" i="1" s="1"/>
  <c r="CR198" i="1"/>
  <c r="Q198" i="1" s="1"/>
  <c r="CS198" i="1"/>
  <c r="CZ198" i="1"/>
  <c r="Y198" i="1" s="1"/>
  <c r="GK198" i="1"/>
  <c r="GL198" i="1"/>
  <c r="GO198" i="1"/>
  <c r="GP198" i="1"/>
  <c r="GV198" i="1"/>
  <c r="HC198" i="1" s="1"/>
  <c r="GX198" i="1" s="1"/>
  <c r="HG198" i="1"/>
  <c r="B200" i="1"/>
  <c r="B107" i="1" s="1"/>
  <c r="C200" i="1"/>
  <c r="C107" i="1" s="1"/>
  <c r="D200" i="1"/>
  <c r="D107" i="1" s="1"/>
  <c r="F200" i="1"/>
  <c r="F107" i="1" s="1"/>
  <c r="G200" i="1"/>
  <c r="G107" i="1" s="1"/>
  <c r="BC200" i="1"/>
  <c r="BC107" i="1" s="1"/>
  <c r="BX200" i="1"/>
  <c r="BX107" i="1" s="1"/>
  <c r="BY200" i="1"/>
  <c r="BY107" i="1" s="1"/>
  <c r="CD200" i="1"/>
  <c r="CK200" i="1"/>
  <c r="CK107" i="1" s="1"/>
  <c r="CL200" i="1"/>
  <c r="CL107" i="1" s="1"/>
  <c r="CM200" i="1"/>
  <c r="CM107" i="1" s="1"/>
  <c r="EU200" i="1"/>
  <c r="FP200" i="1"/>
  <c r="FQ200" i="1"/>
  <c r="GC200" i="1"/>
  <c r="GD200" i="1"/>
  <c r="GD107" i="1" s="1"/>
  <c r="GE200" i="1"/>
  <c r="D230" i="1"/>
  <c r="E232" i="1"/>
  <c r="F232" i="1"/>
  <c r="Z232" i="1"/>
  <c r="AA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CK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R232" i="1"/>
  <c r="DS232" i="1"/>
  <c r="EE232" i="1"/>
  <c r="EF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C234" i="1"/>
  <c r="D234" i="1"/>
  <c r="I234" i="1"/>
  <c r="P234" i="1" s="1"/>
  <c r="K234" i="1"/>
  <c r="AC234" i="1"/>
  <c r="CQ234" i="1" s="1"/>
  <c r="AD234" i="1"/>
  <c r="AE234" i="1"/>
  <c r="AF234" i="1"/>
  <c r="CT234" i="1" s="1"/>
  <c r="S234" i="1" s="1"/>
  <c r="AG234" i="1"/>
  <c r="CU234" i="1" s="1"/>
  <c r="T234" i="1" s="1"/>
  <c r="AH234" i="1"/>
  <c r="CV234" i="1" s="1"/>
  <c r="AI234" i="1"/>
  <c r="CW234" i="1" s="1"/>
  <c r="V234" i="1" s="1"/>
  <c r="AJ234" i="1"/>
  <c r="CX234" i="1" s="1"/>
  <c r="W234" i="1" s="1"/>
  <c r="CR234" i="1"/>
  <c r="CS234" i="1"/>
  <c r="GL234" i="1"/>
  <c r="GO234" i="1"/>
  <c r="GP234" i="1"/>
  <c r="GV234" i="1"/>
  <c r="HC234" i="1" s="1"/>
  <c r="C235" i="1"/>
  <c r="D235" i="1"/>
  <c r="I235" i="1"/>
  <c r="K235" i="1"/>
  <c r="T235" i="1"/>
  <c r="DY247" i="1" s="1"/>
  <c r="W235" i="1"/>
  <c r="AC235" i="1"/>
  <c r="AE235" i="1"/>
  <c r="CR235" i="1" s="1"/>
  <c r="Q235" i="1" s="1"/>
  <c r="AF235" i="1"/>
  <c r="AG235" i="1"/>
  <c r="CU235" i="1" s="1"/>
  <c r="AH235" i="1"/>
  <c r="CV235" i="1" s="1"/>
  <c r="U235" i="1" s="1"/>
  <c r="AI235" i="1"/>
  <c r="AJ235" i="1"/>
  <c r="CP235" i="1"/>
  <c r="O235" i="1" s="1"/>
  <c r="CQ235" i="1"/>
  <c r="P235" i="1" s="1"/>
  <c r="CS235" i="1"/>
  <c r="R235" i="1" s="1"/>
  <c r="CT235" i="1"/>
  <c r="S235" i="1" s="1"/>
  <c r="CY235" i="1" s="1"/>
  <c r="X235" i="1" s="1"/>
  <c r="CW235" i="1"/>
  <c r="V235" i="1" s="1"/>
  <c r="CX235" i="1"/>
  <c r="GL235" i="1"/>
  <c r="GO235" i="1"/>
  <c r="GP235" i="1"/>
  <c r="GV235" i="1"/>
  <c r="HC235" i="1"/>
  <c r="GX235" i="1" s="1"/>
  <c r="C236" i="1"/>
  <c r="D236" i="1"/>
  <c r="I236" i="1"/>
  <c r="K236" i="1"/>
  <c r="AC236" i="1"/>
  <c r="AD236" i="1"/>
  <c r="AE236" i="1"/>
  <c r="CS236" i="1" s="1"/>
  <c r="R236" i="1" s="1"/>
  <c r="AF236" i="1"/>
  <c r="CT236" i="1" s="1"/>
  <c r="S236" i="1" s="1"/>
  <c r="AG236" i="1"/>
  <c r="AH236" i="1"/>
  <c r="AI236" i="1"/>
  <c r="AJ236" i="1"/>
  <c r="CQ236" i="1"/>
  <c r="P236" i="1" s="1"/>
  <c r="CP236" i="1" s="1"/>
  <c r="O236" i="1" s="1"/>
  <c r="CR236" i="1"/>
  <c r="Q236" i="1" s="1"/>
  <c r="CU236" i="1"/>
  <c r="T236" i="1" s="1"/>
  <c r="CV236" i="1"/>
  <c r="CW236" i="1"/>
  <c r="V236" i="1" s="1"/>
  <c r="CX236" i="1"/>
  <c r="W236" i="1" s="1"/>
  <c r="GL236" i="1"/>
  <c r="GO236" i="1"/>
  <c r="GP236" i="1"/>
  <c r="GV236" i="1"/>
  <c r="HC236" i="1" s="1"/>
  <c r="GX236" i="1"/>
  <c r="C237" i="1"/>
  <c r="D237" i="1"/>
  <c r="I237" i="1"/>
  <c r="K237" i="1"/>
  <c r="T237" i="1"/>
  <c r="AC237" i="1"/>
  <c r="AE237" i="1"/>
  <c r="AF237" i="1"/>
  <c r="AG237" i="1"/>
  <c r="AH237" i="1"/>
  <c r="CV237" i="1" s="1"/>
  <c r="U237" i="1" s="1"/>
  <c r="AI237" i="1"/>
  <c r="CW237" i="1" s="1"/>
  <c r="V237" i="1" s="1"/>
  <c r="AJ237" i="1"/>
  <c r="CX237" i="1" s="1"/>
  <c r="W237" i="1" s="1"/>
  <c r="CT237" i="1"/>
  <c r="S237" i="1" s="1"/>
  <c r="CU237" i="1"/>
  <c r="GL237" i="1"/>
  <c r="GO237" i="1"/>
  <c r="GP237" i="1"/>
  <c r="FV247" i="1" s="1"/>
  <c r="GV237" i="1"/>
  <c r="HC237" i="1"/>
  <c r="GX237" i="1" s="1"/>
  <c r="C238" i="1"/>
  <c r="D238" i="1"/>
  <c r="I238" i="1"/>
  <c r="K238" i="1"/>
  <c r="P238" i="1"/>
  <c r="U238" i="1"/>
  <c r="AC238" i="1"/>
  <c r="AB238" i="1" s="1"/>
  <c r="AD238" i="1"/>
  <c r="AE238" i="1"/>
  <c r="AF238" i="1"/>
  <c r="AG238" i="1"/>
  <c r="AH238" i="1"/>
  <c r="CV238" i="1" s="1"/>
  <c r="AI238" i="1"/>
  <c r="CW238" i="1" s="1"/>
  <c r="V238" i="1" s="1"/>
  <c r="AJ238" i="1"/>
  <c r="CX238" i="1" s="1"/>
  <c r="W238" i="1" s="1"/>
  <c r="CQ238" i="1"/>
  <c r="CR238" i="1"/>
  <c r="Q238" i="1" s="1"/>
  <c r="CS238" i="1"/>
  <c r="CT238" i="1"/>
  <c r="CU238" i="1"/>
  <c r="T238" i="1" s="1"/>
  <c r="GL238" i="1"/>
  <c r="GO238" i="1"/>
  <c r="GP238" i="1"/>
  <c r="GV238" i="1"/>
  <c r="HC238" i="1" s="1"/>
  <c r="GX238" i="1"/>
  <c r="C239" i="1"/>
  <c r="D239" i="1"/>
  <c r="I239" i="1"/>
  <c r="CU440" i="3" s="1"/>
  <c r="K239" i="1"/>
  <c r="W239" i="1"/>
  <c r="AC239" i="1"/>
  <c r="AE239" i="1"/>
  <c r="CS239" i="1" s="1"/>
  <c r="R239" i="1" s="1"/>
  <c r="GK239" i="1" s="1"/>
  <c r="AF239" i="1"/>
  <c r="AG239" i="1"/>
  <c r="CU239" i="1" s="1"/>
  <c r="T239" i="1" s="1"/>
  <c r="AH239" i="1"/>
  <c r="AI239" i="1"/>
  <c r="AJ239" i="1"/>
  <c r="CT239" i="1"/>
  <c r="S239" i="1" s="1"/>
  <c r="DX247" i="1" s="1"/>
  <c r="CV239" i="1"/>
  <c r="U239" i="1" s="1"/>
  <c r="CW239" i="1"/>
  <c r="V239" i="1" s="1"/>
  <c r="CX239" i="1"/>
  <c r="GL239" i="1"/>
  <c r="GO239" i="1"/>
  <c r="GP239" i="1"/>
  <c r="GV239" i="1"/>
  <c r="HC239" i="1"/>
  <c r="GX239" i="1" s="1"/>
  <c r="C240" i="1"/>
  <c r="D240" i="1"/>
  <c r="I240" i="1"/>
  <c r="U240" i="1" s="1"/>
  <c r="K240" i="1"/>
  <c r="AC240" i="1"/>
  <c r="AB240" i="1" s="1"/>
  <c r="AD240" i="1"/>
  <c r="AE240" i="1"/>
  <c r="CS240" i="1" s="1"/>
  <c r="R240" i="1" s="1"/>
  <c r="AF240" i="1"/>
  <c r="CT240" i="1" s="1"/>
  <c r="S240" i="1" s="1"/>
  <c r="AG240" i="1"/>
  <c r="AH240" i="1"/>
  <c r="AI240" i="1"/>
  <c r="AJ240" i="1"/>
  <c r="CQ240" i="1"/>
  <c r="P240" i="1" s="1"/>
  <c r="CR240" i="1"/>
  <c r="CU240" i="1"/>
  <c r="CV240" i="1"/>
  <c r="CW240" i="1"/>
  <c r="V240" i="1" s="1"/>
  <c r="CX240" i="1"/>
  <c r="GL240" i="1"/>
  <c r="GO240" i="1"/>
  <c r="GP240" i="1"/>
  <c r="GV240" i="1"/>
  <c r="HC240" i="1" s="1"/>
  <c r="C241" i="1"/>
  <c r="D241" i="1"/>
  <c r="I241" i="1"/>
  <c r="CX443" i="3" s="1"/>
  <c r="K241" i="1"/>
  <c r="R241" i="1"/>
  <c r="GK241" i="1" s="1"/>
  <c r="T241" i="1"/>
  <c r="AC241" i="1"/>
  <c r="CQ241" i="1" s="1"/>
  <c r="P241" i="1" s="1"/>
  <c r="AE241" i="1"/>
  <c r="AF241" i="1"/>
  <c r="CT241" i="1" s="1"/>
  <c r="S241" i="1" s="1"/>
  <c r="CY241" i="1" s="1"/>
  <c r="X241" i="1" s="1"/>
  <c r="AG241" i="1"/>
  <c r="AH241" i="1"/>
  <c r="AI241" i="1"/>
  <c r="CW241" i="1" s="1"/>
  <c r="V241" i="1" s="1"/>
  <c r="AJ241" i="1"/>
  <c r="CX241" i="1" s="1"/>
  <c r="W241" i="1" s="1"/>
  <c r="CS241" i="1"/>
  <c r="CU241" i="1"/>
  <c r="CV241" i="1"/>
  <c r="U241" i="1" s="1"/>
  <c r="GL241" i="1"/>
  <c r="GO241" i="1"/>
  <c r="GP241" i="1"/>
  <c r="GV241" i="1"/>
  <c r="GX241" i="1"/>
  <c r="HC241" i="1"/>
  <c r="C242" i="1"/>
  <c r="D242" i="1"/>
  <c r="I242" i="1"/>
  <c r="K242" i="1"/>
  <c r="R242" i="1"/>
  <c r="AC242" i="1"/>
  <c r="AD242" i="1"/>
  <c r="AE242" i="1"/>
  <c r="AF242" i="1"/>
  <c r="CT242" i="1" s="1"/>
  <c r="S242" i="1" s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R242" i="1"/>
  <c r="Q242" i="1" s="1"/>
  <c r="CS242" i="1"/>
  <c r="GL242" i="1"/>
  <c r="GO242" i="1"/>
  <c r="GP242" i="1"/>
  <c r="GV242" i="1"/>
  <c r="HC242" i="1" s="1"/>
  <c r="GX242" i="1"/>
  <c r="C243" i="1"/>
  <c r="D243" i="1"/>
  <c r="I243" i="1"/>
  <c r="K243" i="1"/>
  <c r="R243" i="1"/>
  <c r="GK243" i="1" s="1"/>
  <c r="U243" i="1"/>
  <c r="W243" i="1"/>
  <c r="AC243" i="1"/>
  <c r="AE243" i="1"/>
  <c r="AF243" i="1"/>
  <c r="CT243" i="1" s="1"/>
  <c r="S243" i="1" s="1"/>
  <c r="AG243" i="1"/>
  <c r="CU243" i="1" s="1"/>
  <c r="T243" i="1" s="1"/>
  <c r="AH243" i="1"/>
  <c r="AI243" i="1"/>
  <c r="AJ243" i="1"/>
  <c r="CQ243" i="1"/>
  <c r="P243" i="1" s="1"/>
  <c r="CS243" i="1"/>
  <c r="CV243" i="1"/>
  <c r="CW243" i="1"/>
  <c r="V243" i="1" s="1"/>
  <c r="CX243" i="1"/>
  <c r="GL243" i="1"/>
  <c r="GO243" i="1"/>
  <c r="GP243" i="1"/>
  <c r="GV243" i="1"/>
  <c r="GX243" i="1"/>
  <c r="HC243" i="1"/>
  <c r="C244" i="1"/>
  <c r="D244" i="1"/>
  <c r="I244" i="1"/>
  <c r="K244" i="1"/>
  <c r="R244" i="1"/>
  <c r="S244" i="1"/>
  <c r="U244" i="1"/>
  <c r="V244" i="1"/>
  <c r="AC244" i="1"/>
  <c r="AD244" i="1"/>
  <c r="AE244" i="1"/>
  <c r="CS244" i="1" s="1"/>
  <c r="AF244" i="1"/>
  <c r="AG244" i="1"/>
  <c r="CU244" i="1" s="1"/>
  <c r="T244" i="1" s="1"/>
  <c r="AH244" i="1"/>
  <c r="AI244" i="1"/>
  <c r="AJ244" i="1"/>
  <c r="CX244" i="1" s="1"/>
  <c r="W244" i="1" s="1"/>
  <c r="CQ244" i="1"/>
  <c r="P244" i="1" s="1"/>
  <c r="CR244" i="1"/>
  <c r="Q244" i="1" s="1"/>
  <c r="CT244" i="1"/>
  <c r="CV244" i="1"/>
  <c r="CW244" i="1"/>
  <c r="GL244" i="1"/>
  <c r="GO244" i="1"/>
  <c r="GP244" i="1"/>
  <c r="GV244" i="1"/>
  <c r="HC244" i="1" s="1"/>
  <c r="GX244" i="1"/>
  <c r="C245" i="1"/>
  <c r="D245" i="1"/>
  <c r="I245" i="1"/>
  <c r="CU454" i="3" s="1"/>
  <c r="K245" i="1"/>
  <c r="T245" i="1"/>
  <c r="W245" i="1"/>
  <c r="AC245" i="1"/>
  <c r="AE245" i="1"/>
  <c r="AF245" i="1"/>
  <c r="AG245" i="1"/>
  <c r="AH245" i="1"/>
  <c r="AI245" i="1"/>
  <c r="CW245" i="1" s="1"/>
  <c r="V245" i="1" s="1"/>
  <c r="AJ245" i="1"/>
  <c r="CX245" i="1" s="1"/>
  <c r="CS245" i="1"/>
  <c r="R245" i="1" s="1"/>
  <c r="CT245" i="1"/>
  <c r="S245" i="1" s="1"/>
  <c r="CU245" i="1"/>
  <c r="CV245" i="1"/>
  <c r="U245" i="1" s="1"/>
  <c r="GL245" i="1"/>
  <c r="GO245" i="1"/>
  <c r="GP245" i="1"/>
  <c r="GV245" i="1"/>
  <c r="GX245" i="1"/>
  <c r="HC245" i="1"/>
  <c r="B247" i="1"/>
  <c r="B232" i="1" s="1"/>
  <c r="C247" i="1"/>
  <c r="C232" i="1" s="1"/>
  <c r="D247" i="1"/>
  <c r="D232" i="1" s="1"/>
  <c r="F247" i="1"/>
  <c r="G247" i="1"/>
  <c r="G232" i="1" s="1"/>
  <c r="BB247" i="1"/>
  <c r="BC247" i="1"/>
  <c r="BX247" i="1"/>
  <c r="BY247" i="1"/>
  <c r="AP247" i="1" s="1"/>
  <c r="CD247" i="1"/>
  <c r="CK247" i="1"/>
  <c r="CL247" i="1"/>
  <c r="CL232" i="1" s="1"/>
  <c r="CM247" i="1"/>
  <c r="EU247" i="1"/>
  <c r="EU232" i="1" s="1"/>
  <c r="FP247" i="1"/>
  <c r="FQ247" i="1"/>
  <c r="FQ232" i="1" s="1"/>
  <c r="GC247" i="1"/>
  <c r="GD247" i="1"/>
  <c r="GD232" i="1" s="1"/>
  <c r="GE247" i="1"/>
  <c r="D277" i="1"/>
  <c r="E279" i="1"/>
  <c r="Z279" i="1"/>
  <c r="AA279" i="1"/>
  <c r="AM279" i="1"/>
  <c r="AN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R279" i="1"/>
  <c r="DS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I281" i="1"/>
  <c r="K281" i="1"/>
  <c r="Q281" i="1"/>
  <c r="R281" i="1"/>
  <c r="T281" i="1"/>
  <c r="W281" i="1"/>
  <c r="AC281" i="1"/>
  <c r="CQ281" i="1" s="1"/>
  <c r="P281" i="1" s="1"/>
  <c r="CP281" i="1" s="1"/>
  <c r="O281" i="1" s="1"/>
  <c r="GM281" i="1" s="1"/>
  <c r="GN281" i="1" s="1"/>
  <c r="AD281" i="1"/>
  <c r="CR281" i="1" s="1"/>
  <c r="AE281" i="1"/>
  <c r="AF281" i="1"/>
  <c r="CT281" i="1" s="1"/>
  <c r="S281" i="1" s="1"/>
  <c r="AG281" i="1"/>
  <c r="AH281" i="1"/>
  <c r="CV281" i="1" s="1"/>
  <c r="U281" i="1" s="1"/>
  <c r="AI281" i="1"/>
  <c r="CW281" i="1" s="1"/>
  <c r="V281" i="1" s="1"/>
  <c r="AJ281" i="1"/>
  <c r="CX281" i="1" s="1"/>
  <c r="CS281" i="1"/>
  <c r="CU281" i="1"/>
  <c r="CY281" i="1"/>
  <c r="X281" i="1" s="1"/>
  <c r="CZ281" i="1"/>
  <c r="Y281" i="1" s="1"/>
  <c r="GL281" i="1"/>
  <c r="GO281" i="1"/>
  <c r="GP281" i="1"/>
  <c r="GV281" i="1"/>
  <c r="HC281" i="1"/>
  <c r="GX281" i="1" s="1"/>
  <c r="I282" i="1"/>
  <c r="U282" i="1" s="1"/>
  <c r="K282" i="1"/>
  <c r="X282" i="1"/>
  <c r="Y282" i="1"/>
  <c r="AC282" i="1"/>
  <c r="AD282" i="1"/>
  <c r="CR282" i="1" s="1"/>
  <c r="Q282" i="1" s="1"/>
  <c r="AE282" i="1"/>
  <c r="CS282" i="1" s="1"/>
  <c r="AF282" i="1"/>
  <c r="CT282" i="1" s="1"/>
  <c r="S282" i="1" s="1"/>
  <c r="AG282" i="1"/>
  <c r="AH282" i="1"/>
  <c r="AI282" i="1"/>
  <c r="AJ282" i="1"/>
  <c r="CQ282" i="1"/>
  <c r="P282" i="1" s="1"/>
  <c r="CP282" i="1" s="1"/>
  <c r="O282" i="1" s="1"/>
  <c r="GM282" i="1" s="1"/>
  <c r="GN282" i="1" s="1"/>
  <c r="CU282" i="1"/>
  <c r="CV282" i="1"/>
  <c r="CW282" i="1"/>
  <c r="CX282" i="1"/>
  <c r="W282" i="1" s="1"/>
  <c r="CY282" i="1"/>
  <c r="CZ282" i="1"/>
  <c r="GL282" i="1"/>
  <c r="GO282" i="1"/>
  <c r="GP282" i="1"/>
  <c r="GV282" i="1"/>
  <c r="GX282" i="1"/>
  <c r="HC282" i="1"/>
  <c r="AC283" i="1"/>
  <c r="AD283" i="1"/>
  <c r="AE283" i="1"/>
  <c r="AF283" i="1"/>
  <c r="CT283" i="1" s="1"/>
  <c r="S283" i="1" s="1"/>
  <c r="AG283" i="1"/>
  <c r="AH283" i="1"/>
  <c r="CV283" i="1" s="1"/>
  <c r="U283" i="1" s="1"/>
  <c r="AI283" i="1"/>
  <c r="CW283" i="1" s="1"/>
  <c r="V283" i="1" s="1"/>
  <c r="AJ283" i="1"/>
  <c r="CR283" i="1"/>
  <c r="Q283" i="1" s="1"/>
  <c r="CS283" i="1"/>
  <c r="R283" i="1" s="1"/>
  <c r="CU283" i="1"/>
  <c r="T283" i="1" s="1"/>
  <c r="CX283" i="1"/>
  <c r="W283" i="1" s="1"/>
  <c r="CY283" i="1"/>
  <c r="X283" i="1" s="1"/>
  <c r="CZ283" i="1"/>
  <c r="Y283" i="1" s="1"/>
  <c r="GL283" i="1"/>
  <c r="GO283" i="1"/>
  <c r="GP283" i="1"/>
  <c r="GV283" i="1"/>
  <c r="HC283" i="1" s="1"/>
  <c r="GX283" i="1" s="1"/>
  <c r="R284" i="1"/>
  <c r="X284" i="1"/>
  <c r="AC284" i="1"/>
  <c r="AD284" i="1"/>
  <c r="CR284" i="1" s="1"/>
  <c r="Q284" i="1" s="1"/>
  <c r="AE284" i="1"/>
  <c r="CS284" i="1" s="1"/>
  <c r="AF284" i="1"/>
  <c r="CT284" i="1" s="1"/>
  <c r="S284" i="1" s="1"/>
  <c r="AG284" i="1"/>
  <c r="AH284" i="1"/>
  <c r="AI284" i="1"/>
  <c r="CW284" i="1" s="1"/>
  <c r="V284" i="1" s="1"/>
  <c r="AJ284" i="1"/>
  <c r="CU284" i="1"/>
  <c r="T284" i="1" s="1"/>
  <c r="CV284" i="1"/>
  <c r="U284" i="1" s="1"/>
  <c r="CX284" i="1"/>
  <c r="W284" i="1" s="1"/>
  <c r="CY284" i="1"/>
  <c r="CZ284" i="1"/>
  <c r="Y284" i="1" s="1"/>
  <c r="GK284" i="1"/>
  <c r="GL284" i="1"/>
  <c r="GO284" i="1"/>
  <c r="GP284" i="1"/>
  <c r="GV284" i="1"/>
  <c r="HC284" i="1" s="1"/>
  <c r="GX284" i="1" s="1"/>
  <c r="I285" i="1"/>
  <c r="I287" i="1" s="1"/>
  <c r="Q287" i="1" s="1"/>
  <c r="K285" i="1"/>
  <c r="X285" i="1"/>
  <c r="AC285" i="1"/>
  <c r="AD285" i="1"/>
  <c r="CR285" i="1" s="1"/>
  <c r="Q285" i="1" s="1"/>
  <c r="AE285" i="1"/>
  <c r="CS285" i="1" s="1"/>
  <c r="R285" i="1" s="1"/>
  <c r="AF285" i="1"/>
  <c r="CT285" i="1" s="1"/>
  <c r="S285" i="1" s="1"/>
  <c r="AG285" i="1"/>
  <c r="AH285" i="1"/>
  <c r="AI285" i="1"/>
  <c r="CW285" i="1" s="1"/>
  <c r="V285" i="1" s="1"/>
  <c r="AJ285" i="1"/>
  <c r="CU285" i="1"/>
  <c r="T285" i="1" s="1"/>
  <c r="CV285" i="1"/>
  <c r="CX285" i="1"/>
  <c r="W285" i="1" s="1"/>
  <c r="CY285" i="1"/>
  <c r="CZ285" i="1"/>
  <c r="Y285" i="1" s="1"/>
  <c r="GL285" i="1"/>
  <c r="GO285" i="1"/>
  <c r="GP285" i="1"/>
  <c r="GV285" i="1"/>
  <c r="HC285" i="1"/>
  <c r="I286" i="1"/>
  <c r="P286" i="1" s="1"/>
  <c r="K286" i="1"/>
  <c r="V286" i="1"/>
  <c r="X286" i="1"/>
  <c r="Y286" i="1"/>
  <c r="AC286" i="1"/>
  <c r="AD286" i="1"/>
  <c r="AB286" i="1" s="1"/>
  <c r="AE286" i="1"/>
  <c r="AF286" i="1"/>
  <c r="AG286" i="1"/>
  <c r="AH286" i="1"/>
  <c r="AI286" i="1"/>
  <c r="AJ286" i="1"/>
  <c r="CQ286" i="1"/>
  <c r="CR286" i="1"/>
  <c r="Q286" i="1" s="1"/>
  <c r="CS286" i="1"/>
  <c r="CT286" i="1"/>
  <c r="CU286" i="1"/>
  <c r="T286" i="1" s="1"/>
  <c r="CV286" i="1"/>
  <c r="CW286" i="1"/>
  <c r="CX286" i="1"/>
  <c r="W286" i="1" s="1"/>
  <c r="CY286" i="1"/>
  <c r="CZ286" i="1"/>
  <c r="GL286" i="1"/>
  <c r="GO286" i="1"/>
  <c r="GP286" i="1"/>
  <c r="GV286" i="1"/>
  <c r="HC286" i="1" s="1"/>
  <c r="GX286" i="1" s="1"/>
  <c r="R287" i="1"/>
  <c r="X287" i="1"/>
  <c r="AC287" i="1"/>
  <c r="AB287" i="1" s="1"/>
  <c r="AD287" i="1"/>
  <c r="AE287" i="1"/>
  <c r="CS287" i="1" s="1"/>
  <c r="AF287" i="1"/>
  <c r="AG287" i="1"/>
  <c r="CU287" i="1" s="1"/>
  <c r="T287" i="1" s="1"/>
  <c r="AH287" i="1"/>
  <c r="AI287" i="1"/>
  <c r="AJ287" i="1"/>
  <c r="CX287" i="1" s="1"/>
  <c r="W287" i="1" s="1"/>
  <c r="CR287" i="1"/>
  <c r="CT287" i="1"/>
  <c r="S287" i="1" s="1"/>
  <c r="CV287" i="1"/>
  <c r="CW287" i="1"/>
  <c r="V287" i="1" s="1"/>
  <c r="CY287" i="1"/>
  <c r="CZ287" i="1"/>
  <c r="Y287" i="1" s="1"/>
  <c r="GL287" i="1"/>
  <c r="GO287" i="1"/>
  <c r="GP287" i="1"/>
  <c r="GV287" i="1"/>
  <c r="HC287" i="1" s="1"/>
  <c r="Y288" i="1"/>
  <c r="AB288" i="1"/>
  <c r="AC288" i="1"/>
  <c r="CQ288" i="1" s="1"/>
  <c r="AD288" i="1"/>
  <c r="AE288" i="1"/>
  <c r="CS288" i="1" s="1"/>
  <c r="AF288" i="1"/>
  <c r="CT288" i="1" s="1"/>
  <c r="AG288" i="1"/>
  <c r="CU288" i="1" s="1"/>
  <c r="AH288" i="1"/>
  <c r="AI288" i="1"/>
  <c r="AJ288" i="1"/>
  <c r="CR288" i="1"/>
  <c r="CV288" i="1"/>
  <c r="CW288" i="1"/>
  <c r="CX288" i="1"/>
  <c r="CY288" i="1"/>
  <c r="X288" i="1" s="1"/>
  <c r="CZ288" i="1"/>
  <c r="GL288" i="1"/>
  <c r="GO288" i="1"/>
  <c r="GP288" i="1"/>
  <c r="GV288" i="1"/>
  <c r="HC288" i="1"/>
  <c r="I289" i="1"/>
  <c r="S289" i="1" s="1"/>
  <c r="K289" i="1"/>
  <c r="Q289" i="1"/>
  <c r="T289" i="1"/>
  <c r="W289" i="1"/>
  <c r="X289" i="1"/>
  <c r="Y289" i="1"/>
  <c r="AB289" i="1"/>
  <c r="AC289" i="1"/>
  <c r="AD289" i="1"/>
  <c r="AE289" i="1"/>
  <c r="CS289" i="1" s="1"/>
  <c r="R289" i="1" s="1"/>
  <c r="AF289" i="1"/>
  <c r="AG289" i="1"/>
  <c r="CU289" i="1" s="1"/>
  <c r="AH289" i="1"/>
  <c r="CV289" i="1" s="1"/>
  <c r="U289" i="1" s="1"/>
  <c r="AI289" i="1"/>
  <c r="CW289" i="1" s="1"/>
  <c r="V289" i="1" s="1"/>
  <c r="AJ289" i="1"/>
  <c r="CQ289" i="1"/>
  <c r="P289" i="1" s="1"/>
  <c r="CR289" i="1"/>
  <c r="CT289" i="1"/>
  <c r="CX289" i="1"/>
  <c r="CY289" i="1"/>
  <c r="CZ289" i="1"/>
  <c r="GL289" i="1"/>
  <c r="GO289" i="1"/>
  <c r="GP289" i="1"/>
  <c r="GV289" i="1"/>
  <c r="HC289" i="1"/>
  <c r="GX289" i="1" s="1"/>
  <c r="I290" i="1"/>
  <c r="K290" i="1"/>
  <c r="R290" i="1"/>
  <c r="U290" i="1"/>
  <c r="AC290" i="1"/>
  <c r="AB290" i="1" s="1"/>
  <c r="AD290" i="1"/>
  <c r="CR290" i="1" s="1"/>
  <c r="Q290" i="1" s="1"/>
  <c r="AE290" i="1"/>
  <c r="AF290" i="1"/>
  <c r="AG290" i="1"/>
  <c r="CU290" i="1" s="1"/>
  <c r="T290" i="1" s="1"/>
  <c r="AH290" i="1"/>
  <c r="CV290" i="1" s="1"/>
  <c r="AI290" i="1"/>
  <c r="CW290" i="1" s="1"/>
  <c r="V290" i="1" s="1"/>
  <c r="AJ290" i="1"/>
  <c r="CS290" i="1"/>
  <c r="CT290" i="1"/>
  <c r="S290" i="1" s="1"/>
  <c r="CX290" i="1"/>
  <c r="W290" i="1" s="1"/>
  <c r="CY290" i="1"/>
  <c r="X290" i="1" s="1"/>
  <c r="CZ290" i="1"/>
  <c r="Y290" i="1" s="1"/>
  <c r="GL290" i="1"/>
  <c r="GO290" i="1"/>
  <c r="GP290" i="1"/>
  <c r="GV290" i="1"/>
  <c r="HC290" i="1" s="1"/>
  <c r="GX290" i="1" s="1"/>
  <c r="Q291" i="1"/>
  <c r="R291" i="1"/>
  <c r="U291" i="1"/>
  <c r="W291" i="1"/>
  <c r="X291" i="1"/>
  <c r="AC291" i="1"/>
  <c r="AD291" i="1"/>
  <c r="CR291" i="1" s="1"/>
  <c r="AE291" i="1"/>
  <c r="CS291" i="1" s="1"/>
  <c r="AF291" i="1"/>
  <c r="CT291" i="1" s="1"/>
  <c r="S291" i="1" s="1"/>
  <c r="AG291" i="1"/>
  <c r="AH291" i="1"/>
  <c r="AI291" i="1"/>
  <c r="AJ291" i="1"/>
  <c r="CQ291" i="1"/>
  <c r="P291" i="1" s="1"/>
  <c r="CU291" i="1"/>
  <c r="T291" i="1" s="1"/>
  <c r="CV291" i="1"/>
  <c r="CW291" i="1"/>
  <c r="V291" i="1" s="1"/>
  <c r="CX291" i="1"/>
  <c r="CY291" i="1"/>
  <c r="CZ291" i="1"/>
  <c r="Y291" i="1" s="1"/>
  <c r="GL291" i="1"/>
  <c r="GO291" i="1"/>
  <c r="GP291" i="1"/>
  <c r="GV291" i="1"/>
  <c r="HC291" i="1"/>
  <c r="GX291" i="1" s="1"/>
  <c r="T292" i="1"/>
  <c r="U292" i="1"/>
  <c r="X292" i="1"/>
  <c r="Y292" i="1"/>
  <c r="AC292" i="1"/>
  <c r="CQ292" i="1" s="1"/>
  <c r="P292" i="1" s="1"/>
  <c r="CP292" i="1" s="1"/>
  <c r="O292" i="1" s="1"/>
  <c r="GM292" i="1" s="1"/>
  <c r="GN292" i="1" s="1"/>
  <c r="AD292" i="1"/>
  <c r="AE292" i="1"/>
  <c r="AF292" i="1"/>
  <c r="CT292" i="1" s="1"/>
  <c r="S292" i="1" s="1"/>
  <c r="AG292" i="1"/>
  <c r="AH292" i="1"/>
  <c r="CV292" i="1" s="1"/>
  <c r="AI292" i="1"/>
  <c r="AJ292" i="1"/>
  <c r="CX292" i="1" s="1"/>
  <c r="W292" i="1" s="1"/>
  <c r="CR292" i="1"/>
  <c r="Q292" i="1" s="1"/>
  <c r="CS292" i="1"/>
  <c r="R292" i="1" s="1"/>
  <c r="GK292" i="1" s="1"/>
  <c r="CU292" i="1"/>
  <c r="CW292" i="1"/>
  <c r="V292" i="1" s="1"/>
  <c r="CY292" i="1"/>
  <c r="CZ292" i="1"/>
  <c r="GL292" i="1"/>
  <c r="GO292" i="1"/>
  <c r="GP292" i="1"/>
  <c r="GV292" i="1"/>
  <c r="HC292" i="1"/>
  <c r="GX292" i="1" s="1"/>
  <c r="I293" i="1"/>
  <c r="K293" i="1"/>
  <c r="R293" i="1"/>
  <c r="T293" i="1"/>
  <c r="X293" i="1"/>
  <c r="AC293" i="1"/>
  <c r="AB293" i="1" s="1"/>
  <c r="AD293" i="1"/>
  <c r="CR293" i="1" s="1"/>
  <c r="Q293" i="1" s="1"/>
  <c r="AE293" i="1"/>
  <c r="AF293" i="1"/>
  <c r="CT293" i="1" s="1"/>
  <c r="S293" i="1" s="1"/>
  <c r="AG293" i="1"/>
  <c r="CU293" i="1" s="1"/>
  <c r="AH293" i="1"/>
  <c r="CV293" i="1" s="1"/>
  <c r="U293" i="1" s="1"/>
  <c r="AI293" i="1"/>
  <c r="CW293" i="1" s="1"/>
  <c r="V293" i="1" s="1"/>
  <c r="AJ293" i="1"/>
  <c r="CS293" i="1"/>
  <c r="CX293" i="1"/>
  <c r="W293" i="1" s="1"/>
  <c r="CY293" i="1"/>
  <c r="CZ293" i="1"/>
  <c r="Y293" i="1" s="1"/>
  <c r="GL293" i="1"/>
  <c r="GO293" i="1"/>
  <c r="GP293" i="1"/>
  <c r="GV293" i="1"/>
  <c r="HC293" i="1" s="1"/>
  <c r="GX293" i="1" s="1"/>
  <c r="I294" i="1"/>
  <c r="I296" i="1" s="1"/>
  <c r="K294" i="1"/>
  <c r="S294" i="1"/>
  <c r="X294" i="1"/>
  <c r="AC294" i="1"/>
  <c r="AD294" i="1"/>
  <c r="AE294" i="1"/>
  <c r="AF294" i="1"/>
  <c r="AG294" i="1"/>
  <c r="AH294" i="1"/>
  <c r="AI294" i="1"/>
  <c r="CW294" i="1" s="1"/>
  <c r="V294" i="1" s="1"/>
  <c r="AJ294" i="1"/>
  <c r="CR294" i="1"/>
  <c r="Q294" i="1" s="1"/>
  <c r="CS294" i="1"/>
  <c r="R294" i="1" s="1"/>
  <c r="CT294" i="1"/>
  <c r="CU294" i="1"/>
  <c r="CV294" i="1"/>
  <c r="CX294" i="1"/>
  <c r="W294" i="1" s="1"/>
  <c r="CY294" i="1"/>
  <c r="CZ294" i="1"/>
  <c r="Y294" i="1" s="1"/>
  <c r="GL294" i="1"/>
  <c r="GO294" i="1"/>
  <c r="GP294" i="1"/>
  <c r="GV294" i="1"/>
  <c r="HC294" i="1" s="1"/>
  <c r="GX294" i="1"/>
  <c r="I295" i="1"/>
  <c r="Q295" i="1"/>
  <c r="R295" i="1"/>
  <c r="U295" i="1"/>
  <c r="X295" i="1"/>
  <c r="AC295" i="1"/>
  <c r="AD295" i="1"/>
  <c r="AE295" i="1"/>
  <c r="CS295" i="1" s="1"/>
  <c r="AF295" i="1"/>
  <c r="CT295" i="1" s="1"/>
  <c r="S295" i="1" s="1"/>
  <c r="CP295" i="1" s="1"/>
  <c r="O295" i="1" s="1"/>
  <c r="GM295" i="1" s="1"/>
  <c r="GN295" i="1" s="1"/>
  <c r="AG295" i="1"/>
  <c r="CU295" i="1" s="1"/>
  <c r="T295" i="1" s="1"/>
  <c r="AH295" i="1"/>
  <c r="AI295" i="1"/>
  <c r="AJ295" i="1"/>
  <c r="CX295" i="1" s="1"/>
  <c r="W295" i="1" s="1"/>
  <c r="CQ295" i="1"/>
  <c r="P295" i="1" s="1"/>
  <c r="CR295" i="1"/>
  <c r="CV295" i="1"/>
  <c r="CW295" i="1"/>
  <c r="V295" i="1" s="1"/>
  <c r="CY295" i="1"/>
  <c r="CZ295" i="1"/>
  <c r="Y295" i="1" s="1"/>
  <c r="GL295" i="1"/>
  <c r="GO295" i="1"/>
  <c r="GP295" i="1"/>
  <c r="GV295" i="1"/>
  <c r="HC295" i="1"/>
  <c r="GX295" i="1" s="1"/>
  <c r="Y296" i="1"/>
  <c r="AC296" i="1"/>
  <c r="CQ296" i="1" s="1"/>
  <c r="P296" i="1" s="1"/>
  <c r="AD296" i="1"/>
  <c r="AE296" i="1"/>
  <c r="CS296" i="1" s="1"/>
  <c r="R296" i="1" s="1"/>
  <c r="GK296" i="1" s="1"/>
  <c r="AF296" i="1"/>
  <c r="CT296" i="1" s="1"/>
  <c r="AG296" i="1"/>
  <c r="CU296" i="1" s="1"/>
  <c r="AH296" i="1"/>
  <c r="AI296" i="1"/>
  <c r="AJ296" i="1"/>
  <c r="CR296" i="1"/>
  <c r="Q296" i="1" s="1"/>
  <c r="CV296" i="1"/>
  <c r="CW296" i="1"/>
  <c r="V296" i="1" s="1"/>
  <c r="CX296" i="1"/>
  <c r="CY296" i="1"/>
  <c r="X296" i="1" s="1"/>
  <c r="CZ296" i="1"/>
  <c r="GL296" i="1"/>
  <c r="GO296" i="1"/>
  <c r="GP296" i="1"/>
  <c r="GV296" i="1"/>
  <c r="HC296" i="1"/>
  <c r="I297" i="1"/>
  <c r="R297" i="1"/>
  <c r="T297" i="1"/>
  <c r="Y297" i="1"/>
  <c r="AB297" i="1"/>
  <c r="AC297" i="1"/>
  <c r="AD297" i="1"/>
  <c r="AE297" i="1"/>
  <c r="AF297" i="1"/>
  <c r="AG297" i="1"/>
  <c r="AH297" i="1"/>
  <c r="CV297" i="1" s="1"/>
  <c r="U297" i="1" s="1"/>
  <c r="AI297" i="1"/>
  <c r="AJ297" i="1"/>
  <c r="CX297" i="1" s="1"/>
  <c r="W297" i="1" s="1"/>
  <c r="CQ297" i="1"/>
  <c r="P297" i="1" s="1"/>
  <c r="CR297" i="1"/>
  <c r="CS297" i="1"/>
  <c r="CT297" i="1"/>
  <c r="S297" i="1" s="1"/>
  <c r="CU297" i="1"/>
  <c r="CW297" i="1"/>
  <c r="V297" i="1" s="1"/>
  <c r="CY297" i="1"/>
  <c r="X297" i="1" s="1"/>
  <c r="CZ297" i="1"/>
  <c r="GL297" i="1"/>
  <c r="GO297" i="1"/>
  <c r="GP297" i="1"/>
  <c r="GV297" i="1"/>
  <c r="HC297" i="1" s="1"/>
  <c r="GX297" i="1" s="1"/>
  <c r="AC298" i="1"/>
  <c r="AD298" i="1"/>
  <c r="CR298" i="1" s="1"/>
  <c r="AE298" i="1"/>
  <c r="CS298" i="1" s="1"/>
  <c r="AF298" i="1"/>
  <c r="CT298" i="1" s="1"/>
  <c r="AG298" i="1"/>
  <c r="AH298" i="1"/>
  <c r="AI298" i="1"/>
  <c r="CW298" i="1" s="1"/>
  <c r="AJ298" i="1"/>
  <c r="CX298" i="1" s="1"/>
  <c r="CQ298" i="1"/>
  <c r="CU298" i="1"/>
  <c r="CV298" i="1"/>
  <c r="CY298" i="1"/>
  <c r="X298" i="1" s="1"/>
  <c r="CZ298" i="1"/>
  <c r="Y298" i="1" s="1"/>
  <c r="GL298" i="1"/>
  <c r="GO298" i="1"/>
  <c r="GP298" i="1"/>
  <c r="GV298" i="1"/>
  <c r="HC298" i="1" s="1"/>
  <c r="I299" i="1"/>
  <c r="K299" i="1"/>
  <c r="P299" i="1"/>
  <c r="CP299" i="1" s="1"/>
  <c r="O299" i="1" s="1"/>
  <c r="GM299" i="1" s="1"/>
  <c r="GN299" i="1" s="1"/>
  <c r="V299" i="1"/>
  <c r="Y299" i="1"/>
  <c r="AB299" i="1"/>
  <c r="AC299" i="1"/>
  <c r="CQ299" i="1" s="1"/>
  <c r="AD299" i="1"/>
  <c r="CR299" i="1" s="1"/>
  <c r="Q299" i="1" s="1"/>
  <c r="AE299" i="1"/>
  <c r="CS299" i="1" s="1"/>
  <c r="R299" i="1" s="1"/>
  <c r="AF299" i="1"/>
  <c r="AG299" i="1"/>
  <c r="AH299" i="1"/>
  <c r="CV299" i="1" s="1"/>
  <c r="U299" i="1" s="1"/>
  <c r="AI299" i="1"/>
  <c r="AJ299" i="1"/>
  <c r="CX299" i="1" s="1"/>
  <c r="W299" i="1" s="1"/>
  <c r="CT299" i="1"/>
  <c r="S299" i="1" s="1"/>
  <c r="CU299" i="1"/>
  <c r="T299" i="1" s="1"/>
  <c r="CW299" i="1"/>
  <c r="CY299" i="1"/>
  <c r="X299" i="1" s="1"/>
  <c r="CZ299" i="1"/>
  <c r="GL299" i="1"/>
  <c r="GO299" i="1"/>
  <c r="GP299" i="1"/>
  <c r="GV299" i="1"/>
  <c r="HC299" i="1" s="1"/>
  <c r="GX299" i="1" s="1"/>
  <c r="I300" i="1"/>
  <c r="K300" i="1"/>
  <c r="Q300" i="1"/>
  <c r="V300" i="1"/>
  <c r="W300" i="1"/>
  <c r="X300" i="1"/>
  <c r="AB300" i="1"/>
  <c r="AC300" i="1"/>
  <c r="AD300" i="1"/>
  <c r="AE300" i="1"/>
  <c r="AF300" i="1"/>
  <c r="CT300" i="1" s="1"/>
  <c r="S300" i="1" s="1"/>
  <c r="CP300" i="1" s="1"/>
  <c r="O300" i="1" s="1"/>
  <c r="GM300" i="1" s="1"/>
  <c r="GN300" i="1" s="1"/>
  <c r="AG300" i="1"/>
  <c r="CU300" i="1" s="1"/>
  <c r="T300" i="1" s="1"/>
  <c r="AH300" i="1"/>
  <c r="CV300" i="1" s="1"/>
  <c r="U300" i="1" s="1"/>
  <c r="AI300" i="1"/>
  <c r="AJ300" i="1"/>
  <c r="CX300" i="1" s="1"/>
  <c r="CQ300" i="1"/>
  <c r="P300" i="1" s="1"/>
  <c r="CR300" i="1"/>
  <c r="CS300" i="1"/>
  <c r="R300" i="1" s="1"/>
  <c r="GK300" i="1" s="1"/>
  <c r="CW300" i="1"/>
  <c r="CY300" i="1"/>
  <c r="CZ300" i="1"/>
  <c r="Y300" i="1" s="1"/>
  <c r="GL300" i="1"/>
  <c r="GO300" i="1"/>
  <c r="GP300" i="1"/>
  <c r="GV300" i="1"/>
  <c r="GX300" i="1"/>
  <c r="HC300" i="1"/>
  <c r="I301" i="1"/>
  <c r="K301" i="1"/>
  <c r="P301" i="1"/>
  <c r="Q301" i="1"/>
  <c r="U301" i="1"/>
  <c r="AB301" i="1"/>
  <c r="AC301" i="1"/>
  <c r="AD301" i="1"/>
  <c r="AE301" i="1"/>
  <c r="CS301" i="1" s="1"/>
  <c r="R301" i="1" s="1"/>
  <c r="AF301" i="1"/>
  <c r="CT301" i="1" s="1"/>
  <c r="S301" i="1" s="1"/>
  <c r="CP301" i="1" s="1"/>
  <c r="O301" i="1" s="1"/>
  <c r="GM301" i="1" s="1"/>
  <c r="GN301" i="1" s="1"/>
  <c r="AG301" i="1"/>
  <c r="CU301" i="1" s="1"/>
  <c r="T301" i="1" s="1"/>
  <c r="AH301" i="1"/>
  <c r="AI301" i="1"/>
  <c r="AJ301" i="1"/>
  <c r="CQ301" i="1"/>
  <c r="CR301" i="1"/>
  <c r="CV301" i="1"/>
  <c r="CW301" i="1"/>
  <c r="V301" i="1" s="1"/>
  <c r="CX301" i="1"/>
  <c r="W301" i="1" s="1"/>
  <c r="CY301" i="1"/>
  <c r="X301" i="1" s="1"/>
  <c r="CZ301" i="1"/>
  <c r="Y301" i="1" s="1"/>
  <c r="GL301" i="1"/>
  <c r="GO301" i="1"/>
  <c r="GP301" i="1"/>
  <c r="GV301" i="1"/>
  <c r="HC301" i="1"/>
  <c r="GX301" i="1" s="1"/>
  <c r="I302" i="1"/>
  <c r="I308" i="1" s="1"/>
  <c r="K302" i="1"/>
  <c r="R302" i="1"/>
  <c r="S302" i="1"/>
  <c r="Y302" i="1"/>
  <c r="AC302" i="1"/>
  <c r="CQ302" i="1" s="1"/>
  <c r="P302" i="1" s="1"/>
  <c r="CP302" i="1" s="1"/>
  <c r="O302" i="1" s="1"/>
  <c r="GM302" i="1" s="1"/>
  <c r="GN302" i="1" s="1"/>
  <c r="AD302" i="1"/>
  <c r="AE302" i="1"/>
  <c r="AF302" i="1"/>
  <c r="AG302" i="1"/>
  <c r="CU302" i="1" s="1"/>
  <c r="T302" i="1" s="1"/>
  <c r="AH302" i="1"/>
  <c r="CV302" i="1" s="1"/>
  <c r="U302" i="1" s="1"/>
  <c r="AI302" i="1"/>
  <c r="CW302" i="1" s="1"/>
  <c r="V302" i="1" s="1"/>
  <c r="AJ302" i="1"/>
  <c r="CX302" i="1" s="1"/>
  <c r="W302" i="1" s="1"/>
  <c r="CR302" i="1"/>
  <c r="Q302" i="1" s="1"/>
  <c r="CS302" i="1"/>
  <c r="CT302" i="1"/>
  <c r="CY302" i="1"/>
  <c r="X302" i="1" s="1"/>
  <c r="CZ302" i="1"/>
  <c r="GL302" i="1"/>
  <c r="GO302" i="1"/>
  <c r="GP302" i="1"/>
  <c r="GV302" i="1"/>
  <c r="HC302" i="1" s="1"/>
  <c r="GX302" i="1"/>
  <c r="I303" i="1"/>
  <c r="Q303" i="1"/>
  <c r="T303" i="1"/>
  <c r="AC303" i="1"/>
  <c r="AB303" i="1" s="1"/>
  <c r="AD303" i="1"/>
  <c r="CR303" i="1" s="1"/>
  <c r="AE303" i="1"/>
  <c r="CS303" i="1" s="1"/>
  <c r="R303" i="1" s="1"/>
  <c r="AF303" i="1"/>
  <c r="CT303" i="1" s="1"/>
  <c r="S303" i="1" s="1"/>
  <c r="AG303" i="1"/>
  <c r="AH303" i="1"/>
  <c r="CV303" i="1" s="1"/>
  <c r="U303" i="1" s="1"/>
  <c r="AI303" i="1"/>
  <c r="CW303" i="1" s="1"/>
  <c r="V303" i="1" s="1"/>
  <c r="AJ303" i="1"/>
  <c r="CQ303" i="1"/>
  <c r="P303" i="1" s="1"/>
  <c r="CU303" i="1"/>
  <c r="CX303" i="1"/>
  <c r="W303" i="1" s="1"/>
  <c r="CY303" i="1"/>
  <c r="X303" i="1" s="1"/>
  <c r="CZ303" i="1"/>
  <c r="Y303" i="1" s="1"/>
  <c r="GL303" i="1"/>
  <c r="GO303" i="1"/>
  <c r="GP303" i="1"/>
  <c r="GV303" i="1"/>
  <c r="HC303" i="1" s="1"/>
  <c r="GX303" i="1" s="1"/>
  <c r="I304" i="1"/>
  <c r="V304" i="1"/>
  <c r="X304" i="1"/>
  <c r="Y304" i="1"/>
  <c r="AC304" i="1"/>
  <c r="AD304" i="1"/>
  <c r="CR304" i="1" s="1"/>
  <c r="Q304" i="1" s="1"/>
  <c r="AE304" i="1"/>
  <c r="CS304" i="1" s="1"/>
  <c r="R304" i="1" s="1"/>
  <c r="GK304" i="1" s="1"/>
  <c r="AF304" i="1"/>
  <c r="CT304" i="1" s="1"/>
  <c r="S304" i="1" s="1"/>
  <c r="AG304" i="1"/>
  <c r="AH304" i="1"/>
  <c r="AI304" i="1"/>
  <c r="AJ304" i="1"/>
  <c r="CQ304" i="1"/>
  <c r="P304" i="1" s="1"/>
  <c r="CU304" i="1"/>
  <c r="T304" i="1" s="1"/>
  <c r="CV304" i="1"/>
  <c r="U304" i="1" s="1"/>
  <c r="CW304" i="1"/>
  <c r="CX304" i="1"/>
  <c r="W304" i="1" s="1"/>
  <c r="CY304" i="1"/>
  <c r="CZ304" i="1"/>
  <c r="GL304" i="1"/>
  <c r="GO304" i="1"/>
  <c r="GP304" i="1"/>
  <c r="GV304" i="1"/>
  <c r="HC304" i="1" s="1"/>
  <c r="GX304" i="1" s="1"/>
  <c r="I305" i="1"/>
  <c r="Q305" i="1" s="1"/>
  <c r="W305" i="1"/>
  <c r="Y305" i="1"/>
  <c r="AB305" i="1"/>
  <c r="AC305" i="1"/>
  <c r="AD305" i="1"/>
  <c r="AE305" i="1"/>
  <c r="AF305" i="1"/>
  <c r="CT305" i="1" s="1"/>
  <c r="S305" i="1" s="1"/>
  <c r="AG305" i="1"/>
  <c r="CU305" i="1" s="1"/>
  <c r="T305" i="1" s="1"/>
  <c r="AH305" i="1"/>
  <c r="AI305" i="1"/>
  <c r="AJ305" i="1"/>
  <c r="CQ305" i="1"/>
  <c r="P305" i="1" s="1"/>
  <c r="CR305" i="1"/>
  <c r="CS305" i="1"/>
  <c r="R305" i="1" s="1"/>
  <c r="CV305" i="1"/>
  <c r="U305" i="1" s="1"/>
  <c r="CW305" i="1"/>
  <c r="CX305" i="1"/>
  <c r="CY305" i="1"/>
  <c r="X305" i="1" s="1"/>
  <c r="CZ305" i="1"/>
  <c r="GL305" i="1"/>
  <c r="GO305" i="1"/>
  <c r="GP305" i="1"/>
  <c r="GV305" i="1"/>
  <c r="HC305" i="1"/>
  <c r="GX305" i="1" s="1"/>
  <c r="I306" i="1"/>
  <c r="R306" i="1"/>
  <c r="S306" i="1"/>
  <c r="Y306" i="1"/>
  <c r="AC306" i="1"/>
  <c r="CQ306" i="1" s="1"/>
  <c r="P306" i="1" s="1"/>
  <c r="CP306" i="1" s="1"/>
  <c r="O306" i="1" s="1"/>
  <c r="AD306" i="1"/>
  <c r="AE306" i="1"/>
  <c r="AF306" i="1"/>
  <c r="AG306" i="1"/>
  <c r="CU306" i="1" s="1"/>
  <c r="T306" i="1" s="1"/>
  <c r="AH306" i="1"/>
  <c r="CV306" i="1" s="1"/>
  <c r="U306" i="1" s="1"/>
  <c r="AI306" i="1"/>
  <c r="CW306" i="1" s="1"/>
  <c r="V306" i="1" s="1"/>
  <c r="AJ306" i="1"/>
  <c r="CR306" i="1"/>
  <c r="Q306" i="1" s="1"/>
  <c r="CS306" i="1"/>
  <c r="CT306" i="1"/>
  <c r="CX306" i="1"/>
  <c r="W306" i="1" s="1"/>
  <c r="CY306" i="1"/>
  <c r="X306" i="1" s="1"/>
  <c r="CZ306" i="1"/>
  <c r="GK306" i="1"/>
  <c r="GL306" i="1"/>
  <c r="GO306" i="1"/>
  <c r="GP306" i="1"/>
  <c r="GV306" i="1"/>
  <c r="HC306" i="1" s="1"/>
  <c r="GX306" i="1" s="1"/>
  <c r="I307" i="1"/>
  <c r="T307" i="1" s="1"/>
  <c r="Y307" i="1"/>
  <c r="AB307" i="1"/>
  <c r="AC307" i="1"/>
  <c r="CQ307" i="1" s="1"/>
  <c r="AD307" i="1"/>
  <c r="CR307" i="1" s="1"/>
  <c r="Q307" i="1" s="1"/>
  <c r="AE307" i="1"/>
  <c r="AF307" i="1"/>
  <c r="AG307" i="1"/>
  <c r="AH307" i="1"/>
  <c r="CV307" i="1" s="1"/>
  <c r="U307" i="1" s="1"/>
  <c r="AI307" i="1"/>
  <c r="CW307" i="1" s="1"/>
  <c r="V307" i="1" s="1"/>
  <c r="AJ307" i="1"/>
  <c r="CX307" i="1" s="1"/>
  <c r="CS307" i="1"/>
  <c r="R307" i="1" s="1"/>
  <c r="CT307" i="1"/>
  <c r="S307" i="1" s="1"/>
  <c r="CU307" i="1"/>
  <c r="CY307" i="1"/>
  <c r="X307" i="1" s="1"/>
  <c r="CZ307" i="1"/>
  <c r="GL307" i="1"/>
  <c r="GO307" i="1"/>
  <c r="GP307" i="1"/>
  <c r="GV307" i="1"/>
  <c r="HC307" i="1"/>
  <c r="GX307" i="1" s="1"/>
  <c r="V308" i="1"/>
  <c r="X308" i="1"/>
  <c r="Y308" i="1"/>
  <c r="AC308" i="1"/>
  <c r="AB308" i="1" s="1"/>
  <c r="AD308" i="1"/>
  <c r="AE308" i="1"/>
  <c r="CS308" i="1" s="1"/>
  <c r="R308" i="1" s="1"/>
  <c r="AF308" i="1"/>
  <c r="CT308" i="1" s="1"/>
  <c r="S308" i="1" s="1"/>
  <c r="AG308" i="1"/>
  <c r="AH308" i="1"/>
  <c r="AI308" i="1"/>
  <c r="AJ308" i="1"/>
  <c r="CX308" i="1" s="1"/>
  <c r="CQ308" i="1"/>
  <c r="CR308" i="1"/>
  <c r="Q308" i="1" s="1"/>
  <c r="CU308" i="1"/>
  <c r="CV308" i="1"/>
  <c r="CW308" i="1"/>
  <c r="CY308" i="1"/>
  <c r="CZ308" i="1"/>
  <c r="GK308" i="1"/>
  <c r="GL308" i="1"/>
  <c r="GO308" i="1"/>
  <c r="GP308" i="1"/>
  <c r="GV308" i="1"/>
  <c r="HC308" i="1" s="1"/>
  <c r="GX308" i="1" s="1"/>
  <c r="Q309" i="1"/>
  <c r="R309" i="1"/>
  <c r="X309" i="1"/>
  <c r="AC309" i="1"/>
  <c r="AD309" i="1"/>
  <c r="AE309" i="1"/>
  <c r="AF309" i="1"/>
  <c r="AG309" i="1"/>
  <c r="CU309" i="1" s="1"/>
  <c r="T309" i="1" s="1"/>
  <c r="AH309" i="1"/>
  <c r="CV309" i="1" s="1"/>
  <c r="U309" i="1" s="1"/>
  <c r="AI309" i="1"/>
  <c r="AJ309" i="1"/>
  <c r="CQ309" i="1"/>
  <c r="P309" i="1" s="1"/>
  <c r="CR309" i="1"/>
  <c r="CS309" i="1"/>
  <c r="CW309" i="1"/>
  <c r="V309" i="1" s="1"/>
  <c r="CX309" i="1"/>
  <c r="W309" i="1" s="1"/>
  <c r="CY309" i="1"/>
  <c r="CZ309" i="1"/>
  <c r="Y309" i="1" s="1"/>
  <c r="GL309" i="1"/>
  <c r="GO309" i="1"/>
  <c r="GP309" i="1"/>
  <c r="GV309" i="1"/>
  <c r="HC309" i="1" s="1"/>
  <c r="GX309" i="1" s="1"/>
  <c r="U310" i="1"/>
  <c r="X310" i="1"/>
  <c r="AC310" i="1"/>
  <c r="AD310" i="1"/>
  <c r="CR310" i="1" s="1"/>
  <c r="Q310" i="1" s="1"/>
  <c r="AE310" i="1"/>
  <c r="CS310" i="1" s="1"/>
  <c r="R310" i="1" s="1"/>
  <c r="GK310" i="1" s="1"/>
  <c r="AF310" i="1"/>
  <c r="AG310" i="1"/>
  <c r="AH310" i="1"/>
  <c r="AI310" i="1"/>
  <c r="AJ310" i="1"/>
  <c r="CX310" i="1" s="1"/>
  <c r="W310" i="1" s="1"/>
  <c r="CT310" i="1"/>
  <c r="S310" i="1" s="1"/>
  <c r="CU310" i="1"/>
  <c r="T310" i="1" s="1"/>
  <c r="CV310" i="1"/>
  <c r="CW310" i="1"/>
  <c r="V310" i="1" s="1"/>
  <c r="CY310" i="1"/>
  <c r="CZ310" i="1"/>
  <c r="Y310" i="1" s="1"/>
  <c r="GL310" i="1"/>
  <c r="GO310" i="1"/>
  <c r="GP310" i="1"/>
  <c r="GV310" i="1"/>
  <c r="HC310" i="1"/>
  <c r="GX310" i="1" s="1"/>
  <c r="Q311" i="1"/>
  <c r="V311" i="1"/>
  <c r="W311" i="1"/>
  <c r="Y311" i="1"/>
  <c r="AB311" i="1"/>
  <c r="AC311" i="1"/>
  <c r="AD311" i="1"/>
  <c r="AE311" i="1"/>
  <c r="CS311" i="1" s="1"/>
  <c r="R311" i="1" s="1"/>
  <c r="AF311" i="1"/>
  <c r="CT311" i="1" s="1"/>
  <c r="S311" i="1" s="1"/>
  <c r="AG311" i="1"/>
  <c r="CU311" i="1" s="1"/>
  <c r="T311" i="1" s="1"/>
  <c r="AH311" i="1"/>
  <c r="AI311" i="1"/>
  <c r="AJ311" i="1"/>
  <c r="CP311" i="1"/>
  <c r="O311" i="1" s="1"/>
  <c r="GM311" i="1" s="1"/>
  <c r="GN311" i="1" s="1"/>
  <c r="CQ311" i="1"/>
  <c r="P311" i="1" s="1"/>
  <c r="CR311" i="1"/>
  <c r="CV311" i="1"/>
  <c r="U311" i="1" s="1"/>
  <c r="CW311" i="1"/>
  <c r="CX311" i="1"/>
  <c r="CY311" i="1"/>
  <c r="X311" i="1" s="1"/>
  <c r="CZ311" i="1"/>
  <c r="GL311" i="1"/>
  <c r="GO311" i="1"/>
  <c r="GP311" i="1"/>
  <c r="GV311" i="1"/>
  <c r="HC311" i="1"/>
  <c r="GX311" i="1" s="1"/>
  <c r="S312" i="1"/>
  <c r="T312" i="1"/>
  <c r="AB312" i="1"/>
  <c r="AC312" i="1"/>
  <c r="CQ312" i="1" s="1"/>
  <c r="P312" i="1" s="1"/>
  <c r="AD312" i="1"/>
  <c r="CR312" i="1" s="1"/>
  <c r="Q312" i="1" s="1"/>
  <c r="AE312" i="1"/>
  <c r="AF312" i="1"/>
  <c r="AG312" i="1"/>
  <c r="AH312" i="1"/>
  <c r="CV312" i="1" s="1"/>
  <c r="U312" i="1" s="1"/>
  <c r="AI312" i="1"/>
  <c r="CW312" i="1" s="1"/>
  <c r="V312" i="1" s="1"/>
  <c r="AJ312" i="1"/>
  <c r="CX312" i="1" s="1"/>
  <c r="W312" i="1" s="1"/>
  <c r="CS312" i="1"/>
  <c r="R312" i="1" s="1"/>
  <c r="CT312" i="1"/>
  <c r="CU312" i="1"/>
  <c r="CY312" i="1"/>
  <c r="X312" i="1" s="1"/>
  <c r="CZ312" i="1"/>
  <c r="Y312" i="1" s="1"/>
  <c r="GL312" i="1"/>
  <c r="GO312" i="1"/>
  <c r="GP312" i="1"/>
  <c r="GV312" i="1"/>
  <c r="GX312" i="1"/>
  <c r="HC312" i="1"/>
  <c r="P313" i="1"/>
  <c r="Q313" i="1"/>
  <c r="W313" i="1"/>
  <c r="Y313" i="1"/>
  <c r="AB313" i="1"/>
  <c r="AC313" i="1"/>
  <c r="AD313" i="1"/>
  <c r="AE313" i="1"/>
  <c r="CS313" i="1" s="1"/>
  <c r="R313" i="1" s="1"/>
  <c r="AF313" i="1"/>
  <c r="CT313" i="1" s="1"/>
  <c r="S313" i="1" s="1"/>
  <c r="AG313" i="1"/>
  <c r="CU313" i="1" s="1"/>
  <c r="T313" i="1" s="1"/>
  <c r="AH313" i="1"/>
  <c r="AI313" i="1"/>
  <c r="AJ313" i="1"/>
  <c r="CQ313" i="1"/>
  <c r="CR313" i="1"/>
  <c r="CV313" i="1"/>
  <c r="U313" i="1" s="1"/>
  <c r="CW313" i="1"/>
  <c r="V313" i="1" s="1"/>
  <c r="CX313" i="1"/>
  <c r="CY313" i="1"/>
  <c r="X313" i="1" s="1"/>
  <c r="CZ313" i="1"/>
  <c r="GL313" i="1"/>
  <c r="GO313" i="1"/>
  <c r="GP313" i="1"/>
  <c r="GV313" i="1"/>
  <c r="HC313" i="1"/>
  <c r="GX313" i="1" s="1"/>
  <c r="T314" i="1"/>
  <c r="Y314" i="1"/>
  <c r="AB314" i="1"/>
  <c r="AC314" i="1"/>
  <c r="CQ314" i="1" s="1"/>
  <c r="P314" i="1" s="1"/>
  <c r="CP314" i="1" s="1"/>
  <c r="O314" i="1" s="1"/>
  <c r="AD314" i="1"/>
  <c r="CR314" i="1" s="1"/>
  <c r="Q314" i="1" s="1"/>
  <c r="AE314" i="1"/>
  <c r="AF314" i="1"/>
  <c r="AG314" i="1"/>
  <c r="AH314" i="1"/>
  <c r="CV314" i="1" s="1"/>
  <c r="U314" i="1" s="1"/>
  <c r="AI314" i="1"/>
  <c r="CW314" i="1" s="1"/>
  <c r="V314" i="1" s="1"/>
  <c r="AJ314" i="1"/>
  <c r="CX314" i="1" s="1"/>
  <c r="W314" i="1" s="1"/>
  <c r="CS314" i="1"/>
  <c r="R314" i="1" s="1"/>
  <c r="GK314" i="1" s="1"/>
  <c r="CT314" i="1"/>
  <c r="S314" i="1" s="1"/>
  <c r="CU314" i="1"/>
  <c r="CY314" i="1"/>
  <c r="X314" i="1" s="1"/>
  <c r="CZ314" i="1"/>
  <c r="GL314" i="1"/>
  <c r="GO314" i="1"/>
  <c r="GP314" i="1"/>
  <c r="GV314" i="1"/>
  <c r="HC314" i="1" s="1"/>
  <c r="GX314" i="1" s="1"/>
  <c r="I315" i="1"/>
  <c r="K315" i="1"/>
  <c r="S315" i="1"/>
  <c r="T315" i="1"/>
  <c r="AB315" i="1"/>
  <c r="AC315" i="1"/>
  <c r="CQ315" i="1" s="1"/>
  <c r="P315" i="1" s="1"/>
  <c r="AD315" i="1"/>
  <c r="CR315" i="1" s="1"/>
  <c r="Q315" i="1" s="1"/>
  <c r="AE315" i="1"/>
  <c r="AF315" i="1"/>
  <c r="AG315" i="1"/>
  <c r="AH315" i="1"/>
  <c r="CV315" i="1" s="1"/>
  <c r="U315" i="1" s="1"/>
  <c r="AI315" i="1"/>
  <c r="CW315" i="1" s="1"/>
  <c r="V315" i="1" s="1"/>
  <c r="AJ315" i="1"/>
  <c r="CX315" i="1" s="1"/>
  <c r="W315" i="1" s="1"/>
  <c r="CS315" i="1"/>
  <c r="R315" i="1" s="1"/>
  <c r="CT315" i="1"/>
  <c r="CU315" i="1"/>
  <c r="CY315" i="1"/>
  <c r="X315" i="1" s="1"/>
  <c r="CZ315" i="1"/>
  <c r="Y315" i="1" s="1"/>
  <c r="GL315" i="1"/>
  <c r="GO315" i="1"/>
  <c r="GP315" i="1"/>
  <c r="GV315" i="1"/>
  <c r="GX315" i="1"/>
  <c r="HC315" i="1"/>
  <c r="I316" i="1"/>
  <c r="K316" i="1"/>
  <c r="U316" i="1"/>
  <c r="X316" i="1"/>
  <c r="AC316" i="1"/>
  <c r="AD316" i="1"/>
  <c r="CR316" i="1" s="1"/>
  <c r="Q316" i="1" s="1"/>
  <c r="AE316" i="1"/>
  <c r="CS316" i="1" s="1"/>
  <c r="R316" i="1" s="1"/>
  <c r="GK316" i="1" s="1"/>
  <c r="AF316" i="1"/>
  <c r="AG316" i="1"/>
  <c r="AH316" i="1"/>
  <c r="AI316" i="1"/>
  <c r="CW316" i="1" s="1"/>
  <c r="V316" i="1" s="1"/>
  <c r="AJ316" i="1"/>
  <c r="CX316" i="1" s="1"/>
  <c r="W316" i="1" s="1"/>
  <c r="CT316" i="1"/>
  <c r="S316" i="1" s="1"/>
  <c r="CU316" i="1"/>
  <c r="T316" i="1" s="1"/>
  <c r="CV316" i="1"/>
  <c r="CY316" i="1"/>
  <c r="CZ316" i="1"/>
  <c r="Y316" i="1" s="1"/>
  <c r="GL316" i="1"/>
  <c r="GO316" i="1"/>
  <c r="GP316" i="1"/>
  <c r="GV316" i="1"/>
  <c r="HC316" i="1"/>
  <c r="GX316" i="1" s="1"/>
  <c r="I317" i="1"/>
  <c r="K317" i="1"/>
  <c r="T317" i="1"/>
  <c r="U317" i="1"/>
  <c r="X317" i="1"/>
  <c r="AC317" i="1"/>
  <c r="CQ317" i="1" s="1"/>
  <c r="P317" i="1" s="1"/>
  <c r="CP317" i="1" s="1"/>
  <c r="O317" i="1" s="1"/>
  <c r="AD317" i="1"/>
  <c r="CR317" i="1" s="1"/>
  <c r="Q317" i="1" s="1"/>
  <c r="AE317" i="1"/>
  <c r="CS317" i="1" s="1"/>
  <c r="R317" i="1" s="1"/>
  <c r="AF317" i="1"/>
  <c r="AG317" i="1"/>
  <c r="AH317" i="1"/>
  <c r="AI317" i="1"/>
  <c r="CW317" i="1" s="1"/>
  <c r="V317" i="1" s="1"/>
  <c r="AJ317" i="1"/>
  <c r="CX317" i="1" s="1"/>
  <c r="W317" i="1" s="1"/>
  <c r="CT317" i="1"/>
  <c r="S317" i="1" s="1"/>
  <c r="CU317" i="1"/>
  <c r="CV317" i="1"/>
  <c r="CY317" i="1"/>
  <c r="CZ317" i="1"/>
  <c r="Y317" i="1" s="1"/>
  <c r="GL317" i="1"/>
  <c r="GO317" i="1"/>
  <c r="GP317" i="1"/>
  <c r="GV317" i="1"/>
  <c r="HC317" i="1" s="1"/>
  <c r="GX317" i="1" s="1"/>
  <c r="I318" i="1"/>
  <c r="K318" i="1"/>
  <c r="P318" i="1"/>
  <c r="V318" i="1"/>
  <c r="X318" i="1"/>
  <c r="Y318" i="1"/>
  <c r="AC318" i="1"/>
  <c r="AB318" i="1" s="1"/>
  <c r="AD318" i="1"/>
  <c r="CR318" i="1" s="1"/>
  <c r="Q318" i="1" s="1"/>
  <c r="AE318" i="1"/>
  <c r="CS318" i="1" s="1"/>
  <c r="R318" i="1" s="1"/>
  <c r="AF318" i="1"/>
  <c r="CT318" i="1" s="1"/>
  <c r="S318" i="1" s="1"/>
  <c r="AG318" i="1"/>
  <c r="AH318" i="1"/>
  <c r="AI318" i="1"/>
  <c r="AJ318" i="1"/>
  <c r="CX318" i="1" s="1"/>
  <c r="W318" i="1" s="1"/>
  <c r="CQ318" i="1"/>
  <c r="CU318" i="1"/>
  <c r="T318" i="1" s="1"/>
  <c r="CV318" i="1"/>
  <c r="U318" i="1" s="1"/>
  <c r="CW318" i="1"/>
  <c r="CY318" i="1"/>
  <c r="CZ318" i="1"/>
  <c r="GL318" i="1"/>
  <c r="GO318" i="1"/>
  <c r="GP318" i="1"/>
  <c r="GV318" i="1"/>
  <c r="GX318" i="1"/>
  <c r="HC318" i="1"/>
  <c r="C319" i="1"/>
  <c r="D319" i="1"/>
  <c r="I319" i="1"/>
  <c r="K319" i="1"/>
  <c r="T319" i="1"/>
  <c r="U319" i="1"/>
  <c r="AC319" i="1"/>
  <c r="CQ319" i="1" s="1"/>
  <c r="P319" i="1" s="1"/>
  <c r="AE319" i="1"/>
  <c r="CR319" i="1" s="1"/>
  <c r="Q319" i="1" s="1"/>
  <c r="AF319" i="1"/>
  <c r="AG319" i="1"/>
  <c r="AH319" i="1"/>
  <c r="AI319" i="1"/>
  <c r="CW319" i="1" s="1"/>
  <c r="V319" i="1" s="1"/>
  <c r="AJ319" i="1"/>
  <c r="CX319" i="1" s="1"/>
  <c r="W319" i="1" s="1"/>
  <c r="CT319" i="1"/>
  <c r="S319" i="1" s="1"/>
  <c r="CU319" i="1"/>
  <c r="CV319" i="1"/>
  <c r="GL319" i="1"/>
  <c r="GN319" i="1"/>
  <c r="GP319" i="1"/>
  <c r="GV319" i="1"/>
  <c r="HC319" i="1" s="1"/>
  <c r="GX319" i="1" s="1"/>
  <c r="C320" i="1"/>
  <c r="D320" i="1"/>
  <c r="I320" i="1"/>
  <c r="K320" i="1"/>
  <c r="T320" i="1"/>
  <c r="AC320" i="1"/>
  <c r="CQ320" i="1" s="1"/>
  <c r="P320" i="1" s="1"/>
  <c r="AE320" i="1"/>
  <c r="AD320" i="1" s="1"/>
  <c r="AB320" i="1" s="1"/>
  <c r="AF320" i="1"/>
  <c r="AG320" i="1"/>
  <c r="AH320" i="1"/>
  <c r="AI320" i="1"/>
  <c r="CW320" i="1" s="1"/>
  <c r="V320" i="1" s="1"/>
  <c r="AJ320" i="1"/>
  <c r="CX320" i="1" s="1"/>
  <c r="W320" i="1" s="1"/>
  <c r="CS320" i="1"/>
  <c r="R320" i="1" s="1"/>
  <c r="GK320" i="1" s="1"/>
  <c r="CT320" i="1"/>
  <c r="S320" i="1" s="1"/>
  <c r="CU320" i="1"/>
  <c r="CV320" i="1"/>
  <c r="U320" i="1" s="1"/>
  <c r="GL320" i="1"/>
  <c r="GN320" i="1"/>
  <c r="GP320" i="1"/>
  <c r="GV320" i="1"/>
  <c r="HC320" i="1" s="1"/>
  <c r="GX320" i="1" s="1"/>
  <c r="C321" i="1"/>
  <c r="D321" i="1"/>
  <c r="I321" i="1"/>
  <c r="K321" i="1"/>
  <c r="R321" i="1"/>
  <c r="AC321" i="1"/>
  <c r="AE321" i="1"/>
  <c r="CR321" i="1" s="1"/>
  <c r="Q321" i="1" s="1"/>
  <c r="AF321" i="1"/>
  <c r="CT321" i="1" s="1"/>
  <c r="S321" i="1" s="1"/>
  <c r="AG321" i="1"/>
  <c r="CU321" i="1" s="1"/>
  <c r="T321" i="1" s="1"/>
  <c r="AH321" i="1"/>
  <c r="CV321" i="1" s="1"/>
  <c r="U321" i="1" s="1"/>
  <c r="AI321" i="1"/>
  <c r="AJ321" i="1"/>
  <c r="CQ321" i="1"/>
  <c r="P321" i="1" s="1"/>
  <c r="CP321" i="1" s="1"/>
  <c r="O321" i="1" s="1"/>
  <c r="CS321" i="1"/>
  <c r="CW321" i="1"/>
  <c r="V321" i="1" s="1"/>
  <c r="CX321" i="1"/>
  <c r="W321" i="1" s="1"/>
  <c r="GL321" i="1"/>
  <c r="GN321" i="1"/>
  <c r="GP321" i="1"/>
  <c r="GV321" i="1"/>
  <c r="HC321" i="1" s="1"/>
  <c r="GX321" i="1" s="1"/>
  <c r="C322" i="1"/>
  <c r="D322" i="1"/>
  <c r="I322" i="1"/>
  <c r="V322" i="1" s="1"/>
  <c r="K322" i="1"/>
  <c r="W322" i="1"/>
  <c r="AC322" i="1"/>
  <c r="AE322" i="1"/>
  <c r="CR322" i="1" s="1"/>
  <c r="Q322" i="1" s="1"/>
  <c r="AF322" i="1"/>
  <c r="CT322" i="1" s="1"/>
  <c r="S322" i="1" s="1"/>
  <c r="AG322" i="1"/>
  <c r="CU322" i="1" s="1"/>
  <c r="T322" i="1" s="1"/>
  <c r="AH322" i="1"/>
  <c r="AI322" i="1"/>
  <c r="AJ322" i="1"/>
  <c r="CQ322" i="1"/>
  <c r="P322" i="1" s="1"/>
  <c r="CP322" i="1" s="1"/>
  <c r="O322" i="1" s="1"/>
  <c r="CV322" i="1"/>
  <c r="U322" i="1" s="1"/>
  <c r="CW322" i="1"/>
  <c r="CX322" i="1"/>
  <c r="GL322" i="1"/>
  <c r="GN322" i="1"/>
  <c r="GP322" i="1"/>
  <c r="GV322" i="1"/>
  <c r="GX322" i="1"/>
  <c r="HC322" i="1"/>
  <c r="I323" i="1"/>
  <c r="HG323" i="1" s="1"/>
  <c r="K323" i="1"/>
  <c r="W323" i="1"/>
  <c r="AC323" i="1"/>
  <c r="AE323" i="1"/>
  <c r="AF323" i="1"/>
  <c r="CT323" i="1" s="1"/>
  <c r="S323" i="1" s="1"/>
  <c r="AG323" i="1"/>
  <c r="CU323" i="1" s="1"/>
  <c r="T323" i="1" s="1"/>
  <c r="AH323" i="1"/>
  <c r="AI323" i="1"/>
  <c r="AJ323" i="1"/>
  <c r="CQ323" i="1"/>
  <c r="CV323" i="1"/>
  <c r="U323" i="1" s="1"/>
  <c r="CW323" i="1"/>
  <c r="V323" i="1" s="1"/>
  <c r="CX323" i="1"/>
  <c r="GL323" i="1"/>
  <c r="GN323" i="1"/>
  <c r="GP323" i="1"/>
  <c r="GV323" i="1"/>
  <c r="HC323" i="1"/>
  <c r="GX323" i="1" s="1"/>
  <c r="I324" i="1"/>
  <c r="V324" i="1" s="1"/>
  <c r="K324" i="1"/>
  <c r="W324" i="1"/>
  <c r="AC324" i="1"/>
  <c r="AE324" i="1"/>
  <c r="CR324" i="1" s="1"/>
  <c r="Q324" i="1" s="1"/>
  <c r="AF324" i="1"/>
  <c r="CT324" i="1" s="1"/>
  <c r="S324" i="1" s="1"/>
  <c r="AG324" i="1"/>
  <c r="CU324" i="1" s="1"/>
  <c r="T324" i="1" s="1"/>
  <c r="AH324" i="1"/>
  <c r="AI324" i="1"/>
  <c r="AJ324" i="1"/>
  <c r="CQ324" i="1"/>
  <c r="P324" i="1" s="1"/>
  <c r="CS324" i="1"/>
  <c r="R324" i="1" s="1"/>
  <c r="GK324" i="1" s="1"/>
  <c r="CV324" i="1"/>
  <c r="U324" i="1" s="1"/>
  <c r="CW324" i="1"/>
  <c r="CX324" i="1"/>
  <c r="GL324" i="1"/>
  <c r="GN324" i="1"/>
  <c r="GP324" i="1"/>
  <c r="GV324" i="1"/>
  <c r="GX324" i="1"/>
  <c r="HC324" i="1"/>
  <c r="HG324" i="1"/>
  <c r="I325" i="1"/>
  <c r="K325" i="1"/>
  <c r="P325" i="1"/>
  <c r="V325" i="1"/>
  <c r="AC325" i="1"/>
  <c r="AD325" i="1"/>
  <c r="AE325" i="1"/>
  <c r="CS325" i="1" s="1"/>
  <c r="R325" i="1" s="1"/>
  <c r="AF325" i="1"/>
  <c r="CT325" i="1" s="1"/>
  <c r="S325" i="1" s="1"/>
  <c r="AG325" i="1"/>
  <c r="AH325" i="1"/>
  <c r="AI325" i="1"/>
  <c r="AJ325" i="1"/>
  <c r="CQ325" i="1"/>
  <c r="CR325" i="1"/>
  <c r="Q325" i="1" s="1"/>
  <c r="CU325" i="1"/>
  <c r="T325" i="1" s="1"/>
  <c r="CV325" i="1"/>
  <c r="U325" i="1" s="1"/>
  <c r="CW325" i="1"/>
  <c r="CX325" i="1"/>
  <c r="W325" i="1" s="1"/>
  <c r="GL325" i="1"/>
  <c r="GN325" i="1"/>
  <c r="GP325" i="1"/>
  <c r="GV325" i="1"/>
  <c r="HC325" i="1" s="1"/>
  <c r="GX325" i="1"/>
  <c r="HG325" i="1"/>
  <c r="I326" i="1"/>
  <c r="HG326" i="1" s="1"/>
  <c r="K326" i="1"/>
  <c r="P326" i="1"/>
  <c r="V326" i="1"/>
  <c r="AC326" i="1"/>
  <c r="AB326" i="1" s="1"/>
  <c r="AD326" i="1"/>
  <c r="AE326" i="1"/>
  <c r="CS326" i="1" s="1"/>
  <c r="R326" i="1" s="1"/>
  <c r="GK326" i="1" s="1"/>
  <c r="AF326" i="1"/>
  <c r="CT326" i="1" s="1"/>
  <c r="S326" i="1" s="1"/>
  <c r="AG326" i="1"/>
  <c r="AH326" i="1"/>
  <c r="AI326" i="1"/>
  <c r="AJ326" i="1"/>
  <c r="CX326" i="1" s="1"/>
  <c r="W326" i="1" s="1"/>
  <c r="CQ326" i="1"/>
  <c r="CR326" i="1"/>
  <c r="Q326" i="1" s="1"/>
  <c r="CU326" i="1"/>
  <c r="T326" i="1" s="1"/>
  <c r="CV326" i="1"/>
  <c r="CW326" i="1"/>
  <c r="GL326" i="1"/>
  <c r="GN326" i="1"/>
  <c r="GP326" i="1"/>
  <c r="GV326" i="1"/>
  <c r="HC326" i="1" s="1"/>
  <c r="GX326" i="1" s="1"/>
  <c r="I327" i="1"/>
  <c r="K327" i="1"/>
  <c r="U327" i="1"/>
  <c r="AC327" i="1"/>
  <c r="AE327" i="1"/>
  <c r="AD327" i="1" s="1"/>
  <c r="AF327" i="1"/>
  <c r="AG327" i="1"/>
  <c r="AH327" i="1"/>
  <c r="AI327" i="1"/>
  <c r="CW327" i="1" s="1"/>
  <c r="V327" i="1" s="1"/>
  <c r="AJ327" i="1"/>
  <c r="CX327" i="1" s="1"/>
  <c r="W327" i="1" s="1"/>
  <c r="CT327" i="1"/>
  <c r="S327" i="1" s="1"/>
  <c r="CU327" i="1"/>
  <c r="T327" i="1" s="1"/>
  <c r="CV327" i="1"/>
  <c r="GL327" i="1"/>
  <c r="GN327" i="1"/>
  <c r="GP327" i="1"/>
  <c r="GV327" i="1"/>
  <c r="HC327" i="1" s="1"/>
  <c r="GX327" i="1" s="1"/>
  <c r="I328" i="1"/>
  <c r="K328" i="1"/>
  <c r="T328" i="1"/>
  <c r="U328" i="1"/>
  <c r="AC328" i="1"/>
  <c r="CQ328" i="1" s="1"/>
  <c r="P328" i="1" s="1"/>
  <c r="AE328" i="1"/>
  <c r="CR328" i="1" s="1"/>
  <c r="Q328" i="1" s="1"/>
  <c r="AF328" i="1"/>
  <c r="AG328" i="1"/>
  <c r="AH328" i="1"/>
  <c r="AI328" i="1"/>
  <c r="CW328" i="1" s="1"/>
  <c r="V328" i="1" s="1"/>
  <c r="AJ328" i="1"/>
  <c r="CX328" i="1" s="1"/>
  <c r="W328" i="1" s="1"/>
  <c r="CT328" i="1"/>
  <c r="S328" i="1" s="1"/>
  <c r="CU328" i="1"/>
  <c r="CV328" i="1"/>
  <c r="GL328" i="1"/>
  <c r="GN328" i="1"/>
  <c r="GP328" i="1"/>
  <c r="GV328" i="1"/>
  <c r="GX328" i="1"/>
  <c r="HC328" i="1"/>
  <c r="C329" i="1"/>
  <c r="D329" i="1"/>
  <c r="I329" i="1"/>
  <c r="K329" i="1"/>
  <c r="R329" i="1"/>
  <c r="W329" i="1"/>
  <c r="AC329" i="1"/>
  <c r="AB329" i="1" s="1"/>
  <c r="AE329" i="1"/>
  <c r="AD329" i="1" s="1"/>
  <c r="AF329" i="1"/>
  <c r="CT329" i="1" s="1"/>
  <c r="S329" i="1" s="1"/>
  <c r="AG329" i="1"/>
  <c r="CU329" i="1" s="1"/>
  <c r="T329" i="1" s="1"/>
  <c r="AH329" i="1"/>
  <c r="CV329" i="1" s="1"/>
  <c r="U329" i="1" s="1"/>
  <c r="AI329" i="1"/>
  <c r="AJ329" i="1"/>
  <c r="CQ329" i="1"/>
  <c r="P329" i="1" s="1"/>
  <c r="CR329" i="1"/>
  <c r="Q329" i="1" s="1"/>
  <c r="CS329" i="1"/>
  <c r="CW329" i="1"/>
  <c r="V329" i="1" s="1"/>
  <c r="CX329" i="1"/>
  <c r="GL329" i="1"/>
  <c r="GN329" i="1"/>
  <c r="GP329" i="1"/>
  <c r="GV329" i="1"/>
  <c r="HC329" i="1" s="1"/>
  <c r="GX329" i="1" s="1"/>
  <c r="C330" i="1"/>
  <c r="D330" i="1"/>
  <c r="I330" i="1"/>
  <c r="P330" i="1" s="1"/>
  <c r="K330" i="1"/>
  <c r="W330" i="1"/>
  <c r="AC330" i="1"/>
  <c r="AE330" i="1"/>
  <c r="AF330" i="1"/>
  <c r="CT330" i="1" s="1"/>
  <c r="S330" i="1" s="1"/>
  <c r="AG330" i="1"/>
  <c r="CU330" i="1" s="1"/>
  <c r="T330" i="1" s="1"/>
  <c r="AH330" i="1"/>
  <c r="AI330" i="1"/>
  <c r="AJ330" i="1"/>
  <c r="CQ330" i="1"/>
  <c r="CV330" i="1"/>
  <c r="U330" i="1" s="1"/>
  <c r="CW330" i="1"/>
  <c r="V330" i="1" s="1"/>
  <c r="CX330" i="1"/>
  <c r="GL330" i="1"/>
  <c r="GN330" i="1"/>
  <c r="GP330" i="1"/>
  <c r="GV330" i="1"/>
  <c r="GX330" i="1"/>
  <c r="HC330" i="1"/>
  <c r="I331" i="1"/>
  <c r="V331" i="1" s="1"/>
  <c r="K331" i="1"/>
  <c r="W331" i="1"/>
  <c r="X331" i="1"/>
  <c r="Y331" i="1"/>
  <c r="AC331" i="1"/>
  <c r="AE331" i="1"/>
  <c r="AF331" i="1"/>
  <c r="CT331" i="1" s="1"/>
  <c r="S331" i="1" s="1"/>
  <c r="AG331" i="1"/>
  <c r="CU331" i="1" s="1"/>
  <c r="T331" i="1" s="1"/>
  <c r="AH331" i="1"/>
  <c r="AI331" i="1"/>
  <c r="AJ331" i="1"/>
  <c r="CQ331" i="1"/>
  <c r="P331" i="1" s="1"/>
  <c r="CV331" i="1"/>
  <c r="U331" i="1" s="1"/>
  <c r="CW331" i="1"/>
  <c r="CX331" i="1"/>
  <c r="CY331" i="1"/>
  <c r="CZ331" i="1"/>
  <c r="GL331" i="1"/>
  <c r="GN331" i="1"/>
  <c r="GP331" i="1"/>
  <c r="GV331" i="1"/>
  <c r="HC331" i="1"/>
  <c r="GX331" i="1" s="1"/>
  <c r="I332" i="1"/>
  <c r="K332" i="1"/>
  <c r="R332" i="1"/>
  <c r="GK332" i="1" s="1"/>
  <c r="U332" i="1"/>
  <c r="X332" i="1"/>
  <c r="AC332" i="1"/>
  <c r="AE332" i="1"/>
  <c r="CR332" i="1" s="1"/>
  <c r="Q332" i="1" s="1"/>
  <c r="AF332" i="1"/>
  <c r="CT332" i="1" s="1"/>
  <c r="S332" i="1" s="1"/>
  <c r="AG332" i="1"/>
  <c r="CU332" i="1" s="1"/>
  <c r="T332" i="1" s="1"/>
  <c r="AH332" i="1"/>
  <c r="AI332" i="1"/>
  <c r="AJ332" i="1"/>
  <c r="CQ332" i="1"/>
  <c r="P332" i="1" s="1"/>
  <c r="CS332" i="1"/>
  <c r="CV332" i="1"/>
  <c r="CW332" i="1"/>
  <c r="V332" i="1" s="1"/>
  <c r="CX332" i="1"/>
  <c r="W332" i="1" s="1"/>
  <c r="CY332" i="1"/>
  <c r="CZ332" i="1"/>
  <c r="Y332" i="1" s="1"/>
  <c r="GL332" i="1"/>
  <c r="GN332" i="1"/>
  <c r="GP332" i="1"/>
  <c r="GV332" i="1"/>
  <c r="HC332" i="1"/>
  <c r="GX332" i="1" s="1"/>
  <c r="I333" i="1"/>
  <c r="W333" i="1" s="1"/>
  <c r="K333" i="1"/>
  <c r="R333" i="1"/>
  <c r="X333" i="1"/>
  <c r="Y333" i="1"/>
  <c r="AC333" i="1"/>
  <c r="AB333" i="1" s="1"/>
  <c r="AE333" i="1"/>
  <c r="AD333" i="1" s="1"/>
  <c r="AF333" i="1"/>
  <c r="AG333" i="1"/>
  <c r="CU333" i="1" s="1"/>
  <c r="T333" i="1" s="1"/>
  <c r="AH333" i="1"/>
  <c r="CV333" i="1" s="1"/>
  <c r="U333" i="1" s="1"/>
  <c r="AI333" i="1"/>
  <c r="AJ333" i="1"/>
  <c r="CR333" i="1"/>
  <c r="Q333" i="1" s="1"/>
  <c r="CS333" i="1"/>
  <c r="CT333" i="1"/>
  <c r="S333" i="1" s="1"/>
  <c r="CW333" i="1"/>
  <c r="V333" i="1" s="1"/>
  <c r="CX333" i="1"/>
  <c r="CY333" i="1"/>
  <c r="CZ333" i="1"/>
  <c r="GL333" i="1"/>
  <c r="GN333" i="1"/>
  <c r="GP333" i="1"/>
  <c r="GV333" i="1"/>
  <c r="HC333" i="1" s="1"/>
  <c r="GX333" i="1" s="1"/>
  <c r="I334" i="1"/>
  <c r="R334" i="1" s="1"/>
  <c r="K334" i="1"/>
  <c r="S334" i="1"/>
  <c r="V334" i="1"/>
  <c r="Y334" i="1"/>
  <c r="AC334" i="1"/>
  <c r="CQ334" i="1" s="1"/>
  <c r="P334" i="1" s="1"/>
  <c r="AD334" i="1"/>
  <c r="AE334" i="1"/>
  <c r="AF334" i="1"/>
  <c r="AG334" i="1"/>
  <c r="CU334" i="1" s="1"/>
  <c r="T334" i="1" s="1"/>
  <c r="AH334" i="1"/>
  <c r="CV334" i="1" s="1"/>
  <c r="U334" i="1" s="1"/>
  <c r="AI334" i="1"/>
  <c r="AJ334" i="1"/>
  <c r="CR334" i="1"/>
  <c r="Q334" i="1" s="1"/>
  <c r="CS334" i="1"/>
  <c r="CT334" i="1"/>
  <c r="CW334" i="1"/>
  <c r="CX334" i="1"/>
  <c r="W334" i="1" s="1"/>
  <c r="CY334" i="1"/>
  <c r="X334" i="1" s="1"/>
  <c r="CZ334" i="1"/>
  <c r="GK334" i="1"/>
  <c r="GL334" i="1"/>
  <c r="GN334" i="1"/>
  <c r="GP334" i="1"/>
  <c r="GV334" i="1"/>
  <c r="HC334" i="1"/>
  <c r="GX334" i="1" s="1"/>
  <c r="C335" i="1"/>
  <c r="D335" i="1"/>
  <c r="I335" i="1"/>
  <c r="K335" i="1"/>
  <c r="V335" i="1"/>
  <c r="W335" i="1"/>
  <c r="AC335" i="1"/>
  <c r="AE335" i="1"/>
  <c r="AF335" i="1"/>
  <c r="CT335" i="1" s="1"/>
  <c r="S335" i="1" s="1"/>
  <c r="AG335" i="1"/>
  <c r="CU335" i="1" s="1"/>
  <c r="T335" i="1" s="1"/>
  <c r="AH335" i="1"/>
  <c r="AI335" i="1"/>
  <c r="AJ335" i="1"/>
  <c r="CQ335" i="1"/>
  <c r="P335" i="1" s="1"/>
  <c r="CV335" i="1"/>
  <c r="U335" i="1" s="1"/>
  <c r="CW335" i="1"/>
  <c r="CX335" i="1"/>
  <c r="GL335" i="1"/>
  <c r="GN335" i="1"/>
  <c r="GP335" i="1"/>
  <c r="CD374" i="1" s="1"/>
  <c r="GV335" i="1"/>
  <c r="HC335" i="1"/>
  <c r="GX335" i="1" s="1"/>
  <c r="C336" i="1"/>
  <c r="D336" i="1"/>
  <c r="I336" i="1"/>
  <c r="K336" i="1"/>
  <c r="P336" i="1"/>
  <c r="S336" i="1"/>
  <c r="V336" i="1"/>
  <c r="AC336" i="1"/>
  <c r="AD336" i="1"/>
  <c r="AE336" i="1"/>
  <c r="CR336" i="1" s="1"/>
  <c r="Q336" i="1" s="1"/>
  <c r="AF336" i="1"/>
  <c r="AG336" i="1"/>
  <c r="AH336" i="1"/>
  <c r="AI336" i="1"/>
  <c r="AJ336" i="1"/>
  <c r="CQ336" i="1"/>
  <c r="CT336" i="1"/>
  <c r="CU336" i="1"/>
  <c r="T336" i="1" s="1"/>
  <c r="CV336" i="1"/>
  <c r="U336" i="1" s="1"/>
  <c r="CW336" i="1"/>
  <c r="CX336" i="1"/>
  <c r="W336" i="1" s="1"/>
  <c r="GL336" i="1"/>
  <c r="GN336" i="1"/>
  <c r="GP336" i="1"/>
  <c r="GV336" i="1"/>
  <c r="HC336" i="1" s="1"/>
  <c r="GX336" i="1" s="1"/>
  <c r="I337" i="1"/>
  <c r="U337" i="1" s="1"/>
  <c r="K337" i="1"/>
  <c r="P337" i="1"/>
  <c r="V337" i="1"/>
  <c r="X337" i="1"/>
  <c r="Y337" i="1"/>
  <c r="AC337" i="1"/>
  <c r="AD337" i="1"/>
  <c r="AE337" i="1"/>
  <c r="CS337" i="1" s="1"/>
  <c r="R337" i="1" s="1"/>
  <c r="AF337" i="1"/>
  <c r="CT337" i="1" s="1"/>
  <c r="S337" i="1" s="1"/>
  <c r="AG337" i="1"/>
  <c r="AH337" i="1"/>
  <c r="AI337" i="1"/>
  <c r="AJ337" i="1"/>
  <c r="CX337" i="1" s="1"/>
  <c r="W337" i="1" s="1"/>
  <c r="CQ337" i="1"/>
  <c r="CR337" i="1"/>
  <c r="Q337" i="1" s="1"/>
  <c r="CU337" i="1"/>
  <c r="T337" i="1" s="1"/>
  <c r="CV337" i="1"/>
  <c r="CW337" i="1"/>
  <c r="CY337" i="1"/>
  <c r="CZ337" i="1"/>
  <c r="GL337" i="1"/>
  <c r="GN337" i="1"/>
  <c r="GP337" i="1"/>
  <c r="GV337" i="1"/>
  <c r="GX337" i="1"/>
  <c r="HC337" i="1"/>
  <c r="I338" i="1"/>
  <c r="P338" i="1" s="1"/>
  <c r="K338" i="1"/>
  <c r="T338" i="1"/>
  <c r="W338" i="1"/>
  <c r="Y338" i="1"/>
  <c r="AC338" i="1"/>
  <c r="AE338" i="1"/>
  <c r="AF338" i="1"/>
  <c r="CT338" i="1" s="1"/>
  <c r="S338" i="1" s="1"/>
  <c r="AG338" i="1"/>
  <c r="AH338" i="1"/>
  <c r="CV338" i="1" s="1"/>
  <c r="U338" i="1" s="1"/>
  <c r="AI338" i="1"/>
  <c r="AJ338" i="1"/>
  <c r="CQ338" i="1"/>
  <c r="CU338" i="1"/>
  <c r="CW338" i="1"/>
  <c r="V338" i="1" s="1"/>
  <c r="CX338" i="1"/>
  <c r="CY338" i="1"/>
  <c r="X338" i="1" s="1"/>
  <c r="CZ338" i="1"/>
  <c r="GL338" i="1"/>
  <c r="GN338" i="1"/>
  <c r="GP338" i="1"/>
  <c r="GV338" i="1"/>
  <c r="HC338" i="1" s="1"/>
  <c r="GX338" i="1" s="1"/>
  <c r="C339" i="1"/>
  <c r="D339" i="1"/>
  <c r="I339" i="1"/>
  <c r="K339" i="1"/>
  <c r="T339" i="1"/>
  <c r="U339" i="1"/>
  <c r="AC339" i="1"/>
  <c r="AE339" i="1"/>
  <c r="CR339" i="1" s="1"/>
  <c r="Q339" i="1" s="1"/>
  <c r="AF339" i="1"/>
  <c r="AG339" i="1"/>
  <c r="AH339" i="1"/>
  <c r="AI339" i="1"/>
  <c r="CW339" i="1" s="1"/>
  <c r="V339" i="1" s="1"/>
  <c r="AJ339" i="1"/>
  <c r="CX339" i="1" s="1"/>
  <c r="W339" i="1" s="1"/>
  <c r="CT339" i="1"/>
  <c r="S339" i="1" s="1"/>
  <c r="CU339" i="1"/>
  <c r="CV339" i="1"/>
  <c r="GL339" i="1"/>
  <c r="GN339" i="1"/>
  <c r="GP339" i="1"/>
  <c r="GV339" i="1"/>
  <c r="HC339" i="1" s="1"/>
  <c r="GX339" i="1" s="1"/>
  <c r="C340" i="1"/>
  <c r="D340" i="1"/>
  <c r="I340" i="1"/>
  <c r="K340" i="1"/>
  <c r="T340" i="1"/>
  <c r="AC340" i="1"/>
  <c r="CQ340" i="1" s="1"/>
  <c r="P340" i="1" s="1"/>
  <c r="AE340" i="1"/>
  <c r="AF340" i="1"/>
  <c r="AG340" i="1"/>
  <c r="AH340" i="1"/>
  <c r="AI340" i="1"/>
  <c r="CW340" i="1" s="1"/>
  <c r="V340" i="1" s="1"/>
  <c r="AJ340" i="1"/>
  <c r="CX340" i="1" s="1"/>
  <c r="W340" i="1" s="1"/>
  <c r="CT340" i="1"/>
  <c r="S340" i="1" s="1"/>
  <c r="CU340" i="1"/>
  <c r="CV340" i="1"/>
  <c r="U340" i="1" s="1"/>
  <c r="GL340" i="1"/>
  <c r="GN340" i="1"/>
  <c r="GP340" i="1"/>
  <c r="GV340" i="1"/>
  <c r="HC340" i="1" s="1"/>
  <c r="GX340" i="1"/>
  <c r="I341" i="1"/>
  <c r="K341" i="1"/>
  <c r="S341" i="1"/>
  <c r="T341" i="1"/>
  <c r="W341" i="1"/>
  <c r="AB341" i="1"/>
  <c r="AC341" i="1"/>
  <c r="CQ341" i="1" s="1"/>
  <c r="P341" i="1" s="1"/>
  <c r="CP341" i="1" s="1"/>
  <c r="O341" i="1" s="1"/>
  <c r="GM341" i="1" s="1"/>
  <c r="GO341" i="1" s="1"/>
  <c r="AD341" i="1"/>
  <c r="AE341" i="1"/>
  <c r="CR341" i="1" s="1"/>
  <c r="Q341" i="1" s="1"/>
  <c r="AF341" i="1"/>
  <c r="AG341" i="1"/>
  <c r="CU341" i="1" s="1"/>
  <c r="AH341" i="1"/>
  <c r="CV341" i="1" s="1"/>
  <c r="U341" i="1" s="1"/>
  <c r="AI341" i="1"/>
  <c r="CW341" i="1" s="1"/>
  <c r="V341" i="1" s="1"/>
  <c r="AJ341" i="1"/>
  <c r="CS341" i="1"/>
  <c r="R341" i="1" s="1"/>
  <c r="CT341" i="1"/>
  <c r="CX341" i="1"/>
  <c r="CY341" i="1"/>
  <c r="X341" i="1" s="1"/>
  <c r="CZ341" i="1"/>
  <c r="Y341" i="1" s="1"/>
  <c r="GL341" i="1"/>
  <c r="GN341" i="1"/>
  <c r="GP341" i="1"/>
  <c r="GV341" i="1"/>
  <c r="GX341" i="1"/>
  <c r="HC341" i="1"/>
  <c r="I342" i="1"/>
  <c r="K342" i="1"/>
  <c r="R342" i="1"/>
  <c r="GK342" i="1" s="1"/>
  <c r="U342" i="1"/>
  <c r="X342" i="1"/>
  <c r="AC342" i="1"/>
  <c r="AD342" i="1"/>
  <c r="AE342" i="1"/>
  <c r="CR342" i="1" s="1"/>
  <c r="Q342" i="1" s="1"/>
  <c r="AF342" i="1"/>
  <c r="CT342" i="1" s="1"/>
  <c r="S342" i="1" s="1"/>
  <c r="AG342" i="1"/>
  <c r="AH342" i="1"/>
  <c r="AI342" i="1"/>
  <c r="CW342" i="1" s="1"/>
  <c r="V342" i="1" s="1"/>
  <c r="AJ342" i="1"/>
  <c r="CX342" i="1" s="1"/>
  <c r="W342" i="1" s="1"/>
  <c r="CS342" i="1"/>
  <c r="CU342" i="1"/>
  <c r="T342" i="1" s="1"/>
  <c r="CV342" i="1"/>
  <c r="CY342" i="1"/>
  <c r="CZ342" i="1"/>
  <c r="Y342" i="1" s="1"/>
  <c r="GL342" i="1"/>
  <c r="GN342" i="1"/>
  <c r="GP342" i="1"/>
  <c r="GV342" i="1"/>
  <c r="HC342" i="1"/>
  <c r="GX342" i="1" s="1"/>
  <c r="C343" i="1"/>
  <c r="D343" i="1"/>
  <c r="I343" i="1"/>
  <c r="V343" i="1" s="1"/>
  <c r="K343" i="1"/>
  <c r="AC343" i="1"/>
  <c r="CQ343" i="1" s="1"/>
  <c r="P343" i="1" s="1"/>
  <c r="CP343" i="1" s="1"/>
  <c r="O343" i="1" s="1"/>
  <c r="AD343" i="1"/>
  <c r="AE343" i="1"/>
  <c r="AF343" i="1"/>
  <c r="CT343" i="1" s="1"/>
  <c r="S343" i="1" s="1"/>
  <c r="AG343" i="1"/>
  <c r="CU343" i="1" s="1"/>
  <c r="T343" i="1" s="1"/>
  <c r="AH343" i="1"/>
  <c r="CV343" i="1" s="1"/>
  <c r="AI343" i="1"/>
  <c r="AJ343" i="1"/>
  <c r="CR343" i="1"/>
  <c r="Q343" i="1" s="1"/>
  <c r="CS343" i="1"/>
  <c r="CW343" i="1"/>
  <c r="CX343" i="1"/>
  <c r="W343" i="1" s="1"/>
  <c r="GL343" i="1"/>
  <c r="BZ374" i="1" s="1"/>
  <c r="BZ279" i="1" s="1"/>
  <c r="GN343" i="1"/>
  <c r="GP343" i="1"/>
  <c r="GV343" i="1"/>
  <c r="HC343" i="1" s="1"/>
  <c r="GX343" i="1" s="1"/>
  <c r="C344" i="1"/>
  <c r="D344" i="1"/>
  <c r="I344" i="1"/>
  <c r="K344" i="1"/>
  <c r="R344" i="1"/>
  <c r="GK344" i="1" s="1"/>
  <c r="W344" i="1"/>
  <c r="AC344" i="1"/>
  <c r="CQ344" i="1" s="1"/>
  <c r="P344" i="1" s="1"/>
  <c r="AE344" i="1"/>
  <c r="AD344" i="1" s="1"/>
  <c r="AF344" i="1"/>
  <c r="AG344" i="1"/>
  <c r="CU344" i="1" s="1"/>
  <c r="T344" i="1" s="1"/>
  <c r="AH344" i="1"/>
  <c r="CV344" i="1" s="1"/>
  <c r="U344" i="1" s="1"/>
  <c r="AI344" i="1"/>
  <c r="AJ344" i="1"/>
  <c r="CR344" i="1"/>
  <c r="Q344" i="1" s="1"/>
  <c r="CS344" i="1"/>
  <c r="CT344" i="1"/>
  <c r="S344" i="1" s="1"/>
  <c r="CW344" i="1"/>
  <c r="V344" i="1" s="1"/>
  <c r="CX344" i="1"/>
  <c r="GL344" i="1"/>
  <c r="GN344" i="1"/>
  <c r="GP344" i="1"/>
  <c r="GV344" i="1"/>
  <c r="HC344" i="1"/>
  <c r="GX344" i="1" s="1"/>
  <c r="I345" i="1"/>
  <c r="K345" i="1"/>
  <c r="X345" i="1"/>
  <c r="AC345" i="1"/>
  <c r="AE345" i="1"/>
  <c r="AF345" i="1"/>
  <c r="CT345" i="1" s="1"/>
  <c r="S345" i="1" s="1"/>
  <c r="AG345" i="1"/>
  <c r="CU345" i="1" s="1"/>
  <c r="T345" i="1" s="1"/>
  <c r="AH345" i="1"/>
  <c r="AI345" i="1"/>
  <c r="AJ345" i="1"/>
  <c r="CQ345" i="1"/>
  <c r="P345" i="1" s="1"/>
  <c r="CV345" i="1"/>
  <c r="U345" i="1" s="1"/>
  <c r="CW345" i="1"/>
  <c r="V345" i="1" s="1"/>
  <c r="CX345" i="1"/>
  <c r="W345" i="1" s="1"/>
  <c r="CY345" i="1"/>
  <c r="CZ345" i="1"/>
  <c r="Y345" i="1" s="1"/>
  <c r="GL345" i="1"/>
  <c r="GN345" i="1"/>
  <c r="GP345" i="1"/>
  <c r="GV345" i="1"/>
  <c r="HC345" i="1"/>
  <c r="GX345" i="1" s="1"/>
  <c r="I346" i="1"/>
  <c r="K346" i="1"/>
  <c r="P346" i="1"/>
  <c r="CP346" i="1" s="1"/>
  <c r="O346" i="1" s="1"/>
  <c r="S346" i="1"/>
  <c r="U346" i="1"/>
  <c r="X346" i="1"/>
  <c r="Y346" i="1"/>
  <c r="AC346" i="1"/>
  <c r="AD346" i="1"/>
  <c r="AB346" i="1" s="1"/>
  <c r="AE346" i="1"/>
  <c r="AF346" i="1"/>
  <c r="AG346" i="1"/>
  <c r="AH346" i="1"/>
  <c r="CV346" i="1" s="1"/>
  <c r="AI346" i="1"/>
  <c r="CW346" i="1" s="1"/>
  <c r="V346" i="1" s="1"/>
  <c r="AJ346" i="1"/>
  <c r="CQ346" i="1"/>
  <c r="CR346" i="1"/>
  <c r="Q346" i="1" s="1"/>
  <c r="CS346" i="1"/>
  <c r="CT346" i="1"/>
  <c r="CU346" i="1"/>
  <c r="T346" i="1" s="1"/>
  <c r="CX346" i="1"/>
  <c r="CY346" i="1"/>
  <c r="CZ346" i="1"/>
  <c r="GL346" i="1"/>
  <c r="GN346" i="1"/>
  <c r="GP346" i="1"/>
  <c r="GV346" i="1"/>
  <c r="HC346" i="1" s="1"/>
  <c r="GX346" i="1" s="1"/>
  <c r="I347" i="1"/>
  <c r="K347" i="1"/>
  <c r="R347" i="1"/>
  <c r="S347" i="1"/>
  <c r="T347" i="1"/>
  <c r="V347" i="1"/>
  <c r="Y347" i="1"/>
  <c r="AC347" i="1"/>
  <c r="AD347" i="1"/>
  <c r="AE347" i="1"/>
  <c r="AF347" i="1"/>
  <c r="AG347" i="1"/>
  <c r="CU347" i="1" s="1"/>
  <c r="AH347" i="1"/>
  <c r="CV347" i="1" s="1"/>
  <c r="U347" i="1" s="1"/>
  <c r="AI347" i="1"/>
  <c r="AJ347" i="1"/>
  <c r="CR347" i="1"/>
  <c r="Q347" i="1" s="1"/>
  <c r="CS347" i="1"/>
  <c r="CT347" i="1"/>
  <c r="CW347" i="1"/>
  <c r="CX347" i="1"/>
  <c r="W347" i="1" s="1"/>
  <c r="CY347" i="1"/>
  <c r="X347" i="1" s="1"/>
  <c r="CZ347" i="1"/>
  <c r="GL347" i="1"/>
  <c r="GN347" i="1"/>
  <c r="GP347" i="1"/>
  <c r="GV347" i="1"/>
  <c r="HC347" i="1" s="1"/>
  <c r="GX347" i="1" s="1"/>
  <c r="I348" i="1"/>
  <c r="T348" i="1" s="1"/>
  <c r="K348" i="1"/>
  <c r="V348" i="1"/>
  <c r="Y348" i="1"/>
  <c r="AC348" i="1"/>
  <c r="CQ348" i="1" s="1"/>
  <c r="AE348" i="1"/>
  <c r="AD348" i="1" s="1"/>
  <c r="AB348" i="1" s="1"/>
  <c r="AF348" i="1"/>
  <c r="AG348" i="1"/>
  <c r="AH348" i="1"/>
  <c r="CV348" i="1" s="1"/>
  <c r="U348" i="1" s="1"/>
  <c r="AI348" i="1"/>
  <c r="CW348" i="1" s="1"/>
  <c r="AJ348" i="1"/>
  <c r="CX348" i="1" s="1"/>
  <c r="CT348" i="1"/>
  <c r="S348" i="1" s="1"/>
  <c r="CU348" i="1"/>
  <c r="CY348" i="1"/>
  <c r="X348" i="1" s="1"/>
  <c r="CZ348" i="1"/>
  <c r="GL348" i="1"/>
  <c r="GN348" i="1"/>
  <c r="GP348" i="1"/>
  <c r="GV348" i="1"/>
  <c r="HC348" i="1" s="1"/>
  <c r="C349" i="1"/>
  <c r="D349" i="1"/>
  <c r="I349" i="1"/>
  <c r="K349" i="1"/>
  <c r="AC349" i="1"/>
  <c r="AE349" i="1"/>
  <c r="AF349" i="1"/>
  <c r="CT349" i="1" s="1"/>
  <c r="S349" i="1" s="1"/>
  <c r="AG349" i="1"/>
  <c r="CU349" i="1" s="1"/>
  <c r="T349" i="1" s="1"/>
  <c r="AH349" i="1"/>
  <c r="AI349" i="1"/>
  <c r="AJ349" i="1"/>
  <c r="CQ349" i="1"/>
  <c r="P349" i="1" s="1"/>
  <c r="CV349" i="1"/>
  <c r="U349" i="1" s="1"/>
  <c r="CW349" i="1"/>
  <c r="V349" i="1" s="1"/>
  <c r="CX349" i="1"/>
  <c r="W349" i="1" s="1"/>
  <c r="GL349" i="1"/>
  <c r="GO349" i="1"/>
  <c r="GP349" i="1"/>
  <c r="GV349" i="1"/>
  <c r="HC349" i="1"/>
  <c r="GX349" i="1" s="1"/>
  <c r="C350" i="1"/>
  <c r="D350" i="1"/>
  <c r="I350" i="1"/>
  <c r="K350" i="1"/>
  <c r="S350" i="1"/>
  <c r="V350" i="1"/>
  <c r="W350" i="1"/>
  <c r="AC350" i="1"/>
  <c r="AE350" i="1"/>
  <c r="AD350" i="1" s="1"/>
  <c r="AB350" i="1" s="1"/>
  <c r="AF350" i="1"/>
  <c r="CT350" i="1" s="1"/>
  <c r="AG350" i="1"/>
  <c r="CU350" i="1" s="1"/>
  <c r="T350" i="1" s="1"/>
  <c r="AH350" i="1"/>
  <c r="CV350" i="1" s="1"/>
  <c r="U350" i="1" s="1"/>
  <c r="AI350" i="1"/>
  <c r="AJ350" i="1"/>
  <c r="CQ350" i="1"/>
  <c r="P350" i="1" s="1"/>
  <c r="CR350" i="1"/>
  <c r="Q350" i="1" s="1"/>
  <c r="CW350" i="1"/>
  <c r="CX350" i="1"/>
  <c r="GL350" i="1"/>
  <c r="GO350" i="1"/>
  <c r="GP350" i="1"/>
  <c r="GV350" i="1"/>
  <c r="GX350" i="1"/>
  <c r="HC350" i="1"/>
  <c r="R351" i="1"/>
  <c r="S351" i="1"/>
  <c r="Y351" i="1"/>
  <c r="AC351" i="1"/>
  <c r="AD351" i="1"/>
  <c r="AE351" i="1"/>
  <c r="AF351" i="1"/>
  <c r="AG351" i="1"/>
  <c r="CU351" i="1" s="1"/>
  <c r="T351" i="1" s="1"/>
  <c r="AH351" i="1"/>
  <c r="CV351" i="1" s="1"/>
  <c r="U351" i="1" s="1"/>
  <c r="AI351" i="1"/>
  <c r="AJ351" i="1"/>
  <c r="CR351" i="1"/>
  <c r="Q351" i="1" s="1"/>
  <c r="CS351" i="1"/>
  <c r="CT351" i="1"/>
  <c r="CW351" i="1"/>
  <c r="V351" i="1" s="1"/>
  <c r="CX351" i="1"/>
  <c r="W351" i="1" s="1"/>
  <c r="CY351" i="1"/>
  <c r="X351" i="1" s="1"/>
  <c r="CZ351" i="1"/>
  <c r="GL351" i="1"/>
  <c r="GO351" i="1"/>
  <c r="GP351" i="1"/>
  <c r="GV351" i="1"/>
  <c r="HC351" i="1" s="1"/>
  <c r="GX351" i="1" s="1"/>
  <c r="R352" i="1"/>
  <c r="GK352" i="1" s="1"/>
  <c r="S352" i="1"/>
  <c r="V352" i="1"/>
  <c r="X352" i="1"/>
  <c r="Y352" i="1"/>
  <c r="AC352" i="1"/>
  <c r="AE352" i="1"/>
  <c r="CS352" i="1" s="1"/>
  <c r="AF352" i="1"/>
  <c r="CT352" i="1" s="1"/>
  <c r="AG352" i="1"/>
  <c r="AH352" i="1"/>
  <c r="AI352" i="1"/>
  <c r="AJ352" i="1"/>
  <c r="CX352" i="1" s="1"/>
  <c r="W352" i="1" s="1"/>
  <c r="CQ352" i="1"/>
  <c r="P352" i="1" s="1"/>
  <c r="CU352" i="1"/>
  <c r="T352" i="1" s="1"/>
  <c r="CV352" i="1"/>
  <c r="U352" i="1" s="1"/>
  <c r="CW352" i="1"/>
  <c r="CY352" i="1"/>
  <c r="CZ352" i="1"/>
  <c r="GL352" i="1"/>
  <c r="GO352" i="1"/>
  <c r="GP352" i="1"/>
  <c r="GV352" i="1"/>
  <c r="HC352" i="1" s="1"/>
  <c r="GX352" i="1" s="1"/>
  <c r="I353" i="1"/>
  <c r="GX353" i="1" s="1"/>
  <c r="K353" i="1"/>
  <c r="S353" i="1"/>
  <c r="U353" i="1"/>
  <c r="X353" i="1"/>
  <c r="Y353" i="1"/>
  <c r="AC353" i="1"/>
  <c r="AD353" i="1"/>
  <c r="AE353" i="1"/>
  <c r="CS353" i="1" s="1"/>
  <c r="R353" i="1" s="1"/>
  <c r="AF353" i="1"/>
  <c r="CT353" i="1" s="1"/>
  <c r="AG353" i="1"/>
  <c r="AH353" i="1"/>
  <c r="AI353" i="1"/>
  <c r="CW353" i="1" s="1"/>
  <c r="V353" i="1" s="1"/>
  <c r="AJ353" i="1"/>
  <c r="CX353" i="1" s="1"/>
  <c r="W353" i="1" s="1"/>
  <c r="CQ353" i="1"/>
  <c r="CR353" i="1"/>
  <c r="Q353" i="1" s="1"/>
  <c r="CU353" i="1"/>
  <c r="CV353" i="1"/>
  <c r="CY353" i="1"/>
  <c r="CZ353" i="1"/>
  <c r="GL353" i="1"/>
  <c r="GN353" i="1"/>
  <c r="GP353" i="1"/>
  <c r="GV353" i="1"/>
  <c r="HC353" i="1"/>
  <c r="I354" i="1"/>
  <c r="K354" i="1"/>
  <c r="S354" i="1"/>
  <c r="T354" i="1"/>
  <c r="X354" i="1"/>
  <c r="Y354" i="1"/>
  <c r="AC354" i="1"/>
  <c r="AE354" i="1"/>
  <c r="CS354" i="1" s="1"/>
  <c r="R354" i="1" s="1"/>
  <c r="GK354" i="1" s="1"/>
  <c r="AF354" i="1"/>
  <c r="CT354" i="1" s="1"/>
  <c r="AG354" i="1"/>
  <c r="AH354" i="1"/>
  <c r="CV354" i="1" s="1"/>
  <c r="U354" i="1" s="1"/>
  <c r="AI354" i="1"/>
  <c r="AJ354" i="1"/>
  <c r="CX354" i="1" s="1"/>
  <c r="W354" i="1" s="1"/>
  <c r="CQ354" i="1"/>
  <c r="P354" i="1" s="1"/>
  <c r="CP354" i="1" s="1"/>
  <c r="O354" i="1" s="1"/>
  <c r="CR354" i="1"/>
  <c r="Q354" i="1" s="1"/>
  <c r="CU354" i="1"/>
  <c r="CW354" i="1"/>
  <c r="V354" i="1" s="1"/>
  <c r="CY354" i="1"/>
  <c r="CZ354" i="1"/>
  <c r="GL354" i="1"/>
  <c r="GN354" i="1"/>
  <c r="GP354" i="1"/>
  <c r="GV354" i="1"/>
  <c r="HC354" i="1" s="1"/>
  <c r="GX354" i="1" s="1"/>
  <c r="C355" i="1"/>
  <c r="D355" i="1"/>
  <c r="P355" i="1"/>
  <c r="AC355" i="1"/>
  <c r="AE355" i="1"/>
  <c r="AF355" i="1"/>
  <c r="CT355" i="1" s="1"/>
  <c r="S355" i="1" s="1"/>
  <c r="AG355" i="1"/>
  <c r="CU355" i="1" s="1"/>
  <c r="T355" i="1" s="1"/>
  <c r="AH355" i="1"/>
  <c r="AI355" i="1"/>
  <c r="AJ355" i="1"/>
  <c r="CQ355" i="1"/>
  <c r="CV355" i="1"/>
  <c r="U355" i="1" s="1"/>
  <c r="CW355" i="1"/>
  <c r="V355" i="1" s="1"/>
  <c r="CX355" i="1"/>
  <c r="W355" i="1" s="1"/>
  <c r="GL355" i="1"/>
  <c r="GN355" i="1"/>
  <c r="GP355" i="1"/>
  <c r="GV355" i="1"/>
  <c r="GX355" i="1"/>
  <c r="HC355" i="1"/>
  <c r="C356" i="1"/>
  <c r="D356" i="1"/>
  <c r="T356" i="1"/>
  <c r="AC356" i="1"/>
  <c r="AE356" i="1"/>
  <c r="AF356" i="1"/>
  <c r="CT356" i="1" s="1"/>
  <c r="S356" i="1" s="1"/>
  <c r="AG356" i="1"/>
  <c r="CU356" i="1" s="1"/>
  <c r="AH356" i="1"/>
  <c r="AI356" i="1"/>
  <c r="AJ356" i="1"/>
  <c r="CQ356" i="1"/>
  <c r="P356" i="1" s="1"/>
  <c r="CV356" i="1"/>
  <c r="U356" i="1" s="1"/>
  <c r="CW356" i="1"/>
  <c r="V356" i="1" s="1"/>
  <c r="CX356" i="1"/>
  <c r="W356" i="1" s="1"/>
  <c r="GL356" i="1"/>
  <c r="GN356" i="1"/>
  <c r="GP356" i="1"/>
  <c r="GV356" i="1"/>
  <c r="HC356" i="1"/>
  <c r="GX356" i="1" s="1"/>
  <c r="I357" i="1"/>
  <c r="K357" i="1"/>
  <c r="X357" i="1"/>
  <c r="AC357" i="1"/>
  <c r="AE357" i="1"/>
  <c r="AF357" i="1"/>
  <c r="CT357" i="1" s="1"/>
  <c r="S357" i="1" s="1"/>
  <c r="AG357" i="1"/>
  <c r="CU357" i="1" s="1"/>
  <c r="T357" i="1" s="1"/>
  <c r="AH357" i="1"/>
  <c r="AI357" i="1"/>
  <c r="AJ357" i="1"/>
  <c r="CV357" i="1"/>
  <c r="U357" i="1" s="1"/>
  <c r="CW357" i="1"/>
  <c r="V357" i="1" s="1"/>
  <c r="CX357" i="1"/>
  <c r="W357" i="1" s="1"/>
  <c r="CY357" i="1"/>
  <c r="CZ357" i="1"/>
  <c r="Y357" i="1" s="1"/>
  <c r="GL357" i="1"/>
  <c r="GN357" i="1"/>
  <c r="GP357" i="1"/>
  <c r="GV357" i="1"/>
  <c r="HC357" i="1"/>
  <c r="I358" i="1"/>
  <c r="K358" i="1"/>
  <c r="X358" i="1"/>
  <c r="AC358" i="1"/>
  <c r="AD358" i="1"/>
  <c r="AE358" i="1"/>
  <c r="AF358" i="1"/>
  <c r="AG358" i="1"/>
  <c r="AH358" i="1"/>
  <c r="CV358" i="1" s="1"/>
  <c r="AI358" i="1"/>
  <c r="AJ358" i="1"/>
  <c r="CX358" i="1" s="1"/>
  <c r="W358" i="1" s="1"/>
  <c r="CR358" i="1"/>
  <c r="CS358" i="1"/>
  <c r="CT358" i="1"/>
  <c r="CU358" i="1"/>
  <c r="CW358" i="1"/>
  <c r="CY358" i="1"/>
  <c r="CZ358" i="1"/>
  <c r="Y358" i="1" s="1"/>
  <c r="GL358" i="1"/>
  <c r="GN358" i="1"/>
  <c r="GP358" i="1"/>
  <c r="GV358" i="1"/>
  <c r="HC358" i="1"/>
  <c r="GX358" i="1" s="1"/>
  <c r="T359" i="1"/>
  <c r="W359" i="1"/>
  <c r="AC359" i="1"/>
  <c r="AB359" i="1" s="1"/>
  <c r="AD359" i="1"/>
  <c r="AE359" i="1"/>
  <c r="AF359" i="1"/>
  <c r="CT359" i="1" s="1"/>
  <c r="S359" i="1" s="1"/>
  <c r="AG359" i="1"/>
  <c r="AH359" i="1"/>
  <c r="AI359" i="1"/>
  <c r="AJ359" i="1"/>
  <c r="CX359" i="1" s="1"/>
  <c r="CQ359" i="1"/>
  <c r="P359" i="1" s="1"/>
  <c r="CU359" i="1"/>
  <c r="CV359" i="1"/>
  <c r="U359" i="1" s="1"/>
  <c r="CW359" i="1"/>
  <c r="V359" i="1" s="1"/>
  <c r="GL359" i="1"/>
  <c r="GN359" i="1"/>
  <c r="GP359" i="1"/>
  <c r="GV359" i="1"/>
  <c r="HC359" i="1" s="1"/>
  <c r="GX359" i="1" s="1"/>
  <c r="HG359" i="1"/>
  <c r="P360" i="1"/>
  <c r="AC360" i="1"/>
  <c r="AE360" i="1"/>
  <c r="AF360" i="1"/>
  <c r="CT360" i="1" s="1"/>
  <c r="S360" i="1" s="1"/>
  <c r="AG360" i="1"/>
  <c r="CU360" i="1" s="1"/>
  <c r="T360" i="1" s="1"/>
  <c r="AH360" i="1"/>
  <c r="AI360" i="1"/>
  <c r="AJ360" i="1"/>
  <c r="CQ360" i="1"/>
  <c r="CV360" i="1"/>
  <c r="U360" i="1" s="1"/>
  <c r="CW360" i="1"/>
  <c r="V360" i="1" s="1"/>
  <c r="CX360" i="1"/>
  <c r="W360" i="1" s="1"/>
  <c r="GL360" i="1"/>
  <c r="GN360" i="1"/>
  <c r="GP360" i="1"/>
  <c r="GV360" i="1"/>
  <c r="HC360" i="1" s="1"/>
  <c r="GX360" i="1" s="1"/>
  <c r="HG360" i="1"/>
  <c r="C361" i="1"/>
  <c r="D361" i="1"/>
  <c r="I361" i="1"/>
  <c r="K361" i="1"/>
  <c r="W361" i="1"/>
  <c r="AC361" i="1"/>
  <c r="CQ361" i="1" s="1"/>
  <c r="P361" i="1" s="1"/>
  <c r="AD361" i="1"/>
  <c r="AB361" i="1" s="1"/>
  <c r="AE361" i="1"/>
  <c r="AF361" i="1"/>
  <c r="AG361" i="1"/>
  <c r="CU361" i="1" s="1"/>
  <c r="T361" i="1" s="1"/>
  <c r="AH361" i="1"/>
  <c r="AI361" i="1"/>
  <c r="CW361" i="1" s="1"/>
  <c r="V361" i="1" s="1"/>
  <c r="AJ361" i="1"/>
  <c r="CR361" i="1"/>
  <c r="Q361" i="1" s="1"/>
  <c r="CS361" i="1"/>
  <c r="R361" i="1" s="1"/>
  <c r="CT361" i="1"/>
  <c r="S361" i="1" s="1"/>
  <c r="CV361" i="1"/>
  <c r="U361" i="1" s="1"/>
  <c r="CX361" i="1"/>
  <c r="GL361" i="1"/>
  <c r="GN361" i="1"/>
  <c r="GP361" i="1"/>
  <c r="GV361" i="1"/>
  <c r="HC361" i="1" s="1"/>
  <c r="GX361" i="1" s="1"/>
  <c r="C362" i="1"/>
  <c r="D362" i="1"/>
  <c r="I362" i="1"/>
  <c r="K362" i="1"/>
  <c r="P362" i="1"/>
  <c r="T362" i="1"/>
  <c r="U362" i="1"/>
  <c r="AC362" i="1"/>
  <c r="AD362" i="1"/>
  <c r="AB362" i="1" s="1"/>
  <c r="AE362" i="1"/>
  <c r="AF362" i="1"/>
  <c r="AG362" i="1"/>
  <c r="CU362" i="1" s="1"/>
  <c r="AH362" i="1"/>
  <c r="CV362" i="1" s="1"/>
  <c r="AI362" i="1"/>
  <c r="CW362" i="1" s="1"/>
  <c r="V362" i="1" s="1"/>
  <c r="AJ362" i="1"/>
  <c r="CX362" i="1" s="1"/>
  <c r="W362" i="1" s="1"/>
  <c r="CQ362" i="1"/>
  <c r="CR362" i="1"/>
  <c r="Q362" i="1" s="1"/>
  <c r="CS362" i="1"/>
  <c r="R362" i="1" s="1"/>
  <c r="GK362" i="1" s="1"/>
  <c r="CT362" i="1"/>
  <c r="S362" i="1" s="1"/>
  <c r="GL362" i="1"/>
  <c r="GN362" i="1"/>
  <c r="GP362" i="1"/>
  <c r="GV362" i="1"/>
  <c r="HC362" i="1" s="1"/>
  <c r="GX362" i="1" s="1"/>
  <c r="I363" i="1"/>
  <c r="K363" i="1"/>
  <c r="T363" i="1"/>
  <c r="X363" i="1"/>
  <c r="Y363" i="1"/>
  <c r="AC363" i="1"/>
  <c r="CQ363" i="1" s="1"/>
  <c r="P363" i="1" s="1"/>
  <c r="AD363" i="1"/>
  <c r="AE363" i="1"/>
  <c r="AF363" i="1"/>
  <c r="CT363" i="1" s="1"/>
  <c r="S363" i="1" s="1"/>
  <c r="AG363" i="1"/>
  <c r="AH363" i="1"/>
  <c r="CV363" i="1" s="1"/>
  <c r="U363" i="1" s="1"/>
  <c r="AI363" i="1"/>
  <c r="CW363" i="1" s="1"/>
  <c r="V363" i="1" s="1"/>
  <c r="AJ363" i="1"/>
  <c r="CR363" i="1"/>
  <c r="Q363" i="1" s="1"/>
  <c r="CS363" i="1"/>
  <c r="R363" i="1" s="1"/>
  <c r="CU363" i="1"/>
  <c r="CX363" i="1"/>
  <c r="CY363" i="1"/>
  <c r="CZ363" i="1"/>
  <c r="GL363" i="1"/>
  <c r="GN363" i="1"/>
  <c r="GP363" i="1"/>
  <c r="GV363" i="1"/>
  <c r="HC363" i="1" s="1"/>
  <c r="GX363" i="1" s="1"/>
  <c r="I364" i="1"/>
  <c r="K364" i="1"/>
  <c r="P364" i="1"/>
  <c r="U364" i="1"/>
  <c r="Y364" i="1"/>
  <c r="AC364" i="1"/>
  <c r="CQ364" i="1" s="1"/>
  <c r="AD364" i="1"/>
  <c r="AB364" i="1" s="1"/>
  <c r="AE364" i="1"/>
  <c r="CR364" i="1" s="1"/>
  <c r="Q364" i="1" s="1"/>
  <c r="AF364" i="1"/>
  <c r="AG364" i="1"/>
  <c r="CU364" i="1" s="1"/>
  <c r="T364" i="1" s="1"/>
  <c r="AH364" i="1"/>
  <c r="AI364" i="1"/>
  <c r="CW364" i="1" s="1"/>
  <c r="V364" i="1" s="1"/>
  <c r="AJ364" i="1"/>
  <c r="CX364" i="1" s="1"/>
  <c r="W364" i="1" s="1"/>
  <c r="CS364" i="1"/>
  <c r="R364" i="1" s="1"/>
  <c r="GK364" i="1" s="1"/>
  <c r="CT364" i="1"/>
  <c r="S364" i="1" s="1"/>
  <c r="CV364" i="1"/>
  <c r="CY364" i="1"/>
  <c r="X364" i="1" s="1"/>
  <c r="CZ364" i="1"/>
  <c r="GL364" i="1"/>
  <c r="GN364" i="1"/>
  <c r="GP364" i="1"/>
  <c r="GV364" i="1"/>
  <c r="HC364" i="1" s="1"/>
  <c r="GX364" i="1" s="1"/>
  <c r="I365" i="1"/>
  <c r="K365" i="1"/>
  <c r="R365" i="1"/>
  <c r="Y365" i="1"/>
  <c r="AC365" i="1"/>
  <c r="CQ365" i="1" s="1"/>
  <c r="P365" i="1" s="1"/>
  <c r="AE365" i="1"/>
  <c r="AD365" i="1" s="1"/>
  <c r="AF365" i="1"/>
  <c r="CT365" i="1" s="1"/>
  <c r="S365" i="1" s="1"/>
  <c r="AG365" i="1"/>
  <c r="CU365" i="1" s="1"/>
  <c r="T365" i="1" s="1"/>
  <c r="AH365" i="1"/>
  <c r="CV365" i="1" s="1"/>
  <c r="U365" i="1" s="1"/>
  <c r="AI365" i="1"/>
  <c r="AJ365" i="1"/>
  <c r="CR365" i="1"/>
  <c r="Q365" i="1" s="1"/>
  <c r="CS365" i="1"/>
  <c r="CW365" i="1"/>
  <c r="V365" i="1" s="1"/>
  <c r="CX365" i="1"/>
  <c r="W365" i="1" s="1"/>
  <c r="CY365" i="1"/>
  <c r="X365" i="1" s="1"/>
  <c r="CZ365" i="1"/>
  <c r="GL365" i="1"/>
  <c r="GN365" i="1"/>
  <c r="GP365" i="1"/>
  <c r="GV365" i="1"/>
  <c r="HC365" i="1" s="1"/>
  <c r="GX365" i="1" s="1"/>
  <c r="I366" i="1"/>
  <c r="GX366" i="1" s="1"/>
  <c r="K366" i="1"/>
  <c r="Y366" i="1"/>
  <c r="AB366" i="1"/>
  <c r="AC366" i="1"/>
  <c r="CQ366" i="1" s="1"/>
  <c r="AE366" i="1"/>
  <c r="AD366" i="1" s="1"/>
  <c r="AF366" i="1"/>
  <c r="CT366" i="1" s="1"/>
  <c r="AG366" i="1"/>
  <c r="CU366" i="1" s="1"/>
  <c r="AH366" i="1"/>
  <c r="AI366" i="1"/>
  <c r="AJ366" i="1"/>
  <c r="CX366" i="1" s="1"/>
  <c r="CR366" i="1"/>
  <c r="CS366" i="1"/>
  <c r="R366" i="1" s="1"/>
  <c r="GK366" i="1" s="1"/>
  <c r="CV366" i="1"/>
  <c r="CW366" i="1"/>
  <c r="CY366" i="1"/>
  <c r="X366" i="1" s="1"/>
  <c r="CZ366" i="1"/>
  <c r="GL366" i="1"/>
  <c r="GN366" i="1"/>
  <c r="GP366" i="1"/>
  <c r="GV366" i="1"/>
  <c r="HC366" i="1"/>
  <c r="I367" i="1"/>
  <c r="K367" i="1"/>
  <c r="S367" i="1"/>
  <c r="AB367" i="1"/>
  <c r="AC367" i="1"/>
  <c r="AD367" i="1"/>
  <c r="AE367" i="1"/>
  <c r="CR367" i="1" s="1"/>
  <c r="Q367" i="1" s="1"/>
  <c r="AF367" i="1"/>
  <c r="AG367" i="1"/>
  <c r="CU367" i="1" s="1"/>
  <c r="T367" i="1" s="1"/>
  <c r="AH367" i="1"/>
  <c r="CV367" i="1" s="1"/>
  <c r="U367" i="1" s="1"/>
  <c r="AI367" i="1"/>
  <c r="CW367" i="1" s="1"/>
  <c r="V367" i="1" s="1"/>
  <c r="AJ367" i="1"/>
  <c r="CQ367" i="1"/>
  <c r="P367" i="1" s="1"/>
  <c r="CP367" i="1" s="1"/>
  <c r="O367" i="1" s="1"/>
  <c r="CS367" i="1"/>
  <c r="R367" i="1" s="1"/>
  <c r="CT367" i="1"/>
  <c r="CX367" i="1"/>
  <c r="W367" i="1" s="1"/>
  <c r="CY367" i="1"/>
  <c r="X367" i="1" s="1"/>
  <c r="CZ367" i="1"/>
  <c r="Y367" i="1" s="1"/>
  <c r="GL367" i="1"/>
  <c r="GN367" i="1"/>
  <c r="GP367" i="1"/>
  <c r="GV367" i="1"/>
  <c r="HC367" i="1" s="1"/>
  <c r="GX367" i="1" s="1"/>
  <c r="I368" i="1"/>
  <c r="K368" i="1"/>
  <c r="U368" i="1"/>
  <c r="X368" i="1"/>
  <c r="AB368" i="1"/>
  <c r="AC368" i="1"/>
  <c r="CQ368" i="1" s="1"/>
  <c r="P368" i="1" s="1"/>
  <c r="AD368" i="1"/>
  <c r="AE368" i="1"/>
  <c r="AF368" i="1"/>
  <c r="AG368" i="1"/>
  <c r="CU368" i="1" s="1"/>
  <c r="T368" i="1" s="1"/>
  <c r="AH368" i="1"/>
  <c r="AI368" i="1"/>
  <c r="CW368" i="1" s="1"/>
  <c r="V368" i="1" s="1"/>
  <c r="AJ368" i="1"/>
  <c r="CR368" i="1"/>
  <c r="Q368" i="1" s="1"/>
  <c r="CS368" i="1"/>
  <c r="R368" i="1" s="1"/>
  <c r="GK368" i="1" s="1"/>
  <c r="CT368" i="1"/>
  <c r="S368" i="1" s="1"/>
  <c r="CV368" i="1"/>
  <c r="CX368" i="1"/>
  <c r="W368" i="1" s="1"/>
  <c r="CY368" i="1"/>
  <c r="CZ368" i="1"/>
  <c r="Y368" i="1" s="1"/>
  <c r="GL368" i="1"/>
  <c r="GN368" i="1"/>
  <c r="GP368" i="1"/>
  <c r="FV374" i="1" s="1"/>
  <c r="GV368" i="1"/>
  <c r="HC368" i="1"/>
  <c r="GX368" i="1" s="1"/>
  <c r="C369" i="1"/>
  <c r="D369" i="1"/>
  <c r="I369" i="1"/>
  <c r="K369" i="1"/>
  <c r="R369" i="1"/>
  <c r="AC369" i="1"/>
  <c r="CQ369" i="1" s="1"/>
  <c r="P369" i="1" s="1"/>
  <c r="AE369" i="1"/>
  <c r="AD369" i="1" s="1"/>
  <c r="AF369" i="1"/>
  <c r="CT369" i="1" s="1"/>
  <c r="S369" i="1" s="1"/>
  <c r="AG369" i="1"/>
  <c r="CU369" i="1" s="1"/>
  <c r="T369" i="1" s="1"/>
  <c r="AH369" i="1"/>
  <c r="CV369" i="1" s="1"/>
  <c r="U369" i="1" s="1"/>
  <c r="AI369" i="1"/>
  <c r="AJ369" i="1"/>
  <c r="CR369" i="1"/>
  <c r="Q369" i="1" s="1"/>
  <c r="CS369" i="1"/>
  <c r="CW369" i="1"/>
  <c r="V369" i="1" s="1"/>
  <c r="CX369" i="1"/>
  <c r="W369" i="1" s="1"/>
  <c r="GL369" i="1"/>
  <c r="GN369" i="1"/>
  <c r="GP369" i="1"/>
  <c r="GV369" i="1"/>
  <c r="HC369" i="1" s="1"/>
  <c r="GX369" i="1" s="1"/>
  <c r="C370" i="1"/>
  <c r="D370" i="1"/>
  <c r="I370" i="1"/>
  <c r="K370" i="1"/>
  <c r="W370" i="1"/>
  <c r="AC370" i="1"/>
  <c r="AB370" i="1" s="1"/>
  <c r="AD370" i="1"/>
  <c r="AE370" i="1"/>
  <c r="CS370" i="1" s="1"/>
  <c r="R370" i="1" s="1"/>
  <c r="GK370" i="1" s="1"/>
  <c r="AF370" i="1"/>
  <c r="CT370" i="1" s="1"/>
  <c r="S370" i="1" s="1"/>
  <c r="AG370" i="1"/>
  <c r="AH370" i="1"/>
  <c r="CV370" i="1" s="1"/>
  <c r="U370" i="1" s="1"/>
  <c r="AI370" i="1"/>
  <c r="AJ370" i="1"/>
  <c r="CP370" i="1"/>
  <c r="O370" i="1" s="1"/>
  <c r="CQ370" i="1"/>
  <c r="P370" i="1" s="1"/>
  <c r="CR370" i="1"/>
  <c r="Q370" i="1" s="1"/>
  <c r="CU370" i="1"/>
  <c r="T370" i="1" s="1"/>
  <c r="CW370" i="1"/>
  <c r="V370" i="1" s="1"/>
  <c r="CX370" i="1"/>
  <c r="GL370" i="1"/>
  <c r="GN370" i="1"/>
  <c r="GP370" i="1"/>
  <c r="GV370" i="1"/>
  <c r="HC370" i="1"/>
  <c r="GX370" i="1" s="1"/>
  <c r="I371" i="1"/>
  <c r="K371" i="1"/>
  <c r="X371" i="1"/>
  <c r="AC371" i="1"/>
  <c r="AE371" i="1"/>
  <c r="AF371" i="1"/>
  <c r="CT371" i="1" s="1"/>
  <c r="S371" i="1" s="1"/>
  <c r="AG371" i="1"/>
  <c r="CU371" i="1" s="1"/>
  <c r="T371" i="1" s="1"/>
  <c r="AH371" i="1"/>
  <c r="AI371" i="1"/>
  <c r="AJ371" i="1"/>
  <c r="CX371" i="1" s="1"/>
  <c r="W371" i="1" s="1"/>
  <c r="CQ371" i="1"/>
  <c r="P371" i="1" s="1"/>
  <c r="CV371" i="1"/>
  <c r="U371" i="1" s="1"/>
  <c r="CW371" i="1"/>
  <c r="V371" i="1" s="1"/>
  <c r="CY371" i="1"/>
  <c r="CZ371" i="1"/>
  <c r="Y371" i="1" s="1"/>
  <c r="GL371" i="1"/>
  <c r="GN371" i="1"/>
  <c r="GP371" i="1"/>
  <c r="GV371" i="1"/>
  <c r="HC371" i="1"/>
  <c r="GX371" i="1" s="1"/>
  <c r="I372" i="1"/>
  <c r="S372" i="1" s="1"/>
  <c r="K372" i="1"/>
  <c r="X372" i="1"/>
  <c r="Y372" i="1"/>
  <c r="AC372" i="1"/>
  <c r="AD372" i="1"/>
  <c r="AB372" i="1" s="1"/>
  <c r="AE372" i="1"/>
  <c r="CS372" i="1" s="1"/>
  <c r="AF372" i="1"/>
  <c r="AG372" i="1"/>
  <c r="CU372" i="1" s="1"/>
  <c r="T372" i="1" s="1"/>
  <c r="AH372" i="1"/>
  <c r="AI372" i="1"/>
  <c r="CW372" i="1" s="1"/>
  <c r="V372" i="1" s="1"/>
  <c r="AJ372" i="1"/>
  <c r="CQ372" i="1"/>
  <c r="P372" i="1" s="1"/>
  <c r="CR372" i="1"/>
  <c r="Q372" i="1" s="1"/>
  <c r="CT372" i="1"/>
  <c r="CV372" i="1"/>
  <c r="U372" i="1" s="1"/>
  <c r="CX372" i="1"/>
  <c r="CY372" i="1"/>
  <c r="CZ372" i="1"/>
  <c r="GL372" i="1"/>
  <c r="GN372" i="1"/>
  <c r="GP372" i="1"/>
  <c r="GV372" i="1"/>
  <c r="HC372" i="1" s="1"/>
  <c r="GX372" i="1" s="1"/>
  <c r="B374" i="1"/>
  <c r="B279" i="1" s="1"/>
  <c r="C374" i="1"/>
  <c r="C279" i="1" s="1"/>
  <c r="D374" i="1"/>
  <c r="D279" i="1" s="1"/>
  <c r="F374" i="1"/>
  <c r="F279" i="1" s="1"/>
  <c r="G374" i="1"/>
  <c r="G279" i="1" s="1"/>
  <c r="BC374" i="1"/>
  <c r="BC404" i="1" s="1"/>
  <c r="BD374" i="1"/>
  <c r="BX374" i="1"/>
  <c r="BX279" i="1" s="1"/>
  <c r="BY374" i="1"/>
  <c r="BY279" i="1" s="1"/>
  <c r="CK374" i="1"/>
  <c r="CK279" i="1" s="1"/>
  <c r="CL374" i="1"/>
  <c r="CL279" i="1" s="1"/>
  <c r="CM374" i="1"/>
  <c r="CM279" i="1" s="1"/>
  <c r="EG374" i="1"/>
  <c r="EG279" i="1" s="1"/>
  <c r="EH374" i="1"/>
  <c r="EH279" i="1" s="1"/>
  <c r="ET374" i="1"/>
  <c r="ET279" i="1" s="1"/>
  <c r="EV374" i="1"/>
  <c r="EV279" i="1" s="1"/>
  <c r="FP374" i="1"/>
  <c r="FP279" i="1" s="1"/>
  <c r="FQ374" i="1"/>
  <c r="FQ279" i="1" s="1"/>
  <c r="GC374" i="1"/>
  <c r="GC279" i="1" s="1"/>
  <c r="GD374" i="1"/>
  <c r="GD279" i="1" s="1"/>
  <c r="GE374" i="1"/>
  <c r="GE279" i="1" s="1"/>
  <c r="P378" i="1"/>
  <c r="B404" i="1"/>
  <c r="B26" i="1" s="1"/>
  <c r="C404" i="1"/>
  <c r="C26" i="1" s="1"/>
  <c r="D404" i="1"/>
  <c r="D26" i="1" s="1"/>
  <c r="F404" i="1"/>
  <c r="F26" i="1" s="1"/>
  <c r="G404" i="1"/>
  <c r="G26" i="1" s="1"/>
  <c r="D434" i="1"/>
  <c r="B436" i="1"/>
  <c r="C436" i="1"/>
  <c r="E436" i="1"/>
  <c r="Z436" i="1"/>
  <c r="AA436" i="1"/>
  <c r="AB436" i="1"/>
  <c r="AC436" i="1"/>
  <c r="AD436" i="1"/>
  <c r="AE436" i="1"/>
  <c r="AF436" i="1"/>
  <c r="AG436" i="1"/>
  <c r="AH436" i="1"/>
  <c r="AI436" i="1"/>
  <c r="AJ436" i="1"/>
  <c r="AK436" i="1"/>
  <c r="AL436" i="1"/>
  <c r="AM436" i="1"/>
  <c r="AN436" i="1"/>
  <c r="BE436" i="1"/>
  <c r="BF436" i="1"/>
  <c r="BG436" i="1"/>
  <c r="BH436" i="1"/>
  <c r="BI436" i="1"/>
  <c r="BJ436" i="1"/>
  <c r="BK436" i="1"/>
  <c r="BL436" i="1"/>
  <c r="BM436" i="1"/>
  <c r="BN436" i="1"/>
  <c r="BO436" i="1"/>
  <c r="BP436" i="1"/>
  <c r="BQ436" i="1"/>
  <c r="BR436" i="1"/>
  <c r="BS436" i="1"/>
  <c r="BT436" i="1"/>
  <c r="BU436" i="1"/>
  <c r="BV436" i="1"/>
  <c r="BW436" i="1"/>
  <c r="BX436" i="1"/>
  <c r="BY436" i="1"/>
  <c r="BZ436" i="1"/>
  <c r="CA436" i="1"/>
  <c r="CB436" i="1"/>
  <c r="CC436" i="1"/>
  <c r="CD436" i="1"/>
  <c r="CE436" i="1"/>
  <c r="CF436" i="1"/>
  <c r="CG436" i="1"/>
  <c r="CH436" i="1"/>
  <c r="CI436" i="1"/>
  <c r="CJ436" i="1"/>
  <c r="CK436" i="1"/>
  <c r="CL436" i="1"/>
  <c r="CM436" i="1"/>
  <c r="CN436" i="1"/>
  <c r="CO436" i="1"/>
  <c r="CP436" i="1"/>
  <c r="CQ436" i="1"/>
  <c r="CR436" i="1"/>
  <c r="CS436" i="1"/>
  <c r="CT436" i="1"/>
  <c r="CU436" i="1"/>
  <c r="CV436" i="1"/>
  <c r="CW436" i="1"/>
  <c r="CX436" i="1"/>
  <c r="CY436" i="1"/>
  <c r="CZ436" i="1"/>
  <c r="DA436" i="1"/>
  <c r="DB436" i="1"/>
  <c r="DC436" i="1"/>
  <c r="DD436" i="1"/>
  <c r="DE436" i="1"/>
  <c r="DF436" i="1"/>
  <c r="DR436" i="1"/>
  <c r="DS436" i="1"/>
  <c r="DT436" i="1"/>
  <c r="DU436" i="1"/>
  <c r="DV436" i="1"/>
  <c r="DW436" i="1"/>
  <c r="DX436" i="1"/>
  <c r="DY436" i="1"/>
  <c r="DZ436" i="1"/>
  <c r="EA436" i="1"/>
  <c r="EB436" i="1"/>
  <c r="EC436" i="1"/>
  <c r="ED436" i="1"/>
  <c r="EE436" i="1"/>
  <c r="EF436" i="1"/>
  <c r="EW436" i="1"/>
  <c r="EX436" i="1"/>
  <c r="EY436" i="1"/>
  <c r="EZ436" i="1"/>
  <c r="FA436" i="1"/>
  <c r="FB436" i="1"/>
  <c r="FC436" i="1"/>
  <c r="FD436" i="1"/>
  <c r="FE436" i="1"/>
  <c r="FF436" i="1"/>
  <c r="FG436" i="1"/>
  <c r="FH436" i="1"/>
  <c r="FI436" i="1"/>
  <c r="FJ436" i="1"/>
  <c r="FK436" i="1"/>
  <c r="FL436" i="1"/>
  <c r="FM436" i="1"/>
  <c r="FN436" i="1"/>
  <c r="FO436" i="1"/>
  <c r="FP436" i="1"/>
  <c r="FQ436" i="1"/>
  <c r="FR436" i="1"/>
  <c r="FS436" i="1"/>
  <c r="FT436" i="1"/>
  <c r="FU436" i="1"/>
  <c r="FV436" i="1"/>
  <c r="FW436" i="1"/>
  <c r="FX436" i="1"/>
  <c r="FY436" i="1"/>
  <c r="FZ436" i="1"/>
  <c r="GA436" i="1"/>
  <c r="GB436" i="1"/>
  <c r="GC436" i="1"/>
  <c r="GD436" i="1"/>
  <c r="GE436" i="1"/>
  <c r="GF436" i="1"/>
  <c r="GG436" i="1"/>
  <c r="GH436" i="1"/>
  <c r="GI436" i="1"/>
  <c r="GJ436" i="1"/>
  <c r="GK436" i="1"/>
  <c r="GL436" i="1"/>
  <c r="GM436" i="1"/>
  <c r="GN436" i="1"/>
  <c r="GO436" i="1"/>
  <c r="GP436" i="1"/>
  <c r="GQ436" i="1"/>
  <c r="GR436" i="1"/>
  <c r="GS436" i="1"/>
  <c r="GT436" i="1"/>
  <c r="GU436" i="1"/>
  <c r="GV436" i="1"/>
  <c r="GW436" i="1"/>
  <c r="GX436" i="1"/>
  <c r="D438" i="1"/>
  <c r="D440" i="1"/>
  <c r="E440" i="1"/>
  <c r="G440" i="1"/>
  <c r="O440" i="1"/>
  <c r="S440" i="1"/>
  <c r="W440" i="1"/>
  <c r="Z440" i="1"/>
  <c r="AA440" i="1"/>
  <c r="AB440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P440" i="1"/>
  <c r="AQ440" i="1"/>
  <c r="AT440" i="1"/>
  <c r="AU440" i="1"/>
  <c r="AX440" i="1"/>
  <c r="AY440" i="1"/>
  <c r="BB440" i="1"/>
  <c r="BC440" i="1"/>
  <c r="BE440" i="1"/>
  <c r="BF440" i="1"/>
  <c r="BG440" i="1"/>
  <c r="BH440" i="1"/>
  <c r="BI440" i="1"/>
  <c r="BJ440" i="1"/>
  <c r="BK440" i="1"/>
  <c r="BL440" i="1"/>
  <c r="BM440" i="1"/>
  <c r="BN440" i="1"/>
  <c r="BO440" i="1"/>
  <c r="BP440" i="1"/>
  <c r="BQ440" i="1"/>
  <c r="BR440" i="1"/>
  <c r="BS440" i="1"/>
  <c r="BT440" i="1"/>
  <c r="BU440" i="1"/>
  <c r="BV440" i="1"/>
  <c r="BW440" i="1"/>
  <c r="BX440" i="1"/>
  <c r="BY440" i="1"/>
  <c r="BZ440" i="1"/>
  <c r="CA440" i="1"/>
  <c r="CB440" i="1"/>
  <c r="CC440" i="1"/>
  <c r="CD440" i="1"/>
  <c r="CE440" i="1"/>
  <c r="CF440" i="1"/>
  <c r="CG440" i="1"/>
  <c r="CH440" i="1"/>
  <c r="CI440" i="1"/>
  <c r="CJ440" i="1"/>
  <c r="CK440" i="1"/>
  <c r="CL440" i="1"/>
  <c r="CM440" i="1"/>
  <c r="CN440" i="1"/>
  <c r="CO440" i="1"/>
  <c r="CP440" i="1"/>
  <c r="CQ440" i="1"/>
  <c r="CR440" i="1"/>
  <c r="CS440" i="1"/>
  <c r="CT440" i="1"/>
  <c r="CU440" i="1"/>
  <c r="CV440" i="1"/>
  <c r="CW440" i="1"/>
  <c r="CX440" i="1"/>
  <c r="CY440" i="1"/>
  <c r="CZ440" i="1"/>
  <c r="DA440" i="1"/>
  <c r="DB440" i="1"/>
  <c r="DC440" i="1"/>
  <c r="DD440" i="1"/>
  <c r="DE440" i="1"/>
  <c r="DF440" i="1"/>
  <c r="DG440" i="1"/>
  <c r="DH440" i="1"/>
  <c r="DM440" i="1"/>
  <c r="DP440" i="1"/>
  <c r="DR440" i="1"/>
  <c r="DS440" i="1"/>
  <c r="DT440" i="1"/>
  <c r="DU440" i="1"/>
  <c r="DV440" i="1"/>
  <c r="DW440" i="1"/>
  <c r="DX440" i="1"/>
  <c r="DY440" i="1"/>
  <c r="DZ440" i="1"/>
  <c r="EA440" i="1"/>
  <c r="EB440" i="1"/>
  <c r="EC440" i="1"/>
  <c r="ED440" i="1"/>
  <c r="EE440" i="1"/>
  <c r="EF440" i="1"/>
  <c r="EI440" i="1"/>
  <c r="EM440" i="1"/>
  <c r="EP440" i="1"/>
  <c r="EQ440" i="1"/>
  <c r="EU440" i="1"/>
  <c r="EW440" i="1"/>
  <c r="EX440" i="1"/>
  <c r="EY440" i="1"/>
  <c r="EZ440" i="1"/>
  <c r="FA440" i="1"/>
  <c r="FB440" i="1"/>
  <c r="FC440" i="1"/>
  <c r="FD440" i="1"/>
  <c r="FE440" i="1"/>
  <c r="FF440" i="1"/>
  <c r="FG440" i="1"/>
  <c r="FH440" i="1"/>
  <c r="FI440" i="1"/>
  <c r="FJ440" i="1"/>
  <c r="FK440" i="1"/>
  <c r="FL440" i="1"/>
  <c r="FM440" i="1"/>
  <c r="FN440" i="1"/>
  <c r="FO440" i="1"/>
  <c r="FP440" i="1"/>
  <c r="FQ440" i="1"/>
  <c r="FR440" i="1"/>
  <c r="FS440" i="1"/>
  <c r="FT440" i="1"/>
  <c r="FU440" i="1"/>
  <c r="FV440" i="1"/>
  <c r="FW440" i="1"/>
  <c r="FX440" i="1"/>
  <c r="FY440" i="1"/>
  <c r="FZ440" i="1"/>
  <c r="GA440" i="1"/>
  <c r="GB440" i="1"/>
  <c r="GC440" i="1"/>
  <c r="GD440" i="1"/>
  <c r="GE440" i="1"/>
  <c r="GF440" i="1"/>
  <c r="GG440" i="1"/>
  <c r="GH440" i="1"/>
  <c r="GI440" i="1"/>
  <c r="GJ440" i="1"/>
  <c r="GK440" i="1"/>
  <c r="GL440" i="1"/>
  <c r="GM440" i="1"/>
  <c r="GN440" i="1"/>
  <c r="GO440" i="1"/>
  <c r="GP440" i="1"/>
  <c r="GQ440" i="1"/>
  <c r="GR440" i="1"/>
  <c r="GS440" i="1"/>
  <c r="GT440" i="1"/>
  <c r="GU440" i="1"/>
  <c r="GV440" i="1"/>
  <c r="GW440" i="1"/>
  <c r="GX440" i="1"/>
  <c r="B442" i="1"/>
  <c r="B440" i="1" s="1"/>
  <c r="C442" i="1"/>
  <c r="C440" i="1" s="1"/>
  <c r="D442" i="1"/>
  <c r="F442" i="1"/>
  <c r="F440" i="1" s="1"/>
  <c r="G442" i="1"/>
  <c r="O442" i="1"/>
  <c r="P442" i="1"/>
  <c r="P440" i="1" s="1"/>
  <c r="Q442" i="1"/>
  <c r="Q440" i="1" s="1"/>
  <c r="R442" i="1"/>
  <c r="R440" i="1" s="1"/>
  <c r="S442" i="1"/>
  <c r="T442" i="1"/>
  <c r="T440" i="1" s="1"/>
  <c r="U442" i="1"/>
  <c r="V442" i="1"/>
  <c r="W442" i="1"/>
  <c r="X442" i="1"/>
  <c r="X440" i="1" s="1"/>
  <c r="Y442" i="1"/>
  <c r="F469" i="1" s="1"/>
  <c r="AO442" i="1"/>
  <c r="AO440" i="1" s="1"/>
  <c r="AP442" i="1"/>
  <c r="AQ442" i="1"/>
  <c r="AR442" i="1"/>
  <c r="AR440" i="1" s="1"/>
  <c r="AS442" i="1"/>
  <c r="F459" i="1" s="1"/>
  <c r="AT442" i="1"/>
  <c r="AU442" i="1"/>
  <c r="AV442" i="1"/>
  <c r="AV574" i="1" s="1"/>
  <c r="AW442" i="1"/>
  <c r="AX442" i="1"/>
  <c r="F449" i="1" s="1"/>
  <c r="AY442" i="1"/>
  <c r="AZ442" i="1"/>
  <c r="AZ440" i="1" s="1"/>
  <c r="BA442" i="1"/>
  <c r="BA440" i="1" s="1"/>
  <c r="BB442" i="1"/>
  <c r="BC442" i="1"/>
  <c r="BD442" i="1"/>
  <c r="BD440" i="1" s="1"/>
  <c r="DG442" i="1"/>
  <c r="DH442" i="1"/>
  <c r="P445" i="1" s="1"/>
  <c r="DI442" i="1"/>
  <c r="DI440" i="1" s="1"/>
  <c r="DJ442" i="1"/>
  <c r="DJ440" i="1" s="1"/>
  <c r="DK442" i="1"/>
  <c r="DL442" i="1"/>
  <c r="P463" i="1" s="1"/>
  <c r="DM442" i="1"/>
  <c r="DN442" i="1"/>
  <c r="P465" i="1" s="1"/>
  <c r="DO442" i="1"/>
  <c r="DO440" i="1" s="1"/>
  <c r="DP442" i="1"/>
  <c r="DQ442" i="1"/>
  <c r="P469" i="1" s="1"/>
  <c r="EG442" i="1"/>
  <c r="EG440" i="1" s="1"/>
  <c r="EH442" i="1"/>
  <c r="P451" i="1" s="1"/>
  <c r="EI442" i="1"/>
  <c r="EJ442" i="1"/>
  <c r="EJ440" i="1" s="1"/>
  <c r="EK442" i="1"/>
  <c r="EL442" i="1"/>
  <c r="EM442" i="1"/>
  <c r="P461" i="1" s="1"/>
  <c r="EN442" i="1"/>
  <c r="EN440" i="1" s="1"/>
  <c r="EO442" i="1"/>
  <c r="EO440" i="1" s="1"/>
  <c r="EP442" i="1"/>
  <c r="EQ442" i="1"/>
  <c r="ER442" i="1"/>
  <c r="ER440" i="1" s="1"/>
  <c r="ES442" i="1"/>
  <c r="ES440" i="1" s="1"/>
  <c r="ET442" i="1"/>
  <c r="ET440" i="1" s="1"/>
  <c r="EU442" i="1"/>
  <c r="EV442" i="1"/>
  <c r="EV440" i="1" s="1"/>
  <c r="F444" i="1"/>
  <c r="P444" i="1"/>
  <c r="P446" i="1"/>
  <c r="P447" i="1"/>
  <c r="P448" i="1"/>
  <c r="F450" i="1"/>
  <c r="P450" i="1"/>
  <c r="F451" i="1"/>
  <c r="F452" i="1"/>
  <c r="P452" i="1"/>
  <c r="P453" i="1"/>
  <c r="F454" i="1"/>
  <c r="P454" i="1"/>
  <c r="F455" i="1"/>
  <c r="F456" i="1"/>
  <c r="F457" i="1"/>
  <c r="F458" i="1"/>
  <c r="P458" i="1"/>
  <c r="F460" i="1"/>
  <c r="F461" i="1"/>
  <c r="F462" i="1"/>
  <c r="P462" i="1"/>
  <c r="F463" i="1"/>
  <c r="P464" i="1"/>
  <c r="F466" i="1"/>
  <c r="P467" i="1"/>
  <c r="F468" i="1"/>
  <c r="P468" i="1"/>
  <c r="F470" i="1"/>
  <c r="P470" i="1"/>
  <c r="D472" i="1"/>
  <c r="D474" i="1"/>
  <c r="E474" i="1"/>
  <c r="G474" i="1"/>
  <c r="O474" i="1"/>
  <c r="S474" i="1"/>
  <c r="W474" i="1"/>
  <c r="X474" i="1"/>
  <c r="Z474" i="1"/>
  <c r="AA474" i="1"/>
  <c r="AB474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P474" i="1"/>
  <c r="AQ474" i="1"/>
  <c r="AT474" i="1"/>
  <c r="AU474" i="1"/>
  <c r="AX474" i="1"/>
  <c r="AY474" i="1"/>
  <c r="BB474" i="1"/>
  <c r="BC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BX474" i="1"/>
  <c r="BY474" i="1"/>
  <c r="BZ474" i="1"/>
  <c r="CA474" i="1"/>
  <c r="CB474" i="1"/>
  <c r="CC474" i="1"/>
  <c r="CD474" i="1"/>
  <c r="CE474" i="1"/>
  <c r="CF474" i="1"/>
  <c r="CG474" i="1"/>
  <c r="CH474" i="1"/>
  <c r="CI474" i="1"/>
  <c r="CJ474" i="1"/>
  <c r="CK474" i="1"/>
  <c r="CL474" i="1"/>
  <c r="CM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H474" i="1"/>
  <c r="DK474" i="1"/>
  <c r="DM474" i="1"/>
  <c r="DO474" i="1"/>
  <c r="DP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I474" i="1"/>
  <c r="EM474" i="1"/>
  <c r="EN474" i="1"/>
  <c r="EQ474" i="1"/>
  <c r="EU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FT474" i="1"/>
  <c r="FU474" i="1"/>
  <c r="FV474" i="1"/>
  <c r="FW474" i="1"/>
  <c r="FX474" i="1"/>
  <c r="FY474" i="1"/>
  <c r="FZ474" i="1"/>
  <c r="GA474" i="1"/>
  <c r="GB474" i="1"/>
  <c r="GC474" i="1"/>
  <c r="GD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B476" i="1"/>
  <c r="B474" i="1" s="1"/>
  <c r="C476" i="1"/>
  <c r="C474" i="1" s="1"/>
  <c r="D476" i="1"/>
  <c r="F476" i="1"/>
  <c r="F474" i="1" s="1"/>
  <c r="G476" i="1"/>
  <c r="O476" i="1"/>
  <c r="P476" i="1"/>
  <c r="P474" i="1" s="1"/>
  <c r="Q476" i="1"/>
  <c r="Q474" i="1" s="1"/>
  <c r="R476" i="1"/>
  <c r="R474" i="1" s="1"/>
  <c r="S476" i="1"/>
  <c r="T476" i="1"/>
  <c r="T474" i="1" s="1"/>
  <c r="U476" i="1"/>
  <c r="U474" i="1" s="1"/>
  <c r="V476" i="1"/>
  <c r="W476" i="1"/>
  <c r="X476" i="1"/>
  <c r="Y476" i="1"/>
  <c r="F503" i="1" s="1"/>
  <c r="AO476" i="1"/>
  <c r="AO474" i="1" s="1"/>
  <c r="AP476" i="1"/>
  <c r="AQ476" i="1"/>
  <c r="AR476" i="1"/>
  <c r="AR474" i="1" s="1"/>
  <c r="AS476" i="1"/>
  <c r="AT476" i="1"/>
  <c r="AU476" i="1"/>
  <c r="AV476" i="1"/>
  <c r="AW476" i="1"/>
  <c r="AX476" i="1"/>
  <c r="F483" i="1" s="1"/>
  <c r="AY476" i="1"/>
  <c r="AZ476" i="1"/>
  <c r="BA476" i="1"/>
  <c r="BA474" i="1" s="1"/>
  <c r="BB476" i="1"/>
  <c r="BC476" i="1"/>
  <c r="BD476" i="1"/>
  <c r="BD474" i="1" s="1"/>
  <c r="DG476" i="1"/>
  <c r="DG574" i="1" s="1"/>
  <c r="DH476" i="1"/>
  <c r="P479" i="1" s="1"/>
  <c r="DI476" i="1"/>
  <c r="DI474" i="1" s="1"/>
  <c r="DJ476" i="1"/>
  <c r="DJ474" i="1" s="1"/>
  <c r="DK476" i="1"/>
  <c r="P491" i="1" s="1"/>
  <c r="DL476" i="1"/>
  <c r="P497" i="1" s="1"/>
  <c r="DM476" i="1"/>
  <c r="DN476" i="1"/>
  <c r="DO476" i="1"/>
  <c r="DP476" i="1"/>
  <c r="DQ476" i="1"/>
  <c r="P503" i="1" s="1"/>
  <c r="EG476" i="1"/>
  <c r="EG474" i="1" s="1"/>
  <c r="EH476" i="1"/>
  <c r="EI476" i="1"/>
  <c r="EJ476" i="1"/>
  <c r="EJ474" i="1" s="1"/>
  <c r="EK476" i="1"/>
  <c r="EL476" i="1"/>
  <c r="EL474" i="1" s="1"/>
  <c r="EM476" i="1"/>
  <c r="P495" i="1" s="1"/>
  <c r="EN476" i="1"/>
  <c r="EO476" i="1"/>
  <c r="EO474" i="1" s="1"/>
  <c r="EP476" i="1"/>
  <c r="P483" i="1" s="1"/>
  <c r="EQ476" i="1"/>
  <c r="ER476" i="1"/>
  <c r="ER474" i="1" s="1"/>
  <c r="ES476" i="1"/>
  <c r="ES474" i="1" s="1"/>
  <c r="ET476" i="1"/>
  <c r="ET574" i="1" s="1"/>
  <c r="EU476" i="1"/>
  <c r="EV476" i="1"/>
  <c r="EV474" i="1" s="1"/>
  <c r="F478" i="1"/>
  <c r="P480" i="1"/>
  <c r="P481" i="1"/>
  <c r="P482" i="1"/>
  <c r="F484" i="1"/>
  <c r="P484" i="1"/>
  <c r="F485" i="1"/>
  <c r="F486" i="1"/>
  <c r="P486" i="1"/>
  <c r="P487" i="1"/>
  <c r="F488" i="1"/>
  <c r="P488" i="1"/>
  <c r="F489" i="1"/>
  <c r="F491" i="1"/>
  <c r="F492" i="1"/>
  <c r="P492" i="1"/>
  <c r="F494" i="1"/>
  <c r="P494" i="1"/>
  <c r="F495" i="1"/>
  <c r="F496" i="1"/>
  <c r="P496" i="1"/>
  <c r="F497" i="1"/>
  <c r="P498" i="1"/>
  <c r="F500" i="1"/>
  <c r="P500" i="1"/>
  <c r="P501" i="1"/>
  <c r="F502" i="1"/>
  <c r="P502" i="1"/>
  <c r="F504" i="1"/>
  <c r="P504" i="1"/>
  <c r="D506" i="1"/>
  <c r="D508" i="1"/>
  <c r="E508" i="1"/>
  <c r="O508" i="1"/>
  <c r="S508" i="1"/>
  <c r="W508" i="1"/>
  <c r="X508" i="1"/>
  <c r="Z508" i="1"/>
  <c r="AA508" i="1"/>
  <c r="AB508" i="1"/>
  <c r="AC508" i="1"/>
  <c r="AD508" i="1"/>
  <c r="AE508" i="1"/>
  <c r="AF508" i="1"/>
  <c r="AG508" i="1"/>
  <c r="AH508" i="1"/>
  <c r="AI508" i="1"/>
  <c r="AJ508" i="1"/>
  <c r="AK508" i="1"/>
  <c r="AL508" i="1"/>
  <c r="AM508" i="1"/>
  <c r="AN508" i="1"/>
  <c r="AP508" i="1"/>
  <c r="AT508" i="1"/>
  <c r="AU508" i="1"/>
  <c r="AX508" i="1"/>
  <c r="AY508" i="1"/>
  <c r="BB508" i="1"/>
  <c r="BE508" i="1"/>
  <c r="BF508" i="1"/>
  <c r="BG508" i="1"/>
  <c r="BH508" i="1"/>
  <c r="BI508" i="1"/>
  <c r="BJ508" i="1"/>
  <c r="BK508" i="1"/>
  <c r="BL508" i="1"/>
  <c r="BM508" i="1"/>
  <c r="BN508" i="1"/>
  <c r="BO508" i="1"/>
  <c r="BP508" i="1"/>
  <c r="BQ508" i="1"/>
  <c r="BR508" i="1"/>
  <c r="BS508" i="1"/>
  <c r="BT508" i="1"/>
  <c r="BU508" i="1"/>
  <c r="BV508" i="1"/>
  <c r="BW508" i="1"/>
  <c r="BX508" i="1"/>
  <c r="BY508" i="1"/>
  <c r="BZ508" i="1"/>
  <c r="CA508" i="1"/>
  <c r="CB508" i="1"/>
  <c r="CC508" i="1"/>
  <c r="CD508" i="1"/>
  <c r="CE508" i="1"/>
  <c r="CF508" i="1"/>
  <c r="CG508" i="1"/>
  <c r="CH508" i="1"/>
  <c r="CI508" i="1"/>
  <c r="CJ508" i="1"/>
  <c r="CK508" i="1"/>
  <c r="CL508" i="1"/>
  <c r="CM508" i="1"/>
  <c r="CN508" i="1"/>
  <c r="CO508" i="1"/>
  <c r="CP508" i="1"/>
  <c r="CQ508" i="1"/>
  <c r="CR508" i="1"/>
  <c r="CS508" i="1"/>
  <c r="CT508" i="1"/>
  <c r="CU508" i="1"/>
  <c r="CV508" i="1"/>
  <c r="CW508" i="1"/>
  <c r="CX508" i="1"/>
  <c r="CY508" i="1"/>
  <c r="CZ508" i="1"/>
  <c r="DA508" i="1"/>
  <c r="DB508" i="1"/>
  <c r="DC508" i="1"/>
  <c r="DD508" i="1"/>
  <c r="DE508" i="1"/>
  <c r="DF508" i="1"/>
  <c r="DG508" i="1"/>
  <c r="DH508" i="1"/>
  <c r="DM508" i="1"/>
  <c r="DP508" i="1"/>
  <c r="DR508" i="1"/>
  <c r="DS508" i="1"/>
  <c r="DT508" i="1"/>
  <c r="DU508" i="1"/>
  <c r="DV508" i="1"/>
  <c r="DW508" i="1"/>
  <c r="DX508" i="1"/>
  <c r="DY508" i="1"/>
  <c r="DZ508" i="1"/>
  <c r="EA508" i="1"/>
  <c r="EB508" i="1"/>
  <c r="EC508" i="1"/>
  <c r="ED508" i="1"/>
  <c r="EE508" i="1"/>
  <c r="EF508" i="1"/>
  <c r="EH508" i="1"/>
  <c r="EI508" i="1"/>
  <c r="EM508" i="1"/>
  <c r="EN508" i="1"/>
  <c r="EQ508" i="1"/>
  <c r="ET508" i="1"/>
  <c r="EU508" i="1"/>
  <c r="EW508" i="1"/>
  <c r="EX508" i="1"/>
  <c r="EY508" i="1"/>
  <c r="EZ508" i="1"/>
  <c r="FA508" i="1"/>
  <c r="FB508" i="1"/>
  <c r="FC508" i="1"/>
  <c r="FD508" i="1"/>
  <c r="FE508" i="1"/>
  <c r="FF508" i="1"/>
  <c r="FG508" i="1"/>
  <c r="FH508" i="1"/>
  <c r="FI508" i="1"/>
  <c r="FJ508" i="1"/>
  <c r="FK508" i="1"/>
  <c r="FL508" i="1"/>
  <c r="FM508" i="1"/>
  <c r="FN508" i="1"/>
  <c r="FO508" i="1"/>
  <c r="FP508" i="1"/>
  <c r="FQ508" i="1"/>
  <c r="FR508" i="1"/>
  <c r="FS508" i="1"/>
  <c r="FT508" i="1"/>
  <c r="FU508" i="1"/>
  <c r="FV508" i="1"/>
  <c r="FW508" i="1"/>
  <c r="FX508" i="1"/>
  <c r="FY508" i="1"/>
  <c r="FZ508" i="1"/>
  <c r="GA508" i="1"/>
  <c r="GB508" i="1"/>
  <c r="GC508" i="1"/>
  <c r="GD508" i="1"/>
  <c r="GE508" i="1"/>
  <c r="GF508" i="1"/>
  <c r="GG508" i="1"/>
  <c r="GH508" i="1"/>
  <c r="GI508" i="1"/>
  <c r="GJ508" i="1"/>
  <c r="GK508" i="1"/>
  <c r="GL508" i="1"/>
  <c r="GM508" i="1"/>
  <c r="GN508" i="1"/>
  <c r="GO508" i="1"/>
  <c r="GP508" i="1"/>
  <c r="GQ508" i="1"/>
  <c r="GR508" i="1"/>
  <c r="GS508" i="1"/>
  <c r="GT508" i="1"/>
  <c r="GU508" i="1"/>
  <c r="GV508" i="1"/>
  <c r="GW508" i="1"/>
  <c r="GX508" i="1"/>
  <c r="B510" i="1"/>
  <c r="B508" i="1" s="1"/>
  <c r="C510" i="1"/>
  <c r="C508" i="1" s="1"/>
  <c r="D510" i="1"/>
  <c r="F510" i="1"/>
  <c r="F508" i="1" s="1"/>
  <c r="G510" i="1"/>
  <c r="G508" i="1" s="1"/>
  <c r="O510" i="1"/>
  <c r="P510" i="1"/>
  <c r="Q510" i="1"/>
  <c r="Q508" i="1" s="1"/>
  <c r="R510" i="1"/>
  <c r="R508" i="1" s="1"/>
  <c r="S510" i="1"/>
  <c r="T510" i="1"/>
  <c r="T508" i="1" s="1"/>
  <c r="U510" i="1"/>
  <c r="U508" i="1" s="1"/>
  <c r="V510" i="1"/>
  <c r="W510" i="1"/>
  <c r="X510" i="1"/>
  <c r="Y510" i="1"/>
  <c r="AO510" i="1"/>
  <c r="AO508" i="1" s="1"/>
  <c r="AP510" i="1"/>
  <c r="AQ510" i="1"/>
  <c r="F520" i="1" s="1"/>
  <c r="AR510" i="1"/>
  <c r="AR508" i="1" s="1"/>
  <c r="AS510" i="1"/>
  <c r="AT510" i="1"/>
  <c r="AU510" i="1"/>
  <c r="AV510" i="1"/>
  <c r="AW510" i="1"/>
  <c r="AX510" i="1"/>
  <c r="F517" i="1" s="1"/>
  <c r="AY510" i="1"/>
  <c r="AZ510" i="1"/>
  <c r="AZ574" i="1" s="1"/>
  <c r="BA510" i="1"/>
  <c r="BA508" i="1" s="1"/>
  <c r="BB510" i="1"/>
  <c r="BC510" i="1"/>
  <c r="BC508" i="1" s="1"/>
  <c r="BD510" i="1"/>
  <c r="BD508" i="1" s="1"/>
  <c r="DG510" i="1"/>
  <c r="P512" i="1" s="1"/>
  <c r="DH510" i="1"/>
  <c r="P513" i="1" s="1"/>
  <c r="DI510" i="1"/>
  <c r="DI508" i="1" s="1"/>
  <c r="DJ510" i="1"/>
  <c r="DJ508" i="1" s="1"/>
  <c r="DK510" i="1"/>
  <c r="P525" i="1" s="1"/>
  <c r="DL510" i="1"/>
  <c r="P531" i="1" s="1"/>
  <c r="DM510" i="1"/>
  <c r="DN510" i="1"/>
  <c r="DN508" i="1" s="1"/>
  <c r="DO510" i="1"/>
  <c r="DO508" i="1" s="1"/>
  <c r="DP510" i="1"/>
  <c r="DQ510" i="1"/>
  <c r="DQ574" i="1" s="1"/>
  <c r="EG510" i="1"/>
  <c r="EG508" i="1" s="1"/>
  <c r="EH510" i="1"/>
  <c r="P519" i="1" s="1"/>
  <c r="EI510" i="1"/>
  <c r="EJ510" i="1"/>
  <c r="EJ508" i="1" s="1"/>
  <c r="EK510" i="1"/>
  <c r="EK508" i="1" s="1"/>
  <c r="EL510" i="1"/>
  <c r="EL508" i="1" s="1"/>
  <c r="EM510" i="1"/>
  <c r="P529" i="1" s="1"/>
  <c r="EN510" i="1"/>
  <c r="EO510" i="1"/>
  <c r="EO508" i="1" s="1"/>
  <c r="EP510" i="1"/>
  <c r="P517" i="1" s="1"/>
  <c r="EQ510" i="1"/>
  <c r="ER510" i="1"/>
  <c r="ER508" i="1" s="1"/>
  <c r="ES510" i="1"/>
  <c r="ES508" i="1" s="1"/>
  <c r="ET510" i="1"/>
  <c r="P523" i="1" s="1"/>
  <c r="EU510" i="1"/>
  <c r="EV510" i="1"/>
  <c r="EV508" i="1" s="1"/>
  <c r="F512" i="1"/>
  <c r="P514" i="1"/>
  <c r="P515" i="1"/>
  <c r="P516" i="1"/>
  <c r="F518" i="1"/>
  <c r="P518" i="1"/>
  <c r="F519" i="1"/>
  <c r="P520" i="1"/>
  <c r="F522" i="1"/>
  <c r="P522" i="1"/>
  <c r="F523" i="1"/>
  <c r="P524" i="1"/>
  <c r="F525" i="1"/>
  <c r="P526" i="1"/>
  <c r="P527" i="1"/>
  <c r="F528" i="1"/>
  <c r="P528" i="1"/>
  <c r="F529" i="1"/>
  <c r="P530" i="1"/>
  <c r="F531" i="1"/>
  <c r="P532" i="1"/>
  <c r="P533" i="1"/>
  <c r="F534" i="1"/>
  <c r="P534" i="1"/>
  <c r="P535" i="1"/>
  <c r="F536" i="1"/>
  <c r="P536" i="1"/>
  <c r="F538" i="1"/>
  <c r="P538" i="1"/>
  <c r="D540" i="1"/>
  <c r="D542" i="1"/>
  <c r="E542" i="1"/>
  <c r="O542" i="1"/>
  <c r="R542" i="1"/>
  <c r="S542" i="1"/>
  <c r="U542" i="1"/>
  <c r="W542" i="1"/>
  <c r="X542" i="1"/>
  <c r="Z542" i="1"/>
  <c r="AA542" i="1"/>
  <c r="AB542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P542" i="1"/>
  <c r="AQ542" i="1"/>
  <c r="AS542" i="1"/>
  <c r="AT542" i="1"/>
  <c r="AU542" i="1"/>
  <c r="AX542" i="1"/>
  <c r="AY542" i="1"/>
  <c r="BB542" i="1"/>
  <c r="BC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BX542" i="1"/>
  <c r="BY542" i="1"/>
  <c r="BZ542" i="1"/>
  <c r="CA542" i="1"/>
  <c r="CB542" i="1"/>
  <c r="CC542" i="1"/>
  <c r="CD542" i="1"/>
  <c r="CE542" i="1"/>
  <c r="CF542" i="1"/>
  <c r="CG542" i="1"/>
  <c r="CH542" i="1"/>
  <c r="CI542" i="1"/>
  <c r="CJ542" i="1"/>
  <c r="CK542" i="1"/>
  <c r="CL542" i="1"/>
  <c r="CM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J542" i="1"/>
  <c r="DM542" i="1"/>
  <c r="DP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H542" i="1"/>
  <c r="EI542" i="1"/>
  <c r="EM542" i="1"/>
  <c r="EN542" i="1"/>
  <c r="EQ542" i="1"/>
  <c r="ET542" i="1"/>
  <c r="EU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B544" i="1"/>
  <c r="B542" i="1" s="1"/>
  <c r="C544" i="1"/>
  <c r="C542" i="1" s="1"/>
  <c r="D544" i="1"/>
  <c r="F544" i="1"/>
  <c r="F542" i="1" s="1"/>
  <c r="G544" i="1"/>
  <c r="G542" i="1" s="1"/>
  <c r="O544" i="1"/>
  <c r="P544" i="1"/>
  <c r="Q544" i="1"/>
  <c r="Q542" i="1" s="1"/>
  <c r="R544" i="1"/>
  <c r="S544" i="1"/>
  <c r="S574" i="1" s="1"/>
  <c r="S436" i="1" s="1"/>
  <c r="T544" i="1"/>
  <c r="T542" i="1" s="1"/>
  <c r="U544" i="1"/>
  <c r="V544" i="1"/>
  <c r="W544" i="1"/>
  <c r="X544" i="1"/>
  <c r="Y544" i="1"/>
  <c r="Y542" i="1" s="1"/>
  <c r="AO544" i="1"/>
  <c r="AO542" i="1" s="1"/>
  <c r="AP544" i="1"/>
  <c r="AQ544" i="1"/>
  <c r="AR544" i="1"/>
  <c r="AR542" i="1" s="1"/>
  <c r="AS544" i="1"/>
  <c r="F561" i="1" s="1"/>
  <c r="AT544" i="1"/>
  <c r="AT574" i="1" s="1"/>
  <c r="F592" i="1" s="1"/>
  <c r="AU544" i="1"/>
  <c r="AV544" i="1"/>
  <c r="AW544" i="1"/>
  <c r="AX544" i="1"/>
  <c r="F551" i="1" s="1"/>
  <c r="AY544" i="1"/>
  <c r="AZ544" i="1"/>
  <c r="BA544" i="1"/>
  <c r="BA542" i="1" s="1"/>
  <c r="BB544" i="1"/>
  <c r="BC544" i="1"/>
  <c r="BD544" i="1"/>
  <c r="BD542" i="1" s="1"/>
  <c r="DG544" i="1"/>
  <c r="DH544" i="1"/>
  <c r="P547" i="1" s="1"/>
  <c r="DI544" i="1"/>
  <c r="DI542" i="1" s="1"/>
  <c r="DJ544" i="1"/>
  <c r="DK544" i="1"/>
  <c r="P559" i="1" s="1"/>
  <c r="DL544" i="1"/>
  <c r="P565" i="1" s="1"/>
  <c r="DM544" i="1"/>
  <c r="DN544" i="1"/>
  <c r="DN542" i="1" s="1"/>
  <c r="DO544" i="1"/>
  <c r="DO542" i="1" s="1"/>
  <c r="DP544" i="1"/>
  <c r="DQ544" i="1"/>
  <c r="EG544" i="1"/>
  <c r="EG542" i="1" s="1"/>
  <c r="EH544" i="1"/>
  <c r="P553" i="1" s="1"/>
  <c r="EI544" i="1"/>
  <c r="EI574" i="1" s="1"/>
  <c r="EJ544" i="1"/>
  <c r="EJ542" i="1" s="1"/>
  <c r="EK544" i="1"/>
  <c r="EK542" i="1" s="1"/>
  <c r="EL544" i="1"/>
  <c r="EL542" i="1" s="1"/>
  <c r="EM544" i="1"/>
  <c r="P563" i="1" s="1"/>
  <c r="EN544" i="1"/>
  <c r="EO544" i="1"/>
  <c r="EO542" i="1" s="1"/>
  <c r="EP544" i="1"/>
  <c r="P551" i="1" s="1"/>
  <c r="EQ544" i="1"/>
  <c r="ER544" i="1"/>
  <c r="ER542" i="1" s="1"/>
  <c r="ES544" i="1"/>
  <c r="ES542" i="1" s="1"/>
  <c r="ET544" i="1"/>
  <c r="P557" i="1" s="1"/>
  <c r="EU544" i="1"/>
  <c r="EU574" i="1" s="1"/>
  <c r="EV544" i="1"/>
  <c r="EV542" i="1" s="1"/>
  <c r="F546" i="1"/>
  <c r="P546" i="1"/>
  <c r="F548" i="1"/>
  <c r="P548" i="1"/>
  <c r="P549" i="1"/>
  <c r="P550" i="1"/>
  <c r="F552" i="1"/>
  <c r="P552" i="1"/>
  <c r="F553" i="1"/>
  <c r="F554" i="1"/>
  <c r="P554" i="1"/>
  <c r="P555" i="1"/>
  <c r="F556" i="1"/>
  <c r="P556" i="1"/>
  <c r="F557" i="1"/>
  <c r="F558" i="1"/>
  <c r="P558" i="1"/>
  <c r="F559" i="1"/>
  <c r="F560" i="1"/>
  <c r="P560" i="1"/>
  <c r="P561" i="1"/>
  <c r="F562" i="1"/>
  <c r="F563" i="1"/>
  <c r="P564" i="1"/>
  <c r="F565" i="1"/>
  <c r="F566" i="1"/>
  <c r="P566" i="1"/>
  <c r="P567" i="1"/>
  <c r="F568" i="1"/>
  <c r="P569" i="1"/>
  <c r="F570" i="1"/>
  <c r="P570" i="1"/>
  <c r="F572" i="1"/>
  <c r="P572" i="1"/>
  <c r="B574" i="1"/>
  <c r="C574" i="1"/>
  <c r="D574" i="1"/>
  <c r="D436" i="1" s="1"/>
  <c r="F574" i="1"/>
  <c r="F436" i="1" s="1"/>
  <c r="G574" i="1"/>
  <c r="G436" i="1" s="1"/>
  <c r="O574" i="1"/>
  <c r="O436" i="1" s="1"/>
  <c r="Q574" i="1"/>
  <c r="Q436" i="1" s="1"/>
  <c r="T574" i="1"/>
  <c r="T436" i="1" s="1"/>
  <c r="W574" i="1"/>
  <c r="W436" i="1" s="1"/>
  <c r="X574" i="1"/>
  <c r="X436" i="1" s="1"/>
  <c r="AP574" i="1"/>
  <c r="AP436" i="1" s="1"/>
  <c r="AR574" i="1"/>
  <c r="AR436" i="1" s="1"/>
  <c r="AU574" i="1"/>
  <c r="AX574" i="1"/>
  <c r="AY574" i="1"/>
  <c r="AY436" i="1" s="1"/>
  <c r="BB574" i="1"/>
  <c r="F587" i="1" s="1"/>
  <c r="BC574" i="1"/>
  <c r="BC436" i="1" s="1"/>
  <c r="BD574" i="1"/>
  <c r="DI574" i="1"/>
  <c r="DI436" i="1" s="1"/>
  <c r="DL574" i="1"/>
  <c r="DL436" i="1" s="1"/>
  <c r="DM574" i="1"/>
  <c r="P596" i="1" s="1"/>
  <c r="DP574" i="1"/>
  <c r="DP436" i="1" s="1"/>
  <c r="EG574" i="1"/>
  <c r="EJ574" i="1"/>
  <c r="EM574" i="1"/>
  <c r="EM436" i="1" s="1"/>
  <c r="EN574" i="1"/>
  <c r="EN436" i="1" s="1"/>
  <c r="EQ574" i="1"/>
  <c r="EQ436" i="1" s="1"/>
  <c r="ES574" i="1"/>
  <c r="EV574" i="1"/>
  <c r="EV436" i="1" s="1"/>
  <c r="F576" i="1"/>
  <c r="F583" i="1"/>
  <c r="F586" i="1"/>
  <c r="P586" i="1"/>
  <c r="F589" i="1"/>
  <c r="F595" i="1"/>
  <c r="P595" i="1"/>
  <c r="F602" i="1"/>
  <c r="D604" i="1"/>
  <c r="B606" i="1"/>
  <c r="C606" i="1"/>
  <c r="E606" i="1"/>
  <c r="F606" i="1"/>
  <c r="Z606" i="1"/>
  <c r="AA606" i="1"/>
  <c r="AB606" i="1"/>
  <c r="AM606" i="1"/>
  <c r="AN606" i="1"/>
  <c r="AO606" i="1"/>
  <c r="AS606" i="1"/>
  <c r="AT606" i="1"/>
  <c r="BE606" i="1"/>
  <c r="BF606" i="1"/>
  <c r="BG606" i="1"/>
  <c r="BH606" i="1"/>
  <c r="BI606" i="1"/>
  <c r="BJ606" i="1"/>
  <c r="BK606" i="1"/>
  <c r="BL606" i="1"/>
  <c r="BM606" i="1"/>
  <c r="BN606" i="1"/>
  <c r="BO606" i="1"/>
  <c r="BP606" i="1"/>
  <c r="BQ606" i="1"/>
  <c r="BR606" i="1"/>
  <c r="BS606" i="1"/>
  <c r="BT606" i="1"/>
  <c r="BU606" i="1"/>
  <c r="BV606" i="1"/>
  <c r="BW606" i="1"/>
  <c r="CN606" i="1"/>
  <c r="CO606" i="1"/>
  <c r="CP606" i="1"/>
  <c r="CQ606" i="1"/>
  <c r="CR606" i="1"/>
  <c r="CS606" i="1"/>
  <c r="CT606" i="1"/>
  <c r="CU606" i="1"/>
  <c r="CV606" i="1"/>
  <c r="CW606" i="1"/>
  <c r="CX606" i="1"/>
  <c r="CY606" i="1"/>
  <c r="CZ606" i="1"/>
  <c r="DA606" i="1"/>
  <c r="DB606" i="1"/>
  <c r="DC606" i="1"/>
  <c r="DD606" i="1"/>
  <c r="DE606" i="1"/>
  <c r="DF606" i="1"/>
  <c r="DH606" i="1"/>
  <c r="DR606" i="1"/>
  <c r="DS606" i="1"/>
  <c r="DY606" i="1"/>
  <c r="DZ606" i="1"/>
  <c r="ED606" i="1"/>
  <c r="EE606" i="1"/>
  <c r="EF606" i="1"/>
  <c r="ET606" i="1"/>
  <c r="EW606" i="1"/>
  <c r="EX606" i="1"/>
  <c r="EY606" i="1"/>
  <c r="EZ606" i="1"/>
  <c r="FA606" i="1"/>
  <c r="FB606" i="1"/>
  <c r="FC606" i="1"/>
  <c r="FD606" i="1"/>
  <c r="FE606" i="1"/>
  <c r="FF606" i="1"/>
  <c r="FG606" i="1"/>
  <c r="FH606" i="1"/>
  <c r="FI606" i="1"/>
  <c r="FJ606" i="1"/>
  <c r="FK606" i="1"/>
  <c r="FL606" i="1"/>
  <c r="FM606" i="1"/>
  <c r="FN606" i="1"/>
  <c r="FO606" i="1"/>
  <c r="FP606" i="1"/>
  <c r="FQ606" i="1"/>
  <c r="FV606" i="1"/>
  <c r="GF606" i="1"/>
  <c r="GG606" i="1"/>
  <c r="GH606" i="1"/>
  <c r="GI606" i="1"/>
  <c r="GJ606" i="1"/>
  <c r="GK606" i="1"/>
  <c r="GL606" i="1"/>
  <c r="GM606" i="1"/>
  <c r="GN606" i="1"/>
  <c r="GO606" i="1"/>
  <c r="GP606" i="1"/>
  <c r="GQ606" i="1"/>
  <c r="GR606" i="1"/>
  <c r="GS606" i="1"/>
  <c r="GT606" i="1"/>
  <c r="GU606" i="1"/>
  <c r="GV606" i="1"/>
  <c r="GW606" i="1"/>
  <c r="GX606" i="1"/>
  <c r="I608" i="1"/>
  <c r="K608" i="1"/>
  <c r="U608" i="1"/>
  <c r="W608" i="1"/>
  <c r="X608" i="1"/>
  <c r="AC608" i="1"/>
  <c r="HG608" i="1" s="1"/>
  <c r="AD608" i="1"/>
  <c r="CR608" i="1" s="1"/>
  <c r="Q608" i="1" s="1"/>
  <c r="AE608" i="1"/>
  <c r="AF608" i="1"/>
  <c r="AG608" i="1"/>
  <c r="AH608" i="1"/>
  <c r="CV608" i="1" s="1"/>
  <c r="AI608" i="1"/>
  <c r="CW608" i="1" s="1"/>
  <c r="V608" i="1" s="1"/>
  <c r="AJ608" i="1"/>
  <c r="CQ608" i="1"/>
  <c r="P608" i="1" s="1"/>
  <c r="CS608" i="1"/>
  <c r="R608" i="1" s="1"/>
  <c r="CT608" i="1"/>
  <c r="S608" i="1" s="1"/>
  <c r="CU608" i="1"/>
  <c r="T608" i="1" s="1"/>
  <c r="CX608" i="1"/>
  <c r="CY608" i="1"/>
  <c r="CZ608" i="1"/>
  <c r="Y608" i="1" s="1"/>
  <c r="GL608" i="1"/>
  <c r="GN608" i="1"/>
  <c r="GP608" i="1"/>
  <c r="GV608" i="1"/>
  <c r="HC608" i="1" s="1"/>
  <c r="GX608" i="1"/>
  <c r="I609" i="1"/>
  <c r="K609" i="1"/>
  <c r="Q609" i="1"/>
  <c r="T609" i="1"/>
  <c r="AC609" i="1"/>
  <c r="AD609" i="1"/>
  <c r="AE609" i="1"/>
  <c r="AF609" i="1"/>
  <c r="CT609" i="1" s="1"/>
  <c r="S609" i="1" s="1"/>
  <c r="AG609" i="1"/>
  <c r="AH609" i="1"/>
  <c r="AI609" i="1"/>
  <c r="AJ609" i="1"/>
  <c r="CX609" i="1" s="1"/>
  <c r="W609" i="1" s="1"/>
  <c r="CR609" i="1"/>
  <c r="CS609" i="1"/>
  <c r="R609" i="1" s="1"/>
  <c r="GK609" i="1" s="1"/>
  <c r="CU609" i="1"/>
  <c r="CV609" i="1"/>
  <c r="U609" i="1" s="1"/>
  <c r="CW609" i="1"/>
  <c r="V609" i="1" s="1"/>
  <c r="CY609" i="1"/>
  <c r="X609" i="1" s="1"/>
  <c r="CZ609" i="1"/>
  <c r="Y609" i="1" s="1"/>
  <c r="GL609" i="1"/>
  <c r="GN609" i="1"/>
  <c r="GP609" i="1"/>
  <c r="GV609" i="1"/>
  <c r="GX609" i="1"/>
  <c r="HC609" i="1"/>
  <c r="I610" i="1"/>
  <c r="R610" i="1" s="1"/>
  <c r="K610" i="1"/>
  <c r="Y610" i="1"/>
  <c r="AC610" i="1"/>
  <c r="CQ610" i="1" s="1"/>
  <c r="AD610" i="1"/>
  <c r="AE610" i="1"/>
  <c r="AF610" i="1"/>
  <c r="CT610" i="1" s="1"/>
  <c r="S610" i="1" s="1"/>
  <c r="AG610" i="1"/>
  <c r="CU610" i="1" s="1"/>
  <c r="AH610" i="1"/>
  <c r="CV610" i="1" s="1"/>
  <c r="AI610" i="1"/>
  <c r="AJ610" i="1"/>
  <c r="CX610" i="1" s="1"/>
  <c r="W610" i="1" s="1"/>
  <c r="CR610" i="1"/>
  <c r="CS610" i="1"/>
  <c r="CW610" i="1"/>
  <c r="V610" i="1" s="1"/>
  <c r="CY610" i="1"/>
  <c r="X610" i="1" s="1"/>
  <c r="CZ610" i="1"/>
  <c r="GL610" i="1"/>
  <c r="GN610" i="1"/>
  <c r="GP610" i="1"/>
  <c r="GV610" i="1"/>
  <c r="HC610" i="1" s="1"/>
  <c r="I611" i="1"/>
  <c r="HG611" i="1" s="1"/>
  <c r="K611" i="1"/>
  <c r="Q611" i="1"/>
  <c r="S611" i="1"/>
  <c r="X611" i="1"/>
  <c r="Y611" i="1"/>
  <c r="AC611" i="1"/>
  <c r="AD611" i="1"/>
  <c r="AB611" i="1" s="1"/>
  <c r="AE611" i="1"/>
  <c r="CS611" i="1" s="1"/>
  <c r="R611" i="1" s="1"/>
  <c r="GK611" i="1" s="1"/>
  <c r="AF611" i="1"/>
  <c r="AG611" i="1"/>
  <c r="AH611" i="1"/>
  <c r="CV611" i="1" s="1"/>
  <c r="U611" i="1" s="1"/>
  <c r="AI611" i="1"/>
  <c r="CW611" i="1" s="1"/>
  <c r="V611" i="1" s="1"/>
  <c r="AJ611" i="1"/>
  <c r="CQ611" i="1"/>
  <c r="P611" i="1" s="1"/>
  <c r="CP611" i="1" s="1"/>
  <c r="O611" i="1" s="1"/>
  <c r="CR611" i="1"/>
  <c r="CT611" i="1"/>
  <c r="CU611" i="1"/>
  <c r="T611" i="1" s="1"/>
  <c r="CX611" i="1"/>
  <c r="W611" i="1" s="1"/>
  <c r="CY611" i="1"/>
  <c r="CZ611" i="1"/>
  <c r="GL611" i="1"/>
  <c r="GN611" i="1"/>
  <c r="GP611" i="1"/>
  <c r="GV611" i="1"/>
  <c r="HC611" i="1" s="1"/>
  <c r="GX611" i="1" s="1"/>
  <c r="Q612" i="1"/>
  <c r="W612" i="1"/>
  <c r="X612" i="1"/>
  <c r="AC612" i="1"/>
  <c r="AD612" i="1"/>
  <c r="CR612" i="1" s="1"/>
  <c r="AE612" i="1"/>
  <c r="AF612" i="1"/>
  <c r="AB612" i="1" s="1"/>
  <c r="AG612" i="1"/>
  <c r="CU612" i="1" s="1"/>
  <c r="T612" i="1" s="1"/>
  <c r="AH612" i="1"/>
  <c r="AI612" i="1"/>
  <c r="CW612" i="1" s="1"/>
  <c r="V612" i="1" s="1"/>
  <c r="AJ612" i="1"/>
  <c r="CQ612" i="1"/>
  <c r="P612" i="1" s="1"/>
  <c r="CS612" i="1"/>
  <c r="R612" i="1" s="1"/>
  <c r="CV612" i="1"/>
  <c r="U612" i="1" s="1"/>
  <c r="CX612" i="1"/>
  <c r="CY612" i="1"/>
  <c r="CZ612" i="1"/>
  <c r="Y612" i="1" s="1"/>
  <c r="GL612" i="1"/>
  <c r="GN612" i="1"/>
  <c r="GP612" i="1"/>
  <c r="GV612" i="1"/>
  <c r="HC612" i="1" s="1"/>
  <c r="GX612" i="1" s="1"/>
  <c r="HG612" i="1"/>
  <c r="S613" i="1"/>
  <c r="V613" i="1"/>
  <c r="X613" i="1"/>
  <c r="Y613" i="1"/>
  <c r="AB613" i="1"/>
  <c r="AC613" i="1"/>
  <c r="AD613" i="1"/>
  <c r="AE613" i="1"/>
  <c r="AF613" i="1"/>
  <c r="AG613" i="1"/>
  <c r="CU613" i="1" s="1"/>
  <c r="T613" i="1" s="1"/>
  <c r="AH613" i="1"/>
  <c r="CV613" i="1" s="1"/>
  <c r="U613" i="1" s="1"/>
  <c r="AI613" i="1"/>
  <c r="AJ613" i="1"/>
  <c r="CX613" i="1" s="1"/>
  <c r="W613" i="1" s="1"/>
  <c r="CQ613" i="1"/>
  <c r="P613" i="1" s="1"/>
  <c r="CR613" i="1"/>
  <c r="Q613" i="1" s="1"/>
  <c r="CS613" i="1"/>
  <c r="R613" i="1" s="1"/>
  <c r="CT613" i="1"/>
  <c r="CW613" i="1"/>
  <c r="CY613" i="1"/>
  <c r="CZ613" i="1"/>
  <c r="GK613" i="1"/>
  <c r="GL613" i="1"/>
  <c r="GN613" i="1"/>
  <c r="GP613" i="1"/>
  <c r="GV613" i="1"/>
  <c r="HC613" i="1" s="1"/>
  <c r="GX613" i="1" s="1"/>
  <c r="HG613" i="1"/>
  <c r="Q614" i="1"/>
  <c r="V614" i="1"/>
  <c r="AB614" i="1"/>
  <c r="AC614" i="1"/>
  <c r="AD614" i="1"/>
  <c r="AE614" i="1"/>
  <c r="CS614" i="1" s="1"/>
  <c r="R614" i="1" s="1"/>
  <c r="AF614" i="1"/>
  <c r="CT614" i="1" s="1"/>
  <c r="S614" i="1" s="1"/>
  <c r="CP614" i="1" s="1"/>
  <c r="O614" i="1" s="1"/>
  <c r="AG614" i="1"/>
  <c r="CU614" i="1" s="1"/>
  <c r="T614" i="1" s="1"/>
  <c r="AH614" i="1"/>
  <c r="CV614" i="1" s="1"/>
  <c r="U614" i="1" s="1"/>
  <c r="AI614" i="1"/>
  <c r="AJ614" i="1"/>
  <c r="CX614" i="1" s="1"/>
  <c r="W614" i="1" s="1"/>
  <c r="CQ614" i="1"/>
  <c r="P614" i="1" s="1"/>
  <c r="CR614" i="1"/>
  <c r="CW614" i="1"/>
  <c r="CY614" i="1"/>
  <c r="X614" i="1" s="1"/>
  <c r="CZ614" i="1"/>
  <c r="Y614" i="1" s="1"/>
  <c r="GL614" i="1"/>
  <c r="GN614" i="1"/>
  <c r="GP614" i="1"/>
  <c r="GV614" i="1"/>
  <c r="HC614" i="1"/>
  <c r="GX614" i="1" s="1"/>
  <c r="HG614" i="1"/>
  <c r="P615" i="1"/>
  <c r="V615" i="1"/>
  <c r="W615" i="1"/>
  <c r="Y615" i="1"/>
  <c r="AC615" i="1"/>
  <c r="CQ615" i="1" s="1"/>
  <c r="AD615" i="1"/>
  <c r="AE615" i="1"/>
  <c r="CS615" i="1" s="1"/>
  <c r="R615" i="1" s="1"/>
  <c r="GK615" i="1" s="1"/>
  <c r="AF615" i="1"/>
  <c r="CT615" i="1" s="1"/>
  <c r="S615" i="1" s="1"/>
  <c r="AG615" i="1"/>
  <c r="AH615" i="1"/>
  <c r="CV615" i="1" s="1"/>
  <c r="U615" i="1" s="1"/>
  <c r="AI615" i="1"/>
  <c r="AJ615" i="1"/>
  <c r="CR615" i="1"/>
  <c r="Q615" i="1" s="1"/>
  <c r="CP615" i="1" s="1"/>
  <c r="O615" i="1" s="1"/>
  <c r="CU615" i="1"/>
  <c r="T615" i="1" s="1"/>
  <c r="CW615" i="1"/>
  <c r="CX615" i="1"/>
  <c r="CY615" i="1"/>
  <c r="X615" i="1" s="1"/>
  <c r="CZ615" i="1"/>
  <c r="GL615" i="1"/>
  <c r="GN615" i="1"/>
  <c r="GP615" i="1"/>
  <c r="GV615" i="1"/>
  <c r="GX615" i="1"/>
  <c r="HC615" i="1"/>
  <c r="HG615" i="1"/>
  <c r="Q616" i="1"/>
  <c r="T616" i="1"/>
  <c r="W616" i="1"/>
  <c r="AB616" i="1"/>
  <c r="AC616" i="1"/>
  <c r="AD616" i="1"/>
  <c r="AE616" i="1"/>
  <c r="CS616" i="1" s="1"/>
  <c r="R616" i="1" s="1"/>
  <c r="AF616" i="1"/>
  <c r="CT616" i="1" s="1"/>
  <c r="S616" i="1" s="1"/>
  <c r="CP616" i="1" s="1"/>
  <c r="O616" i="1" s="1"/>
  <c r="AG616" i="1"/>
  <c r="AH616" i="1"/>
  <c r="CV616" i="1" s="1"/>
  <c r="U616" i="1" s="1"/>
  <c r="AI616" i="1"/>
  <c r="CW616" i="1" s="1"/>
  <c r="V616" i="1" s="1"/>
  <c r="AJ616" i="1"/>
  <c r="CX616" i="1" s="1"/>
  <c r="CQ616" i="1"/>
  <c r="P616" i="1" s="1"/>
  <c r="CR616" i="1"/>
  <c r="CU616" i="1"/>
  <c r="CY616" i="1"/>
  <c r="X616" i="1" s="1"/>
  <c r="CZ616" i="1"/>
  <c r="Y616" i="1" s="1"/>
  <c r="GL616" i="1"/>
  <c r="GN616" i="1"/>
  <c r="GP616" i="1"/>
  <c r="GV616" i="1"/>
  <c r="HC616" i="1" s="1"/>
  <c r="GX616" i="1" s="1"/>
  <c r="HG616" i="1"/>
  <c r="P617" i="1"/>
  <c r="S617" i="1"/>
  <c r="V617" i="1"/>
  <c r="AC617" i="1"/>
  <c r="CQ617" i="1" s="1"/>
  <c r="AD617" i="1"/>
  <c r="CR617" i="1" s="1"/>
  <c r="Q617" i="1" s="1"/>
  <c r="CP617" i="1" s="1"/>
  <c r="O617" i="1" s="1"/>
  <c r="AE617" i="1"/>
  <c r="CS617" i="1" s="1"/>
  <c r="R617" i="1" s="1"/>
  <c r="GK617" i="1" s="1"/>
  <c r="AF617" i="1"/>
  <c r="CT617" i="1" s="1"/>
  <c r="AG617" i="1"/>
  <c r="CU617" i="1" s="1"/>
  <c r="T617" i="1" s="1"/>
  <c r="AH617" i="1"/>
  <c r="CV617" i="1" s="1"/>
  <c r="U617" i="1" s="1"/>
  <c r="AI617" i="1"/>
  <c r="AJ617" i="1"/>
  <c r="CX617" i="1" s="1"/>
  <c r="W617" i="1" s="1"/>
  <c r="CW617" i="1"/>
  <c r="CY617" i="1"/>
  <c r="X617" i="1" s="1"/>
  <c r="CZ617" i="1"/>
  <c r="Y617" i="1" s="1"/>
  <c r="GL617" i="1"/>
  <c r="GN617" i="1"/>
  <c r="GP617" i="1"/>
  <c r="GV617" i="1"/>
  <c r="GX617" i="1"/>
  <c r="HC617" i="1"/>
  <c r="HG617" i="1"/>
  <c r="W618" i="1"/>
  <c r="AC618" i="1"/>
  <c r="AD618" i="1"/>
  <c r="CR618" i="1" s="1"/>
  <c r="Q618" i="1" s="1"/>
  <c r="AE618" i="1"/>
  <c r="CS618" i="1" s="1"/>
  <c r="R618" i="1" s="1"/>
  <c r="AF618" i="1"/>
  <c r="CT618" i="1" s="1"/>
  <c r="S618" i="1" s="1"/>
  <c r="AG618" i="1"/>
  <c r="AH618" i="1"/>
  <c r="CV618" i="1" s="1"/>
  <c r="U618" i="1" s="1"/>
  <c r="AI618" i="1"/>
  <c r="CW618" i="1" s="1"/>
  <c r="V618" i="1" s="1"/>
  <c r="AJ618" i="1"/>
  <c r="CX618" i="1" s="1"/>
  <c r="CQ618" i="1"/>
  <c r="P618" i="1" s="1"/>
  <c r="CP618" i="1" s="1"/>
  <c r="O618" i="1" s="1"/>
  <c r="GM618" i="1" s="1"/>
  <c r="GO618" i="1" s="1"/>
  <c r="CU618" i="1"/>
  <c r="T618" i="1" s="1"/>
  <c r="CY618" i="1"/>
  <c r="X618" i="1" s="1"/>
  <c r="CZ618" i="1"/>
  <c r="Y618" i="1" s="1"/>
  <c r="GL618" i="1"/>
  <c r="GN618" i="1"/>
  <c r="GP618" i="1"/>
  <c r="GV618" i="1"/>
  <c r="HC618" i="1"/>
  <c r="GX618" i="1" s="1"/>
  <c r="HG618" i="1"/>
  <c r="P619" i="1"/>
  <c r="S619" i="1"/>
  <c r="U619" i="1"/>
  <c r="Y619" i="1"/>
  <c r="AC619" i="1"/>
  <c r="AD619" i="1"/>
  <c r="CR619" i="1" s="1"/>
  <c r="Q619" i="1" s="1"/>
  <c r="CP619" i="1" s="1"/>
  <c r="O619" i="1" s="1"/>
  <c r="AE619" i="1"/>
  <c r="CS619" i="1" s="1"/>
  <c r="R619" i="1" s="1"/>
  <c r="GK619" i="1" s="1"/>
  <c r="AF619" i="1"/>
  <c r="CT619" i="1" s="1"/>
  <c r="AG619" i="1"/>
  <c r="CU619" i="1" s="1"/>
  <c r="T619" i="1" s="1"/>
  <c r="AH619" i="1"/>
  <c r="AI619" i="1"/>
  <c r="CW619" i="1" s="1"/>
  <c r="V619" i="1" s="1"/>
  <c r="AJ619" i="1"/>
  <c r="CQ619" i="1"/>
  <c r="CV619" i="1"/>
  <c r="CX619" i="1"/>
  <c r="W619" i="1" s="1"/>
  <c r="CY619" i="1"/>
  <c r="X619" i="1" s="1"/>
  <c r="CZ619" i="1"/>
  <c r="GL619" i="1"/>
  <c r="GN619" i="1"/>
  <c r="GP619" i="1"/>
  <c r="GV619" i="1"/>
  <c r="HC619" i="1" s="1"/>
  <c r="GX619" i="1" s="1"/>
  <c r="HG619" i="1"/>
  <c r="W620" i="1"/>
  <c r="X620" i="1"/>
  <c r="AC620" i="1"/>
  <c r="HG620" i="1" s="1"/>
  <c r="AD620" i="1"/>
  <c r="CR620" i="1" s="1"/>
  <c r="Q620" i="1" s="1"/>
  <c r="AE620" i="1"/>
  <c r="AF620" i="1"/>
  <c r="AG620" i="1"/>
  <c r="CU620" i="1" s="1"/>
  <c r="T620" i="1" s="1"/>
  <c r="AH620" i="1"/>
  <c r="AI620" i="1"/>
  <c r="AJ620" i="1"/>
  <c r="CS620" i="1"/>
  <c r="R620" i="1" s="1"/>
  <c r="CT620" i="1"/>
  <c r="S620" i="1" s="1"/>
  <c r="CV620" i="1"/>
  <c r="U620" i="1" s="1"/>
  <c r="CW620" i="1"/>
  <c r="V620" i="1" s="1"/>
  <c r="CX620" i="1"/>
  <c r="CY620" i="1"/>
  <c r="CZ620" i="1"/>
  <c r="Y620" i="1" s="1"/>
  <c r="GL620" i="1"/>
  <c r="GN620" i="1"/>
  <c r="GP620" i="1"/>
  <c r="GV620" i="1"/>
  <c r="HC620" i="1" s="1"/>
  <c r="GX620" i="1" s="1"/>
  <c r="Y621" i="1"/>
  <c r="AB621" i="1"/>
  <c r="AC621" i="1"/>
  <c r="CQ621" i="1" s="1"/>
  <c r="P621" i="1" s="1"/>
  <c r="CP621" i="1" s="1"/>
  <c r="O621" i="1" s="1"/>
  <c r="GM621" i="1" s="1"/>
  <c r="GO621" i="1" s="1"/>
  <c r="AD621" i="1"/>
  <c r="AE621" i="1"/>
  <c r="AF621" i="1"/>
  <c r="AG621" i="1"/>
  <c r="CU621" i="1" s="1"/>
  <c r="T621" i="1" s="1"/>
  <c r="AH621" i="1"/>
  <c r="CV621" i="1" s="1"/>
  <c r="U621" i="1" s="1"/>
  <c r="AI621" i="1"/>
  <c r="CW621" i="1" s="1"/>
  <c r="V621" i="1" s="1"/>
  <c r="AJ621" i="1"/>
  <c r="CX621" i="1" s="1"/>
  <c r="W621" i="1" s="1"/>
  <c r="CR621" i="1"/>
  <c r="Q621" i="1" s="1"/>
  <c r="CS621" i="1"/>
  <c r="R621" i="1" s="1"/>
  <c r="GK621" i="1" s="1"/>
  <c r="CT621" i="1"/>
  <c r="S621" i="1" s="1"/>
  <c r="CY621" i="1"/>
  <c r="X621" i="1" s="1"/>
  <c r="CZ621" i="1"/>
  <c r="GL621" i="1"/>
  <c r="GN621" i="1"/>
  <c r="GP621" i="1"/>
  <c r="GV621" i="1"/>
  <c r="GX621" i="1"/>
  <c r="HC621" i="1"/>
  <c r="HG621" i="1"/>
  <c r="AC622" i="1"/>
  <c r="CQ622" i="1" s="1"/>
  <c r="P622" i="1" s="1"/>
  <c r="AD622" i="1"/>
  <c r="CR622" i="1" s="1"/>
  <c r="Q622" i="1" s="1"/>
  <c r="AE622" i="1"/>
  <c r="CS622" i="1" s="1"/>
  <c r="R622" i="1" s="1"/>
  <c r="AF622" i="1"/>
  <c r="CT622" i="1" s="1"/>
  <c r="S622" i="1" s="1"/>
  <c r="AG622" i="1"/>
  <c r="CU622" i="1" s="1"/>
  <c r="T622" i="1" s="1"/>
  <c r="AH622" i="1"/>
  <c r="AI622" i="1"/>
  <c r="AJ622" i="1"/>
  <c r="CX622" i="1" s="1"/>
  <c r="W622" i="1" s="1"/>
  <c r="CV622" i="1"/>
  <c r="U622" i="1" s="1"/>
  <c r="CW622" i="1"/>
  <c r="V622" i="1" s="1"/>
  <c r="CY622" i="1"/>
  <c r="X622" i="1" s="1"/>
  <c r="CZ622" i="1"/>
  <c r="Y622" i="1" s="1"/>
  <c r="GL622" i="1"/>
  <c r="GN622" i="1"/>
  <c r="GP622" i="1"/>
  <c r="GV622" i="1"/>
  <c r="HC622" i="1"/>
  <c r="GX622" i="1" s="1"/>
  <c r="HG622" i="1"/>
  <c r="Y623" i="1"/>
  <c r="AB623" i="1"/>
  <c r="AC623" i="1"/>
  <c r="HG623" i="1" s="1"/>
  <c r="AD623" i="1"/>
  <c r="AE623" i="1"/>
  <c r="AF623" i="1"/>
  <c r="CT623" i="1" s="1"/>
  <c r="S623" i="1" s="1"/>
  <c r="AG623" i="1"/>
  <c r="AH623" i="1"/>
  <c r="AI623" i="1"/>
  <c r="AJ623" i="1"/>
  <c r="CX623" i="1" s="1"/>
  <c r="W623" i="1" s="1"/>
  <c r="CR623" i="1"/>
  <c r="Q623" i="1" s="1"/>
  <c r="CS623" i="1"/>
  <c r="R623" i="1" s="1"/>
  <c r="GK623" i="1" s="1"/>
  <c r="CU623" i="1"/>
  <c r="T623" i="1" s="1"/>
  <c r="CV623" i="1"/>
  <c r="U623" i="1" s="1"/>
  <c r="CW623" i="1"/>
  <c r="V623" i="1" s="1"/>
  <c r="CY623" i="1"/>
  <c r="X623" i="1" s="1"/>
  <c r="CZ623" i="1"/>
  <c r="GL623" i="1"/>
  <c r="GN623" i="1"/>
  <c r="GP623" i="1"/>
  <c r="GV623" i="1"/>
  <c r="HC623" i="1" s="1"/>
  <c r="GX623" i="1" s="1"/>
  <c r="B625" i="1"/>
  <c r="C625" i="1"/>
  <c r="D625" i="1"/>
  <c r="D606" i="1" s="1"/>
  <c r="F625" i="1"/>
  <c r="G625" i="1"/>
  <c r="G606" i="1" s="1"/>
  <c r="O625" i="1"/>
  <c r="O606" i="1" s="1"/>
  <c r="P625" i="1"/>
  <c r="F628" i="1" s="1"/>
  <c r="R625" i="1"/>
  <c r="R606" i="1" s="1"/>
  <c r="S625" i="1"/>
  <c r="S606" i="1" s="1"/>
  <c r="V625" i="1"/>
  <c r="F648" i="1" s="1"/>
  <c r="X625" i="1"/>
  <c r="X606" i="1" s="1"/>
  <c r="AB625" i="1"/>
  <c r="AC625" i="1"/>
  <c r="AC606" i="1" s="1"/>
  <c r="AD625" i="1"/>
  <c r="Q625" i="1" s="1"/>
  <c r="AE625" i="1"/>
  <c r="AE606" i="1" s="1"/>
  <c r="AF625" i="1"/>
  <c r="AF606" i="1" s="1"/>
  <c r="AG625" i="1"/>
  <c r="T625" i="1" s="1"/>
  <c r="AH625" i="1"/>
  <c r="U625" i="1" s="1"/>
  <c r="AI625" i="1"/>
  <c r="AI606" i="1" s="1"/>
  <c r="AJ625" i="1"/>
  <c r="AJ606" i="1" s="1"/>
  <c r="AK625" i="1"/>
  <c r="AK606" i="1" s="1"/>
  <c r="AL625" i="1"/>
  <c r="AL606" i="1" s="1"/>
  <c r="AO625" i="1"/>
  <c r="AQ625" i="1"/>
  <c r="AQ606" i="1" s="1"/>
  <c r="AR625" i="1"/>
  <c r="AR606" i="1" s="1"/>
  <c r="AS625" i="1"/>
  <c r="F642" i="1" s="1"/>
  <c r="AT625" i="1"/>
  <c r="F643" i="1" s="1"/>
  <c r="AU625" i="1"/>
  <c r="AU606" i="1" s="1"/>
  <c r="BA625" i="1"/>
  <c r="BA606" i="1" s="1"/>
  <c r="BC625" i="1"/>
  <c r="BC606" i="1" s="1"/>
  <c r="BD625" i="1"/>
  <c r="BD606" i="1" s="1"/>
  <c r="BX625" i="1"/>
  <c r="BX606" i="1" s="1"/>
  <c r="BY625" i="1"/>
  <c r="BY606" i="1" s="1"/>
  <c r="BZ625" i="1"/>
  <c r="BZ606" i="1" s="1"/>
  <c r="CA625" i="1"/>
  <c r="CA606" i="1" s="1"/>
  <c r="CB625" i="1"/>
  <c r="CB606" i="1" s="1"/>
  <c r="CC625" i="1"/>
  <c r="CC606" i="1" s="1"/>
  <c r="CD625" i="1"/>
  <c r="CD606" i="1" s="1"/>
  <c r="CI625" i="1"/>
  <c r="CI606" i="1" s="1"/>
  <c r="CJ625" i="1"/>
  <c r="CJ606" i="1" s="1"/>
  <c r="CK625" i="1"/>
  <c r="CK606" i="1" s="1"/>
  <c r="CL625" i="1"/>
  <c r="CL606" i="1" s="1"/>
  <c r="CM625" i="1"/>
  <c r="CM606" i="1" s="1"/>
  <c r="DH625" i="1"/>
  <c r="DJ625" i="1"/>
  <c r="DJ606" i="1" s="1"/>
  <c r="DM625" i="1"/>
  <c r="DM606" i="1" s="1"/>
  <c r="DN625" i="1"/>
  <c r="DN606" i="1" s="1"/>
  <c r="DP625" i="1"/>
  <c r="DP606" i="1" s="1"/>
  <c r="DQ625" i="1"/>
  <c r="P652" i="1" s="1"/>
  <c r="DT625" i="1"/>
  <c r="DG625" i="1" s="1"/>
  <c r="DU625" i="1"/>
  <c r="DU606" i="1" s="1"/>
  <c r="DV625" i="1"/>
  <c r="DI625" i="1" s="1"/>
  <c r="DW625" i="1"/>
  <c r="DW606" i="1" s="1"/>
  <c r="DX625" i="1"/>
  <c r="DX606" i="1" s="1"/>
  <c r="DY625" i="1"/>
  <c r="DL625" i="1" s="1"/>
  <c r="DZ625" i="1"/>
  <c r="EA625" i="1"/>
  <c r="EA606" i="1" s="1"/>
  <c r="EB625" i="1"/>
  <c r="EB606" i="1" s="1"/>
  <c r="EC625" i="1"/>
  <c r="EC606" i="1" s="1"/>
  <c r="ED625" i="1"/>
  <c r="EG625" i="1"/>
  <c r="P629" i="1" s="1"/>
  <c r="EH625" i="1"/>
  <c r="P634" i="1" s="1"/>
  <c r="EJ625" i="1"/>
  <c r="EJ606" i="1" s="1"/>
  <c r="EM625" i="1"/>
  <c r="EM606" i="1" s="1"/>
  <c r="EO625" i="1"/>
  <c r="P631" i="1" s="1"/>
  <c r="EP625" i="1"/>
  <c r="P632" i="1" s="1"/>
  <c r="ES625" i="1"/>
  <c r="ES606" i="1" s="1"/>
  <c r="ET625" i="1"/>
  <c r="P638" i="1" s="1"/>
  <c r="EV625" i="1"/>
  <c r="EV606" i="1" s="1"/>
  <c r="FP625" i="1"/>
  <c r="FZ625" i="1" s="1"/>
  <c r="FQ625" i="1"/>
  <c r="GA625" i="1" s="1"/>
  <c r="FR625" i="1"/>
  <c r="FR606" i="1" s="1"/>
  <c r="FS625" i="1"/>
  <c r="FS606" i="1" s="1"/>
  <c r="FT625" i="1"/>
  <c r="FT606" i="1" s="1"/>
  <c r="FU625" i="1"/>
  <c r="FU606" i="1" s="1"/>
  <c r="FV625" i="1"/>
  <c r="FW625" i="1"/>
  <c r="FW606" i="1" s="1"/>
  <c r="FX625" i="1"/>
  <c r="FX606" i="1" s="1"/>
  <c r="FY625" i="1"/>
  <c r="FY606" i="1" s="1"/>
  <c r="GB625" i="1"/>
  <c r="GB606" i="1" s="1"/>
  <c r="GC625" i="1"/>
  <c r="GC606" i="1" s="1"/>
  <c r="GD625" i="1"/>
  <c r="EU625" i="1" s="1"/>
  <c r="GE625" i="1"/>
  <c r="GE606" i="1" s="1"/>
  <c r="F627" i="1"/>
  <c r="P628" i="1"/>
  <c r="F629" i="1"/>
  <c r="F639" i="1"/>
  <c r="P639" i="1"/>
  <c r="F645" i="1"/>
  <c r="P645" i="1"/>
  <c r="F651" i="1"/>
  <c r="P651" i="1"/>
  <c r="P653" i="1"/>
  <c r="B655" i="1"/>
  <c r="B22" i="1" s="1"/>
  <c r="C655" i="1"/>
  <c r="C22" i="1" s="1"/>
  <c r="D655" i="1"/>
  <c r="D22" i="1" s="1"/>
  <c r="F655" i="1"/>
  <c r="F22" i="1" s="1"/>
  <c r="G655" i="1"/>
  <c r="G22" i="1" s="1"/>
  <c r="B685" i="1"/>
  <c r="B18" i="1" s="1"/>
  <c r="C685" i="1"/>
  <c r="C18" i="1" s="1"/>
  <c r="D685" i="1"/>
  <c r="D18" i="1" s="1"/>
  <c r="F685" i="1"/>
  <c r="F18" i="1" s="1"/>
  <c r="G685" i="1"/>
  <c r="G18" i="1" s="1"/>
  <c r="F12" i="6"/>
  <c r="G12" i="6"/>
  <c r="J120" i="7" l="1"/>
  <c r="L481" i="7"/>
  <c r="AN542" i="7"/>
  <c r="K542" i="7"/>
  <c r="J809" i="7"/>
  <c r="J806" i="7"/>
  <c r="J804" i="7" s="1"/>
  <c r="J106" i="7"/>
  <c r="J104" i="7" s="1"/>
  <c r="J95" i="7" s="1"/>
  <c r="J118" i="7" s="1"/>
  <c r="J852" i="7"/>
  <c r="L469" i="7"/>
  <c r="BI138" i="7"/>
  <c r="J864" i="7"/>
  <c r="L877" i="7"/>
  <c r="L873" i="7"/>
  <c r="L920" i="7" s="1"/>
  <c r="O343" i="7"/>
  <c r="BI343" i="7"/>
  <c r="AB343" i="7"/>
  <c r="I343" i="7"/>
  <c r="AA343" i="7"/>
  <c r="J478" i="7" s="1"/>
  <c r="J476" i="7" s="1"/>
  <c r="L855" i="7"/>
  <c r="L853" i="7" s="1"/>
  <c r="J38" i="7"/>
  <c r="L809" i="7"/>
  <c r="J121" i="7"/>
  <c r="J901" i="7"/>
  <c r="J797" i="7"/>
  <c r="J877" i="7"/>
  <c r="J873" i="7"/>
  <c r="J920" i="7" s="1"/>
  <c r="L901" i="7"/>
  <c r="L899" i="7" s="1"/>
  <c r="J821" i="7"/>
  <c r="L835" i="7"/>
  <c r="L833" i="7" s="1"/>
  <c r="J469" i="7"/>
  <c r="L864" i="7"/>
  <c r="I511" i="7"/>
  <c r="J800" i="7"/>
  <c r="J798" i="7" s="1"/>
  <c r="J913" i="7"/>
  <c r="I38" i="7"/>
  <c r="L766" i="7"/>
  <c r="L764" i="7" s="1"/>
  <c r="L787" i="7" s="1"/>
  <c r="L820" i="7"/>
  <c r="L567" i="7"/>
  <c r="L565" i="7" s="1"/>
  <c r="L588" i="7" s="1"/>
  <c r="L508" i="7"/>
  <c r="L579" i="7"/>
  <c r="J832" i="7"/>
  <c r="J830" i="7" s="1"/>
  <c r="J828" i="7" s="1"/>
  <c r="L472" i="7"/>
  <c r="L470" i="7" s="1"/>
  <c r="L797" i="7"/>
  <c r="L795" i="7" s="1"/>
  <c r="L818" i="7" s="1"/>
  <c r="L922" i="7"/>
  <c r="J844" i="7"/>
  <c r="L913" i="7"/>
  <c r="J567" i="7"/>
  <c r="J565" i="7" s="1"/>
  <c r="J588" i="7" s="1"/>
  <c r="J579" i="7"/>
  <c r="J508" i="7"/>
  <c r="O724" i="7"/>
  <c r="BI724" i="7"/>
  <c r="AB724" i="7"/>
  <c r="J789" i="7" s="1"/>
  <c r="I724" i="7"/>
  <c r="AA724" i="7"/>
  <c r="J775" i="7" s="1"/>
  <c r="J773" i="7" s="1"/>
  <c r="L832" i="7"/>
  <c r="L830" i="7" s="1"/>
  <c r="L828" i="7" s="1"/>
  <c r="L897" i="7" s="1"/>
  <c r="J766" i="7"/>
  <c r="J606" i="7"/>
  <c r="J778" i="7"/>
  <c r="L852" i="7"/>
  <c r="L850" i="7" s="1"/>
  <c r="L848" i="7" s="1"/>
  <c r="J481" i="7"/>
  <c r="ET436" i="1"/>
  <c r="P587" i="1"/>
  <c r="CY369" i="1"/>
  <c r="X369" i="1" s="1"/>
  <c r="CZ369" i="1"/>
  <c r="Y369" i="1" s="1"/>
  <c r="F647" i="1"/>
  <c r="U606" i="1"/>
  <c r="CP608" i="1"/>
  <c r="O608" i="1" s="1"/>
  <c r="GM608" i="1" s="1"/>
  <c r="GO608" i="1" s="1"/>
  <c r="BC26" i="1"/>
  <c r="F420" i="1"/>
  <c r="BC655" i="1"/>
  <c r="DL606" i="1"/>
  <c r="P646" i="1"/>
  <c r="DG436" i="1"/>
  <c r="P576" i="1"/>
  <c r="T606" i="1"/>
  <c r="F646" i="1"/>
  <c r="GM617" i="1"/>
  <c r="GO617" i="1" s="1"/>
  <c r="GM611" i="1"/>
  <c r="GO611" i="1" s="1"/>
  <c r="DQ436" i="1"/>
  <c r="P601" i="1"/>
  <c r="DI606" i="1"/>
  <c r="P637" i="1"/>
  <c r="CP613" i="1"/>
  <c r="O613" i="1" s="1"/>
  <c r="GM613" i="1" s="1"/>
  <c r="GO613" i="1" s="1"/>
  <c r="GM615" i="1"/>
  <c r="GO615" i="1" s="1"/>
  <c r="DG606" i="1"/>
  <c r="P627" i="1"/>
  <c r="Q606" i="1"/>
  <c r="F637" i="1"/>
  <c r="AZ436" i="1"/>
  <c r="F585" i="1"/>
  <c r="EQ625" i="1"/>
  <c r="FZ606" i="1"/>
  <c r="CP622" i="1"/>
  <c r="O622" i="1" s="1"/>
  <c r="GM622" i="1" s="1"/>
  <c r="GO622" i="1" s="1"/>
  <c r="GM619" i="1"/>
  <c r="GO619" i="1" s="1"/>
  <c r="GM616" i="1"/>
  <c r="GO616" i="1" s="1"/>
  <c r="GM614" i="1"/>
  <c r="GO614" i="1" s="1"/>
  <c r="GA606" i="1"/>
  <c r="ER625" i="1"/>
  <c r="EU606" i="1"/>
  <c r="P641" i="1"/>
  <c r="AV436" i="1"/>
  <c r="F579" i="1"/>
  <c r="EP606" i="1"/>
  <c r="F493" i="1"/>
  <c r="AS474" i="1"/>
  <c r="EL574" i="1"/>
  <c r="EL440" i="1"/>
  <c r="P460" i="1"/>
  <c r="GB107" i="1"/>
  <c r="ES200" i="1"/>
  <c r="AB620" i="1"/>
  <c r="HG609" i="1"/>
  <c r="CQ609" i="1"/>
  <c r="P609" i="1" s="1"/>
  <c r="CP609" i="1" s="1"/>
  <c r="O609" i="1" s="1"/>
  <c r="GM609" i="1" s="1"/>
  <c r="GO609" i="1" s="1"/>
  <c r="EK440" i="1"/>
  <c r="P459" i="1"/>
  <c r="F464" i="1"/>
  <c r="U440" i="1"/>
  <c r="CY361" i="1"/>
  <c r="X361" i="1" s="1"/>
  <c r="CZ361" i="1"/>
  <c r="Y361" i="1" s="1"/>
  <c r="CY344" i="1"/>
  <c r="X344" i="1" s="1"/>
  <c r="CZ344" i="1"/>
  <c r="Y344" i="1" s="1"/>
  <c r="P650" i="1"/>
  <c r="P644" i="1"/>
  <c r="EN625" i="1"/>
  <c r="CG625" i="1"/>
  <c r="BB625" i="1"/>
  <c r="AP625" i="1"/>
  <c r="CQ623" i="1"/>
  <c r="P623" i="1" s="1"/>
  <c r="CP623" i="1" s="1"/>
  <c r="O623" i="1" s="1"/>
  <c r="GM623" i="1" s="1"/>
  <c r="GO623" i="1" s="1"/>
  <c r="AB609" i="1"/>
  <c r="DV606" i="1"/>
  <c r="EG436" i="1"/>
  <c r="P578" i="1"/>
  <c r="U574" i="1"/>
  <c r="F564" i="1"/>
  <c r="F549" i="1"/>
  <c r="AV542" i="1"/>
  <c r="F526" i="1"/>
  <c r="AT436" i="1"/>
  <c r="AQ374" i="1"/>
  <c r="CY370" i="1"/>
  <c r="X370" i="1" s="1"/>
  <c r="GM370" i="1" s="1"/>
  <c r="GO370" i="1" s="1"/>
  <c r="CZ370" i="1"/>
  <c r="Y370" i="1" s="1"/>
  <c r="CP369" i="1"/>
  <c r="O369" i="1" s="1"/>
  <c r="GM369" i="1" s="1"/>
  <c r="GO369" i="1" s="1"/>
  <c r="T366" i="1"/>
  <c r="CP365" i="1"/>
  <c r="O365" i="1" s="1"/>
  <c r="GM365" i="1" s="1"/>
  <c r="GO365" i="1" s="1"/>
  <c r="CR359" i="1"/>
  <c r="Q359" i="1" s="1"/>
  <c r="CS359" i="1"/>
  <c r="R359" i="1" s="1"/>
  <c r="CY359" i="1" s="1"/>
  <c r="X359" i="1" s="1"/>
  <c r="CR355" i="1"/>
  <c r="Q355" i="1" s="1"/>
  <c r="CP355" i="1" s="1"/>
  <c r="O355" i="1" s="1"/>
  <c r="CS355" i="1"/>
  <c r="R355" i="1" s="1"/>
  <c r="CZ355" i="1" s="1"/>
  <c r="Y355" i="1" s="1"/>
  <c r="AD355" i="1"/>
  <c r="AB355" i="1" s="1"/>
  <c r="AB337" i="1"/>
  <c r="P485" i="1"/>
  <c r="EH474" i="1"/>
  <c r="P457" i="1"/>
  <c r="DK440" i="1"/>
  <c r="DK574" i="1"/>
  <c r="CP363" i="1"/>
  <c r="O363" i="1" s="1"/>
  <c r="GM363" i="1" s="1"/>
  <c r="GO363" i="1" s="1"/>
  <c r="EH574" i="1"/>
  <c r="F550" i="1"/>
  <c r="AW542" i="1"/>
  <c r="F567" i="1"/>
  <c r="V542" i="1"/>
  <c r="CD279" i="1"/>
  <c r="AU374" i="1"/>
  <c r="CR330" i="1"/>
  <c r="Q330" i="1" s="1"/>
  <c r="CP330" i="1" s="1"/>
  <c r="O330" i="1" s="1"/>
  <c r="CS330" i="1"/>
  <c r="R330" i="1" s="1"/>
  <c r="GK330" i="1" s="1"/>
  <c r="AD330" i="1"/>
  <c r="AB330" i="1" s="1"/>
  <c r="DK625" i="1"/>
  <c r="CF625" i="1"/>
  <c r="Y625" i="1"/>
  <c r="CQ620" i="1"/>
  <c r="P620" i="1" s="1"/>
  <c r="CP620" i="1" s="1"/>
  <c r="O620" i="1" s="1"/>
  <c r="GM620" i="1" s="1"/>
  <c r="GO620" i="1" s="1"/>
  <c r="P610" i="1"/>
  <c r="CP610" i="1" s="1"/>
  <c r="O610" i="1" s="1"/>
  <c r="GM610" i="1" s="1"/>
  <c r="GO610" i="1" s="1"/>
  <c r="GD606" i="1"/>
  <c r="V606" i="1"/>
  <c r="P593" i="1"/>
  <c r="F571" i="1"/>
  <c r="CR371" i="1"/>
  <c r="Q371" i="1" s="1"/>
  <c r="CS371" i="1"/>
  <c r="R371" i="1" s="1"/>
  <c r="AD371" i="1"/>
  <c r="AB371" i="1" s="1"/>
  <c r="S366" i="1"/>
  <c r="V358" i="1"/>
  <c r="EA374" i="1" s="1"/>
  <c r="CQ358" i="1"/>
  <c r="P358" i="1" s="1"/>
  <c r="AB358" i="1"/>
  <c r="CR331" i="1"/>
  <c r="Q331" i="1" s="1"/>
  <c r="CP331" i="1" s="1"/>
  <c r="O331" i="1" s="1"/>
  <c r="GM331" i="1" s="1"/>
  <c r="GO331" i="1" s="1"/>
  <c r="AD331" i="1"/>
  <c r="AB331" i="1" s="1"/>
  <c r="CS331" i="1"/>
  <c r="R331" i="1" s="1"/>
  <c r="FR374" i="1"/>
  <c r="P508" i="1"/>
  <c r="F513" i="1"/>
  <c r="EL625" i="1"/>
  <c r="AB622" i="1"/>
  <c r="AB610" i="1"/>
  <c r="DT606" i="1"/>
  <c r="F581" i="1"/>
  <c r="AX436" i="1"/>
  <c r="R574" i="1"/>
  <c r="P562" i="1"/>
  <c r="EU436" i="1"/>
  <c r="P590" i="1"/>
  <c r="EI436" i="1"/>
  <c r="P584" i="1"/>
  <c r="AZ508" i="1"/>
  <c r="F521" i="1"/>
  <c r="F537" i="1"/>
  <c r="Y508" i="1"/>
  <c r="CP364" i="1"/>
  <c r="O364" i="1" s="1"/>
  <c r="GM364" i="1" s="1"/>
  <c r="GO364" i="1" s="1"/>
  <c r="T358" i="1"/>
  <c r="CY356" i="1"/>
  <c r="X356" i="1" s="1"/>
  <c r="CZ356" i="1"/>
  <c r="Y356" i="1" s="1"/>
  <c r="CQ351" i="1"/>
  <c r="P351" i="1" s="1"/>
  <c r="CP351" i="1" s="1"/>
  <c r="O351" i="1" s="1"/>
  <c r="GM351" i="1" s="1"/>
  <c r="GN351" i="1" s="1"/>
  <c r="AB351" i="1"/>
  <c r="F644" i="1"/>
  <c r="CE625" i="1"/>
  <c r="AZ625" i="1"/>
  <c r="EK625" i="1"/>
  <c r="W625" i="1"/>
  <c r="AB619" i="1"/>
  <c r="HG610" i="1"/>
  <c r="EH606" i="1"/>
  <c r="P594" i="1"/>
  <c r="ES436" i="1"/>
  <c r="DN574" i="1"/>
  <c r="F532" i="1"/>
  <c r="F524" i="1"/>
  <c r="EP508" i="1"/>
  <c r="DK508" i="1"/>
  <c r="P490" i="1"/>
  <c r="P499" i="1"/>
  <c r="DN474" i="1"/>
  <c r="AZ474" i="1"/>
  <c r="F487" i="1"/>
  <c r="EP474" i="1"/>
  <c r="DG474" i="1"/>
  <c r="R372" i="1"/>
  <c r="GK372" i="1" s="1"/>
  <c r="CP368" i="1"/>
  <c r="O368" i="1" s="1"/>
  <c r="GM368" i="1" s="1"/>
  <c r="GO368" i="1" s="1"/>
  <c r="P366" i="1"/>
  <c r="AD356" i="1"/>
  <c r="CR356" i="1"/>
  <c r="Q356" i="1" s="1"/>
  <c r="CP356" i="1" s="1"/>
  <c r="O356" i="1" s="1"/>
  <c r="GM356" i="1" s="1"/>
  <c r="GO356" i="1" s="1"/>
  <c r="CS356" i="1"/>
  <c r="R356" i="1" s="1"/>
  <c r="GK356" i="1" s="1"/>
  <c r="CP350" i="1"/>
  <c r="O350" i="1" s="1"/>
  <c r="CP338" i="1"/>
  <c r="O338" i="1" s="1"/>
  <c r="GM338" i="1" s="1"/>
  <c r="GO338" i="1" s="1"/>
  <c r="F465" i="1"/>
  <c r="V574" i="1"/>
  <c r="V440" i="1"/>
  <c r="BC279" i="1"/>
  <c r="F390" i="1"/>
  <c r="EO606" i="1"/>
  <c r="F650" i="1"/>
  <c r="AB618" i="1"/>
  <c r="AB617" i="1"/>
  <c r="GX610" i="1"/>
  <c r="Q610" i="1"/>
  <c r="EG606" i="1"/>
  <c r="AH606" i="1"/>
  <c r="F600" i="1"/>
  <c r="F582" i="1"/>
  <c r="ER574" i="1"/>
  <c r="AU436" i="1"/>
  <c r="F593" i="1"/>
  <c r="P574" i="1"/>
  <c r="F514" i="1"/>
  <c r="F490" i="1"/>
  <c r="R358" i="1"/>
  <c r="GK358" i="1" s="1"/>
  <c r="S358" i="1"/>
  <c r="U358" i="1"/>
  <c r="AB356" i="1"/>
  <c r="GM354" i="1"/>
  <c r="GO354" i="1" s="1"/>
  <c r="GM306" i="1"/>
  <c r="GN306" i="1" s="1"/>
  <c r="ET474" i="1"/>
  <c r="P489" i="1"/>
  <c r="F447" i="1"/>
  <c r="AV440" i="1"/>
  <c r="P648" i="1"/>
  <c r="EI625" i="1"/>
  <c r="AB615" i="1"/>
  <c r="DQ606" i="1"/>
  <c r="AG606" i="1"/>
  <c r="P606" i="1"/>
  <c r="P599" i="1"/>
  <c r="F590" i="1"/>
  <c r="AS574" i="1"/>
  <c r="P568" i="1"/>
  <c r="P571" i="1"/>
  <c r="DQ542" i="1"/>
  <c r="P542" i="1"/>
  <c r="F547" i="1"/>
  <c r="F516" i="1"/>
  <c r="AW508" i="1"/>
  <c r="F533" i="1"/>
  <c r="V508" i="1"/>
  <c r="F498" i="1"/>
  <c r="F480" i="1"/>
  <c r="DM436" i="1"/>
  <c r="CI374" i="1"/>
  <c r="W372" i="1"/>
  <c r="V366" i="1"/>
  <c r="CY360" i="1"/>
  <c r="X360" i="1" s="1"/>
  <c r="CH625" i="1"/>
  <c r="P537" i="1"/>
  <c r="DQ508" i="1"/>
  <c r="P647" i="1"/>
  <c r="CT612" i="1"/>
  <c r="S612" i="1" s="1"/>
  <c r="CP612" i="1" s="1"/>
  <c r="O612" i="1" s="1"/>
  <c r="GM612" i="1" s="1"/>
  <c r="GO612" i="1" s="1"/>
  <c r="T610" i="1"/>
  <c r="AD606" i="1"/>
  <c r="EO574" i="1"/>
  <c r="DJ574" i="1"/>
  <c r="F530" i="1"/>
  <c r="F515" i="1"/>
  <c r="AV508" i="1"/>
  <c r="P478" i="1"/>
  <c r="F482" i="1"/>
  <c r="AW474" i="1"/>
  <c r="F499" i="1"/>
  <c r="V474" i="1"/>
  <c r="EP574" i="1"/>
  <c r="U366" i="1"/>
  <c r="CR360" i="1"/>
  <c r="Q360" i="1" s="1"/>
  <c r="CS360" i="1"/>
  <c r="R360" i="1" s="1"/>
  <c r="GK360" i="1" s="1"/>
  <c r="AD360" i="1"/>
  <c r="AB360" i="1" s="1"/>
  <c r="CP359" i="1"/>
  <c r="O359" i="1" s="1"/>
  <c r="CP291" i="1"/>
  <c r="O291" i="1" s="1"/>
  <c r="GM291" i="1" s="1"/>
  <c r="GN291" i="1" s="1"/>
  <c r="P602" i="1"/>
  <c r="EJ436" i="1"/>
  <c r="AW574" i="1"/>
  <c r="F448" i="1"/>
  <c r="AW440" i="1"/>
  <c r="F635" i="1"/>
  <c r="AQ574" i="1"/>
  <c r="P521" i="1"/>
  <c r="AQ508" i="1"/>
  <c r="EK474" i="1"/>
  <c r="P493" i="1"/>
  <c r="F481" i="1"/>
  <c r="AV474" i="1"/>
  <c r="CP371" i="1"/>
  <c r="O371" i="1" s="1"/>
  <c r="GM371" i="1" s="1"/>
  <c r="GO371" i="1" s="1"/>
  <c r="GM367" i="1"/>
  <c r="GO367" i="1" s="1"/>
  <c r="DY374" i="1"/>
  <c r="CY362" i="1"/>
  <c r="X362" i="1" s="1"/>
  <c r="CZ362" i="1"/>
  <c r="Y362" i="1" s="1"/>
  <c r="F653" i="1"/>
  <c r="F641" i="1"/>
  <c r="U610" i="1"/>
  <c r="AB608" i="1"/>
  <c r="P579" i="1"/>
  <c r="AZ542" i="1"/>
  <c r="F555" i="1"/>
  <c r="P456" i="1"/>
  <c r="Q366" i="1"/>
  <c r="AD357" i="1"/>
  <c r="CR357" i="1"/>
  <c r="Q357" i="1" s="1"/>
  <c r="CS357" i="1"/>
  <c r="R357" i="1" s="1"/>
  <c r="CJ374" i="1"/>
  <c r="CP344" i="1"/>
  <c r="O344" i="1" s="1"/>
  <c r="GM344" i="1" s="1"/>
  <c r="GO344" i="1" s="1"/>
  <c r="AJ374" i="1"/>
  <c r="CY326" i="1"/>
  <c r="X326" i="1" s="1"/>
  <c r="CZ326" i="1"/>
  <c r="Y326" i="1" s="1"/>
  <c r="CY325" i="1"/>
  <c r="X325" i="1" s="1"/>
  <c r="CZ325" i="1"/>
  <c r="Y325" i="1" s="1"/>
  <c r="AF374" i="1"/>
  <c r="CY324" i="1"/>
  <c r="X324" i="1" s="1"/>
  <c r="CZ324" i="1"/>
  <c r="Y324" i="1" s="1"/>
  <c r="CP324" i="1"/>
  <c r="O324" i="1" s="1"/>
  <c r="GM324" i="1" s="1"/>
  <c r="GO324" i="1" s="1"/>
  <c r="DX374" i="1"/>
  <c r="AI374" i="1"/>
  <c r="AG374" i="1"/>
  <c r="F598" i="1"/>
  <c r="F640" i="1"/>
  <c r="DO625" i="1"/>
  <c r="EK574" i="1"/>
  <c r="F599" i="1"/>
  <c r="BD436" i="1"/>
  <c r="Y574" i="1"/>
  <c r="EP542" i="1"/>
  <c r="DK542" i="1"/>
  <c r="F527" i="1"/>
  <c r="AS508" i="1"/>
  <c r="BD279" i="1"/>
  <c r="F399" i="1"/>
  <c r="CP372" i="1"/>
  <c r="O372" i="1" s="1"/>
  <c r="GM372" i="1" s="1"/>
  <c r="GO372" i="1" s="1"/>
  <c r="FV279" i="1"/>
  <c r="EM374" i="1"/>
  <c r="W366" i="1"/>
  <c r="CP361" i="1"/>
  <c r="O361" i="1" s="1"/>
  <c r="GM361" i="1" s="1"/>
  <c r="GO361" i="1" s="1"/>
  <c r="CP360" i="1"/>
  <c r="O360" i="1" s="1"/>
  <c r="CQ357" i="1"/>
  <c r="P357" i="1" s="1"/>
  <c r="CP357" i="1" s="1"/>
  <c r="O357" i="1" s="1"/>
  <c r="GM357" i="1" s="1"/>
  <c r="GO357" i="1" s="1"/>
  <c r="AB357" i="1"/>
  <c r="CP305" i="1"/>
  <c r="O305" i="1" s="1"/>
  <c r="GM305" i="1" s="1"/>
  <c r="GN305" i="1" s="1"/>
  <c r="DQ474" i="1"/>
  <c r="Y474" i="1"/>
  <c r="P455" i="1"/>
  <c r="P449" i="1"/>
  <c r="DQ440" i="1"/>
  <c r="Y440" i="1"/>
  <c r="P399" i="1"/>
  <c r="P387" i="1"/>
  <c r="CG374" i="1"/>
  <c r="BB374" i="1"/>
  <c r="AP374" i="1"/>
  <c r="GX357" i="1"/>
  <c r="CR349" i="1"/>
  <c r="Q349" i="1" s="1"/>
  <c r="AD349" i="1"/>
  <c r="AB349" i="1" s="1"/>
  <c r="GX348" i="1"/>
  <c r="GB374" i="1" s="1"/>
  <c r="CS348" i="1"/>
  <c r="R348" i="1" s="1"/>
  <c r="GK348" i="1" s="1"/>
  <c r="CQ347" i="1"/>
  <c r="P347" i="1" s="1"/>
  <c r="CP347" i="1" s="1"/>
  <c r="O347" i="1" s="1"/>
  <c r="GM347" i="1" s="1"/>
  <c r="GO347" i="1" s="1"/>
  <c r="AB347" i="1"/>
  <c r="CP345" i="1"/>
  <c r="O345" i="1" s="1"/>
  <c r="GM345" i="1" s="1"/>
  <c r="GO345" i="1" s="1"/>
  <c r="AB336" i="1"/>
  <c r="CQ333" i="1"/>
  <c r="P333" i="1" s="1"/>
  <c r="CP333" i="1" s="1"/>
  <c r="O333" i="1" s="1"/>
  <c r="GM333" i="1" s="1"/>
  <c r="GO333" i="1" s="1"/>
  <c r="CY321" i="1"/>
  <c r="X321" i="1" s="1"/>
  <c r="CZ321" i="1"/>
  <c r="Y321" i="1" s="1"/>
  <c r="P307" i="1"/>
  <c r="CP307" i="1" s="1"/>
  <c r="O307" i="1" s="1"/>
  <c r="GM307" i="1" s="1"/>
  <c r="GN307" i="1" s="1"/>
  <c r="AB304" i="1"/>
  <c r="P308" i="1"/>
  <c r="CP308" i="1" s="1"/>
  <c r="O308" i="1" s="1"/>
  <c r="GM308" i="1" s="1"/>
  <c r="GN308" i="1" s="1"/>
  <c r="U308" i="1"/>
  <c r="DO574" i="1"/>
  <c r="BA574" i="1"/>
  <c r="AO574" i="1"/>
  <c r="F569" i="1"/>
  <c r="F535" i="1"/>
  <c r="F501" i="1"/>
  <c r="F467" i="1"/>
  <c r="AO374" i="1"/>
  <c r="CZ350" i="1"/>
  <c r="Y350" i="1" s="1"/>
  <c r="CR348" i="1"/>
  <c r="Q348" i="1" s="1"/>
  <c r="CQ342" i="1"/>
  <c r="P342" i="1" s="1"/>
  <c r="CP342" i="1" s="1"/>
  <c r="O342" i="1" s="1"/>
  <c r="GM342" i="1" s="1"/>
  <c r="GO342" i="1" s="1"/>
  <c r="AB342" i="1"/>
  <c r="CR335" i="1"/>
  <c r="Q335" i="1" s="1"/>
  <c r="CP335" i="1" s="1"/>
  <c r="O335" i="1" s="1"/>
  <c r="AD335" i="1"/>
  <c r="AB335" i="1" s="1"/>
  <c r="AB325" i="1"/>
  <c r="AB309" i="1"/>
  <c r="CT309" i="1"/>
  <c r="S309" i="1" s="1"/>
  <c r="T296" i="1"/>
  <c r="W296" i="1"/>
  <c r="GX296" i="1"/>
  <c r="P466" i="1"/>
  <c r="BB436" i="1"/>
  <c r="W363" i="1"/>
  <c r="CP362" i="1"/>
  <c r="O362" i="1" s="1"/>
  <c r="GM362" i="1" s="1"/>
  <c r="GO362" i="1" s="1"/>
  <c r="Q358" i="1"/>
  <c r="P353" i="1"/>
  <c r="CP353" i="1" s="1"/>
  <c r="O353" i="1" s="1"/>
  <c r="GM353" i="1" s="1"/>
  <c r="GO353" i="1" s="1"/>
  <c r="W348" i="1"/>
  <c r="CP332" i="1"/>
  <c r="O332" i="1" s="1"/>
  <c r="GM332" i="1" s="1"/>
  <c r="GO332" i="1" s="1"/>
  <c r="CP329" i="1"/>
  <c r="O329" i="1" s="1"/>
  <c r="CP318" i="1"/>
  <c r="O318" i="1" s="1"/>
  <c r="GM318" i="1" s="1"/>
  <c r="GN318" i="1" s="1"/>
  <c r="CP303" i="1"/>
  <c r="O303" i="1" s="1"/>
  <c r="GM303" i="1" s="1"/>
  <c r="GN303" i="1" s="1"/>
  <c r="DN440" i="1"/>
  <c r="AB369" i="1"/>
  <c r="AB365" i="1"/>
  <c r="AD354" i="1"/>
  <c r="AB354" i="1" s="1"/>
  <c r="CX541" i="3"/>
  <c r="CU541" i="3"/>
  <c r="R343" i="1"/>
  <c r="CY343" i="1" s="1"/>
  <c r="X343" i="1" s="1"/>
  <c r="AD340" i="1"/>
  <c r="AB340" i="1" s="1"/>
  <c r="CR340" i="1"/>
  <c r="Q340" i="1" s="1"/>
  <c r="CP340" i="1" s="1"/>
  <c r="O340" i="1" s="1"/>
  <c r="CP337" i="1"/>
  <c r="O337" i="1" s="1"/>
  <c r="GM337" i="1" s="1"/>
  <c r="GO337" i="1" s="1"/>
  <c r="CP336" i="1"/>
  <c r="O336" i="1" s="1"/>
  <c r="HG327" i="1"/>
  <c r="CQ327" i="1"/>
  <c r="P327" i="1" s="1"/>
  <c r="CP327" i="1" s="1"/>
  <c r="O327" i="1" s="1"/>
  <c r="AB327" i="1"/>
  <c r="CP326" i="1"/>
  <c r="O326" i="1" s="1"/>
  <c r="CP325" i="1"/>
  <c r="O325" i="1" s="1"/>
  <c r="GM325" i="1" s="1"/>
  <c r="GO325" i="1" s="1"/>
  <c r="CY320" i="1"/>
  <c r="X320" i="1" s="1"/>
  <c r="CZ320" i="1"/>
  <c r="Y320" i="1" s="1"/>
  <c r="AB285" i="1"/>
  <c r="CQ285" i="1"/>
  <c r="P285" i="1" s="1"/>
  <c r="CP285" i="1" s="1"/>
  <c r="O285" i="1" s="1"/>
  <c r="DK247" i="1"/>
  <c r="DX232" i="1"/>
  <c r="AS440" i="1"/>
  <c r="CW605" i="3"/>
  <c r="CX605" i="3"/>
  <c r="CW606" i="3"/>
  <c r="CX606" i="3"/>
  <c r="CV603" i="3"/>
  <c r="CX603" i="3"/>
  <c r="CX608" i="3"/>
  <c r="CU603" i="3"/>
  <c r="CX610" i="3"/>
  <c r="CP304" i="1"/>
  <c r="O304" i="1" s="1"/>
  <c r="GM304" i="1" s="1"/>
  <c r="GN304" i="1" s="1"/>
  <c r="T298" i="1"/>
  <c r="AP232" i="1"/>
  <c r="F256" i="1"/>
  <c r="P600" i="1"/>
  <c r="P582" i="1"/>
  <c r="DL542" i="1"/>
  <c r="DL508" i="1"/>
  <c r="DL474" i="1"/>
  <c r="F453" i="1"/>
  <c r="DL440" i="1"/>
  <c r="EU374" i="1"/>
  <c r="AB363" i="1"/>
  <c r="CW597" i="3"/>
  <c r="CX597" i="3"/>
  <c r="CW598" i="3"/>
  <c r="CX598" i="3"/>
  <c r="CU593" i="3"/>
  <c r="CX600" i="3"/>
  <c r="CX595" i="3"/>
  <c r="CX601" i="3"/>
  <c r="CX593" i="3"/>
  <c r="CW595" i="3"/>
  <c r="AB353" i="1"/>
  <c r="AD352" i="1"/>
  <c r="AB352" i="1" s="1"/>
  <c r="CS349" i="1"/>
  <c r="R349" i="1" s="1"/>
  <c r="CY349" i="1" s="1"/>
  <c r="X349" i="1" s="1"/>
  <c r="W346" i="1"/>
  <c r="EB374" i="1" s="1"/>
  <c r="U343" i="1"/>
  <c r="AH374" i="1" s="1"/>
  <c r="CS335" i="1"/>
  <c r="R335" i="1" s="1"/>
  <c r="CY335" i="1" s="1"/>
  <c r="X335" i="1" s="1"/>
  <c r="CP312" i="1"/>
  <c r="O312" i="1" s="1"/>
  <c r="GM312" i="1" s="1"/>
  <c r="GN312" i="1" s="1"/>
  <c r="T308" i="1"/>
  <c r="W307" i="1"/>
  <c r="T353" i="1"/>
  <c r="CP349" i="1"/>
  <c r="O349" i="1" s="1"/>
  <c r="CR345" i="1"/>
  <c r="Q345" i="1" s="1"/>
  <c r="CS345" i="1"/>
  <c r="R345" i="1" s="1"/>
  <c r="AD345" i="1"/>
  <c r="AB345" i="1" s="1"/>
  <c r="CR338" i="1"/>
  <c r="Q338" i="1" s="1"/>
  <c r="CS338" i="1"/>
  <c r="R338" i="1" s="1"/>
  <c r="GK338" i="1" s="1"/>
  <c r="AD338" i="1"/>
  <c r="AB338" i="1" s="1"/>
  <c r="GM314" i="1"/>
  <c r="GN314" i="1" s="1"/>
  <c r="CQ310" i="1"/>
  <c r="P310" i="1" s="1"/>
  <c r="CP310" i="1" s="1"/>
  <c r="O310" i="1" s="1"/>
  <c r="GM310" i="1" s="1"/>
  <c r="GN310" i="1" s="1"/>
  <c r="AB310" i="1"/>
  <c r="W298" i="1"/>
  <c r="F446" i="1"/>
  <c r="EH440" i="1"/>
  <c r="CY339" i="1"/>
  <c r="X339" i="1" s="1"/>
  <c r="CP334" i="1"/>
  <c r="O334" i="1" s="1"/>
  <c r="GM334" i="1" s="1"/>
  <c r="GO334" i="1" s="1"/>
  <c r="CY329" i="1"/>
  <c r="X329" i="1" s="1"/>
  <c r="CZ329" i="1"/>
  <c r="Y329" i="1" s="1"/>
  <c r="CR323" i="1"/>
  <c r="Q323" i="1" s="1"/>
  <c r="CS323" i="1"/>
  <c r="R323" i="1" s="1"/>
  <c r="CY323" i="1" s="1"/>
  <c r="X323" i="1" s="1"/>
  <c r="AD323" i="1"/>
  <c r="AB323" i="1" s="1"/>
  <c r="GM321" i="1"/>
  <c r="GO321" i="1" s="1"/>
  <c r="V298" i="1"/>
  <c r="DH574" i="1"/>
  <c r="P383" i="1"/>
  <c r="CX586" i="3"/>
  <c r="CW588" i="3"/>
  <c r="CX588" i="3"/>
  <c r="CX590" i="3"/>
  <c r="CX591" i="3"/>
  <c r="CW586" i="3"/>
  <c r="CX584" i="3"/>
  <c r="CU583" i="3"/>
  <c r="P348" i="1"/>
  <c r="CP348" i="1" s="1"/>
  <c r="O348" i="1" s="1"/>
  <c r="GM348" i="1" s="1"/>
  <c r="GO348" i="1" s="1"/>
  <c r="R346" i="1"/>
  <c r="GK346" i="1" s="1"/>
  <c r="GM346" i="1" s="1"/>
  <c r="GO346" i="1" s="1"/>
  <c r="CQ339" i="1"/>
  <c r="P339" i="1" s="1"/>
  <c r="CP339" i="1" s="1"/>
  <c r="O339" i="1" s="1"/>
  <c r="CP319" i="1"/>
  <c r="O319" i="1" s="1"/>
  <c r="CQ316" i="1"/>
  <c r="P316" i="1" s="1"/>
  <c r="CP316" i="1" s="1"/>
  <c r="O316" i="1" s="1"/>
  <c r="GM316" i="1" s="1"/>
  <c r="GN316" i="1" s="1"/>
  <c r="AB316" i="1"/>
  <c r="CP315" i="1"/>
  <c r="O315" i="1" s="1"/>
  <c r="GM315" i="1" s="1"/>
  <c r="GN315" i="1" s="1"/>
  <c r="CP309" i="1"/>
  <c r="O309" i="1" s="1"/>
  <c r="GM309" i="1" s="1"/>
  <c r="GN309" i="1" s="1"/>
  <c r="W308" i="1"/>
  <c r="S296" i="1"/>
  <c r="CP296" i="1" s="1"/>
  <c r="O296" i="1" s="1"/>
  <c r="GM296" i="1" s="1"/>
  <c r="GN296" i="1" s="1"/>
  <c r="CP289" i="1"/>
  <c r="O289" i="1" s="1"/>
  <c r="GM289" i="1" s="1"/>
  <c r="GN289" i="1" s="1"/>
  <c r="F479" i="1"/>
  <c r="F445" i="1"/>
  <c r="CX612" i="3"/>
  <c r="CX613" i="3"/>
  <c r="CW615" i="3"/>
  <c r="CU611" i="3"/>
  <c r="CX615" i="3"/>
  <c r="CX617" i="3"/>
  <c r="CR352" i="1"/>
  <c r="Q352" i="1" s="1"/>
  <c r="CP352" i="1" s="1"/>
  <c r="O352" i="1" s="1"/>
  <c r="GM352" i="1" s="1"/>
  <c r="GN352" i="1" s="1"/>
  <c r="CS350" i="1"/>
  <c r="R350" i="1" s="1"/>
  <c r="GK350" i="1" s="1"/>
  <c r="AB344" i="1"/>
  <c r="CS340" i="1"/>
  <c r="R340" i="1" s="1"/>
  <c r="GK340" i="1" s="1"/>
  <c r="CY330" i="1"/>
  <c r="X330" i="1" s="1"/>
  <c r="CZ330" i="1"/>
  <c r="Y330" i="1" s="1"/>
  <c r="CP328" i="1"/>
  <c r="O328" i="1" s="1"/>
  <c r="GM317" i="1"/>
  <c r="GN317" i="1" s="1"/>
  <c r="CP313" i="1"/>
  <c r="O313" i="1" s="1"/>
  <c r="GM313" i="1" s="1"/>
  <c r="GN313" i="1" s="1"/>
  <c r="CQ294" i="1"/>
  <c r="P294" i="1" s="1"/>
  <c r="CP294" i="1" s="1"/>
  <c r="O294" i="1" s="1"/>
  <c r="GM294" i="1" s="1"/>
  <c r="GN294" i="1" s="1"/>
  <c r="AB294" i="1"/>
  <c r="CU538" i="3"/>
  <c r="CV538" i="3"/>
  <c r="CX540" i="3"/>
  <c r="CS327" i="1"/>
  <c r="R327" i="1" s="1"/>
  <c r="CY327" i="1" s="1"/>
  <c r="X327" i="1" s="1"/>
  <c r="U326" i="1"/>
  <c r="P323" i="1"/>
  <c r="CR320" i="1"/>
  <c r="Q320" i="1" s="1"/>
  <c r="CW470" i="3"/>
  <c r="CX470" i="3"/>
  <c r="CX471" i="3"/>
  <c r="CX474" i="3"/>
  <c r="CU465" i="3"/>
  <c r="CX465" i="3"/>
  <c r="CX468" i="3"/>
  <c r="CX473" i="3"/>
  <c r="V305" i="1"/>
  <c r="AB298" i="1"/>
  <c r="U296" i="1"/>
  <c r="AB296" i="1"/>
  <c r="T294" i="1"/>
  <c r="R286" i="1"/>
  <c r="CP243" i="1"/>
  <c r="O243" i="1" s="1"/>
  <c r="GM243" i="1" s="1"/>
  <c r="GN243" i="1" s="1"/>
  <c r="AB239" i="1"/>
  <c r="CS336" i="1"/>
  <c r="R336" i="1" s="1"/>
  <c r="GK336" i="1" s="1"/>
  <c r="AD332" i="1"/>
  <c r="AB332" i="1" s="1"/>
  <c r="HG328" i="1"/>
  <c r="CR327" i="1"/>
  <c r="Q327" i="1" s="1"/>
  <c r="AD321" i="1"/>
  <c r="AB321" i="1" s="1"/>
  <c r="AB292" i="1"/>
  <c r="CQ290" i="1"/>
  <c r="P290" i="1" s="1"/>
  <c r="CP290" i="1" s="1"/>
  <c r="O290" i="1" s="1"/>
  <c r="GM290" i="1" s="1"/>
  <c r="GN290" i="1" s="1"/>
  <c r="U285" i="1"/>
  <c r="R282" i="1"/>
  <c r="CY240" i="1"/>
  <c r="X240" i="1" s="1"/>
  <c r="CZ240" i="1"/>
  <c r="Y240" i="1" s="1"/>
  <c r="CW528" i="3"/>
  <c r="CX528" i="3"/>
  <c r="CX529" i="3"/>
  <c r="CU524" i="3"/>
  <c r="CX524" i="3"/>
  <c r="CX532" i="3"/>
  <c r="CX525" i="3"/>
  <c r="CX533" i="3"/>
  <c r="CX526" i="3"/>
  <c r="AB284" i="1"/>
  <c r="CQ283" i="1"/>
  <c r="P283" i="1" s="1"/>
  <c r="CP283" i="1" s="1"/>
  <c r="O283" i="1" s="1"/>
  <c r="GM283" i="1" s="1"/>
  <c r="GN283" i="1" s="1"/>
  <c r="AB283" i="1"/>
  <c r="GC232" i="1"/>
  <c r="ET247" i="1"/>
  <c r="CY242" i="1"/>
  <c r="X242" i="1" s="1"/>
  <c r="CZ242" i="1"/>
  <c r="Y242" i="1" s="1"/>
  <c r="EA247" i="1"/>
  <c r="DZ247" i="1"/>
  <c r="GM149" i="1"/>
  <c r="GO149" i="1" s="1"/>
  <c r="CU505" i="3"/>
  <c r="CV505" i="3"/>
  <c r="CX505" i="3"/>
  <c r="CX508" i="3"/>
  <c r="CW508" i="3"/>
  <c r="GM185" i="1"/>
  <c r="GN185" i="1" s="1"/>
  <c r="CX550" i="3"/>
  <c r="CW552" i="3"/>
  <c r="CX552" i="3"/>
  <c r="CU547" i="3"/>
  <c r="CV547" i="3"/>
  <c r="CX554" i="3"/>
  <c r="CX549" i="3"/>
  <c r="CX557" i="3"/>
  <c r="CX560" i="3"/>
  <c r="CW549" i="3"/>
  <c r="CX555" i="3"/>
  <c r="CX547" i="3"/>
  <c r="AB343" i="1"/>
  <c r="AD339" i="1"/>
  <c r="AB339" i="1" s="1"/>
  <c r="AB334" i="1"/>
  <c r="AD328" i="1"/>
  <c r="AB328" i="1" s="1"/>
  <c r="CW478" i="3"/>
  <c r="CX478" i="3"/>
  <c r="CU475" i="3"/>
  <c r="CX476" i="3"/>
  <c r="CX484" i="3"/>
  <c r="CW480" i="3"/>
  <c r="CX480" i="3"/>
  <c r="AD319" i="1"/>
  <c r="AB319" i="1" s="1"/>
  <c r="AB306" i="1"/>
  <c r="AB302" i="1"/>
  <c r="U294" i="1"/>
  <c r="GX285" i="1"/>
  <c r="V282" i="1"/>
  <c r="CP241" i="1"/>
  <c r="O241" i="1" s="1"/>
  <c r="GM241" i="1" s="1"/>
  <c r="GN241" i="1" s="1"/>
  <c r="CY236" i="1"/>
  <c r="X236" i="1" s="1"/>
  <c r="GM236" i="1" s="1"/>
  <c r="GN236" i="1" s="1"/>
  <c r="CZ236" i="1"/>
  <c r="Y236" i="1" s="1"/>
  <c r="CQ245" i="1"/>
  <c r="P245" i="1" s="1"/>
  <c r="CY243" i="1"/>
  <c r="X243" i="1" s="1"/>
  <c r="CZ243" i="1"/>
  <c r="Y243" i="1" s="1"/>
  <c r="CY239" i="1"/>
  <c r="X239" i="1" s="1"/>
  <c r="CZ239" i="1"/>
  <c r="Y239" i="1" s="1"/>
  <c r="CZ165" i="1"/>
  <c r="Y165" i="1" s="1"/>
  <c r="CY165" i="1"/>
  <c r="X165" i="1" s="1"/>
  <c r="CY161" i="1"/>
  <c r="X161" i="1" s="1"/>
  <c r="CZ161" i="1"/>
  <c r="Y161" i="1" s="1"/>
  <c r="CS339" i="1"/>
  <c r="R339" i="1" s="1"/>
  <c r="CZ339" i="1" s="1"/>
  <c r="Y339" i="1" s="1"/>
  <c r="CS328" i="1"/>
  <c r="R328" i="1" s="1"/>
  <c r="CY328" i="1" s="1"/>
  <c r="X328" i="1" s="1"/>
  <c r="AD324" i="1"/>
  <c r="AB324" i="1" s="1"/>
  <c r="AD322" i="1"/>
  <c r="AB322" i="1" s="1"/>
  <c r="CS319" i="1"/>
  <c r="R319" i="1" s="1"/>
  <c r="AB317" i="1"/>
  <c r="AB295" i="1"/>
  <c r="AB291" i="1"/>
  <c r="I288" i="1"/>
  <c r="GX288" i="1" s="1"/>
  <c r="CQ284" i="1"/>
  <c r="P284" i="1" s="1"/>
  <c r="CP284" i="1" s="1"/>
  <c r="O284" i="1" s="1"/>
  <c r="GM284" i="1" s="1"/>
  <c r="GN284" i="1" s="1"/>
  <c r="T282" i="1"/>
  <c r="AB281" i="1"/>
  <c r="CZ241" i="1"/>
  <c r="Y241" i="1" s="1"/>
  <c r="GB247" i="1"/>
  <c r="CX536" i="3"/>
  <c r="CV535" i="3"/>
  <c r="CU535" i="3"/>
  <c r="CU455" i="3"/>
  <c r="CX462" i="3"/>
  <c r="CX463" i="3"/>
  <c r="CW458" i="3"/>
  <c r="CX458" i="3"/>
  <c r="CW457" i="3"/>
  <c r="CX460" i="3"/>
  <c r="I298" i="1"/>
  <c r="Q297" i="1"/>
  <c r="CP297" i="1" s="1"/>
  <c r="O297" i="1" s="1"/>
  <c r="GM297" i="1" s="1"/>
  <c r="GN297" i="1" s="1"/>
  <c r="GX287" i="1"/>
  <c r="CQ287" i="1"/>
  <c r="P287" i="1" s="1"/>
  <c r="CP287" i="1" s="1"/>
  <c r="O287" i="1" s="1"/>
  <c r="GM287" i="1" s="1"/>
  <c r="GN287" i="1" s="1"/>
  <c r="U287" i="1"/>
  <c r="CS322" i="1"/>
  <c r="R322" i="1" s="1"/>
  <c r="CY322" i="1" s="1"/>
  <c r="X322" i="1" s="1"/>
  <c r="S298" i="1"/>
  <c r="CY244" i="1"/>
  <c r="X244" i="1" s="1"/>
  <c r="CZ244" i="1"/>
  <c r="Y244" i="1" s="1"/>
  <c r="EM247" i="1"/>
  <c r="FV232" i="1"/>
  <c r="DY232" i="1"/>
  <c r="DL247" i="1"/>
  <c r="CX567" i="3"/>
  <c r="CU562" i="3"/>
  <c r="CX573" i="3"/>
  <c r="CV562" i="3"/>
  <c r="CW567" i="3"/>
  <c r="CX572" i="3"/>
  <c r="CX575" i="3"/>
  <c r="CW564" i="3"/>
  <c r="CX569" i="3"/>
  <c r="CX564" i="3"/>
  <c r="CV513" i="3"/>
  <c r="CX520" i="3"/>
  <c r="CW515" i="3"/>
  <c r="CX523" i="3"/>
  <c r="CX515" i="3"/>
  <c r="CX516" i="3"/>
  <c r="CW517" i="3"/>
  <c r="CX518" i="3"/>
  <c r="CU513" i="3"/>
  <c r="CW518" i="3"/>
  <c r="CU486" i="3"/>
  <c r="CX492" i="3"/>
  <c r="CV486" i="3"/>
  <c r="CX486" i="3"/>
  <c r="CX495" i="3"/>
  <c r="CX494" i="3"/>
  <c r="CX493" i="3"/>
  <c r="CW489" i="3"/>
  <c r="CW491" i="3"/>
  <c r="CW490" i="3"/>
  <c r="CQ293" i="1"/>
  <c r="P293" i="1" s="1"/>
  <c r="CP293" i="1" s="1"/>
  <c r="O293" i="1" s="1"/>
  <c r="GM293" i="1" s="1"/>
  <c r="GN293" i="1" s="1"/>
  <c r="S286" i="1"/>
  <c r="CP286" i="1" s="1"/>
  <c r="O286" i="1" s="1"/>
  <c r="GM286" i="1" s="1"/>
  <c r="GN286" i="1" s="1"/>
  <c r="CY245" i="1"/>
  <c r="X245" i="1" s="1"/>
  <c r="CP244" i="1"/>
  <c r="O244" i="1" s="1"/>
  <c r="GK235" i="1"/>
  <c r="AI247" i="1"/>
  <c r="CY190" i="1"/>
  <c r="X190" i="1" s="1"/>
  <c r="CZ190" i="1"/>
  <c r="Y190" i="1" s="1"/>
  <c r="CU544" i="3"/>
  <c r="CV544" i="3"/>
  <c r="CX545" i="3"/>
  <c r="CU497" i="3"/>
  <c r="CV497" i="3"/>
  <c r="CX498" i="3"/>
  <c r="CW499" i="3"/>
  <c r="CX497" i="3"/>
  <c r="CX499" i="3"/>
  <c r="CX500" i="3"/>
  <c r="CW501" i="3"/>
  <c r="CX504" i="3"/>
  <c r="CX501" i="3"/>
  <c r="CX502" i="3"/>
  <c r="AU247" i="1"/>
  <c r="CD232" i="1"/>
  <c r="GK245" i="1"/>
  <c r="CZ245" i="1"/>
  <c r="Y245" i="1" s="1"/>
  <c r="EH247" i="1"/>
  <c r="T189" i="1"/>
  <c r="CP168" i="1"/>
  <c r="O168" i="1" s="1"/>
  <c r="CY166" i="1"/>
  <c r="X166" i="1" s="1"/>
  <c r="CZ166" i="1"/>
  <c r="Y166" i="1" s="1"/>
  <c r="CP157" i="1"/>
  <c r="O157" i="1" s="1"/>
  <c r="GM157" i="1" s="1"/>
  <c r="GO157" i="1" s="1"/>
  <c r="CY146" i="1"/>
  <c r="X146" i="1" s="1"/>
  <c r="CZ146" i="1"/>
  <c r="Y146" i="1" s="1"/>
  <c r="DY200" i="1"/>
  <c r="CW448" i="3"/>
  <c r="CX448" i="3"/>
  <c r="CX446" i="3"/>
  <c r="CU445" i="3"/>
  <c r="AD241" i="1"/>
  <c r="AB241" i="1" s="1"/>
  <c r="CR241" i="1"/>
  <c r="Q241" i="1" s="1"/>
  <c r="T240" i="1"/>
  <c r="AG247" i="1" s="1"/>
  <c r="CQ239" i="1"/>
  <c r="P239" i="1" s="1"/>
  <c r="CR237" i="1"/>
  <c r="Q237" i="1" s="1"/>
  <c r="CS237" i="1"/>
  <c r="R237" i="1" s="1"/>
  <c r="GK237" i="1" s="1"/>
  <c r="AD237" i="1"/>
  <c r="AB237" i="1" s="1"/>
  <c r="FU247" i="1"/>
  <c r="FQ107" i="1"/>
  <c r="EH200" i="1"/>
  <c r="CZ193" i="1"/>
  <c r="Y193" i="1" s="1"/>
  <c r="AB191" i="1"/>
  <c r="R189" i="1"/>
  <c r="CP182" i="1"/>
  <c r="O182" i="1" s="1"/>
  <c r="GM182" i="1" s="1"/>
  <c r="GO182" i="1" s="1"/>
  <c r="CY174" i="1"/>
  <c r="X174" i="1" s="1"/>
  <c r="GM174" i="1" s="1"/>
  <c r="GO174" i="1" s="1"/>
  <c r="CZ174" i="1"/>
  <c r="Y174" i="1" s="1"/>
  <c r="GX167" i="1"/>
  <c r="GK162" i="1"/>
  <c r="CY162" i="1"/>
  <c r="X162" i="1" s="1"/>
  <c r="CZ162" i="1"/>
  <c r="Y162" i="1" s="1"/>
  <c r="FP232" i="1"/>
  <c r="EG247" i="1"/>
  <c r="Q240" i="1"/>
  <c r="CP240" i="1" s="1"/>
  <c r="O240" i="1" s="1"/>
  <c r="GM240" i="1" s="1"/>
  <c r="GN240" i="1" s="1"/>
  <c r="CU439" i="3"/>
  <c r="R238" i="1"/>
  <c r="FP107" i="1"/>
  <c r="EG200" i="1"/>
  <c r="CR193" i="1"/>
  <c r="Q193" i="1" s="1"/>
  <c r="CP193" i="1" s="1"/>
  <c r="O193" i="1" s="1"/>
  <c r="GM193" i="1" s="1"/>
  <c r="GO193" i="1" s="1"/>
  <c r="CS193" i="1"/>
  <c r="R193" i="1" s="1"/>
  <c r="CY193" i="1" s="1"/>
  <c r="X193" i="1" s="1"/>
  <c r="AD193" i="1"/>
  <c r="CQ184" i="1"/>
  <c r="P184" i="1" s="1"/>
  <c r="CP184" i="1" s="1"/>
  <c r="O184" i="1" s="1"/>
  <c r="AB184" i="1"/>
  <c r="GE232" i="1"/>
  <c r="EV247" i="1"/>
  <c r="AO247" i="1"/>
  <c r="BX232" i="1"/>
  <c r="AB242" i="1"/>
  <c r="GX240" i="1"/>
  <c r="FR247" i="1"/>
  <c r="U234" i="1"/>
  <c r="AH247" i="1" s="1"/>
  <c r="EU107" i="1"/>
  <c r="P216" i="1"/>
  <c r="CU399" i="3"/>
  <c r="CX400" i="3"/>
  <c r="CX401" i="3"/>
  <c r="CW403" i="3"/>
  <c r="CX403" i="3"/>
  <c r="CW402" i="3"/>
  <c r="CX405" i="3"/>
  <c r="CX402" i="3"/>
  <c r="P189" i="1"/>
  <c r="CP189" i="1" s="1"/>
  <c r="O189" i="1" s="1"/>
  <c r="GX189" i="1"/>
  <c r="CJ200" i="1" s="1"/>
  <c r="V189" i="1"/>
  <c r="CP188" i="1"/>
  <c r="O188" i="1" s="1"/>
  <c r="GM188" i="1" s="1"/>
  <c r="GO188" i="1" s="1"/>
  <c r="CP178" i="1"/>
  <c r="O178" i="1" s="1"/>
  <c r="GM178" i="1" s="1"/>
  <c r="GO178" i="1" s="1"/>
  <c r="CY156" i="1"/>
  <c r="X156" i="1" s="1"/>
  <c r="CZ156" i="1"/>
  <c r="Y156" i="1" s="1"/>
  <c r="CQ134" i="1"/>
  <c r="P134" i="1" s="1"/>
  <c r="CP134" i="1" s="1"/>
  <c r="O134" i="1" s="1"/>
  <c r="AB134" i="1"/>
  <c r="BD247" i="1"/>
  <c r="CM232" i="1"/>
  <c r="F263" i="1"/>
  <c r="BC232" i="1"/>
  <c r="CV453" i="3"/>
  <c r="CU453" i="3"/>
  <c r="CX453" i="3"/>
  <c r="CR243" i="1"/>
  <c r="Q243" i="1" s="1"/>
  <c r="AD243" i="1"/>
  <c r="AB243" i="1" s="1"/>
  <c r="CZ235" i="1"/>
  <c r="Y235" i="1" s="1"/>
  <c r="Q234" i="1"/>
  <c r="CP234" i="1" s="1"/>
  <c r="O234" i="1" s="1"/>
  <c r="CY197" i="1"/>
  <c r="X197" i="1" s="1"/>
  <c r="CZ197" i="1"/>
  <c r="Y197" i="1" s="1"/>
  <c r="CR196" i="1"/>
  <c r="Q196" i="1" s="1"/>
  <c r="CP196" i="1" s="1"/>
  <c r="O196" i="1" s="1"/>
  <c r="GM196" i="1" s="1"/>
  <c r="GO196" i="1" s="1"/>
  <c r="CS196" i="1"/>
  <c r="R196" i="1" s="1"/>
  <c r="GK196" i="1" s="1"/>
  <c r="AD196" i="1"/>
  <c r="AB196" i="1" s="1"/>
  <c r="W189" i="1"/>
  <c r="CY183" i="1"/>
  <c r="X183" i="1" s="1"/>
  <c r="GM183" i="1" s="1"/>
  <c r="GN183" i="1" s="1"/>
  <c r="CZ183" i="1"/>
  <c r="Y183" i="1" s="1"/>
  <c r="CU357" i="3"/>
  <c r="CV357" i="3"/>
  <c r="CW358" i="3"/>
  <c r="CX358" i="3"/>
  <c r="CX357" i="3"/>
  <c r="S179" i="1"/>
  <c r="CP179" i="1" s="1"/>
  <c r="O179" i="1" s="1"/>
  <c r="U179" i="1"/>
  <c r="CP177" i="1"/>
  <c r="O177" i="1" s="1"/>
  <c r="GM177" i="1" s="1"/>
  <c r="GO177" i="1" s="1"/>
  <c r="R167" i="1"/>
  <c r="F260" i="1"/>
  <c r="BB232" i="1"/>
  <c r="R234" i="1"/>
  <c r="AH200" i="1"/>
  <c r="AB244" i="1"/>
  <c r="CQ237" i="1"/>
  <c r="P237" i="1" s="1"/>
  <c r="GX234" i="1"/>
  <c r="CJ247" i="1" s="1"/>
  <c r="GE107" i="1"/>
  <c r="EV200" i="1"/>
  <c r="CR158" i="1"/>
  <c r="Q158" i="1" s="1"/>
  <c r="CP158" i="1" s="1"/>
  <c r="O158" i="1" s="1"/>
  <c r="GM158" i="1" s="1"/>
  <c r="GO158" i="1" s="1"/>
  <c r="CS158" i="1"/>
  <c r="R158" i="1" s="1"/>
  <c r="GK158" i="1" s="1"/>
  <c r="AD158" i="1"/>
  <c r="AB158" i="1" s="1"/>
  <c r="CQ156" i="1"/>
  <c r="P156" i="1" s="1"/>
  <c r="CP156" i="1" s="1"/>
  <c r="O156" i="1" s="1"/>
  <c r="GM156" i="1" s="1"/>
  <c r="GO156" i="1" s="1"/>
  <c r="AB156" i="1"/>
  <c r="CY147" i="1"/>
  <c r="X147" i="1" s="1"/>
  <c r="CZ147" i="1"/>
  <c r="Y147" i="1" s="1"/>
  <c r="GM147" i="1" s="1"/>
  <c r="GO147" i="1" s="1"/>
  <c r="FV200" i="1"/>
  <c r="U286" i="1"/>
  <c r="P263" i="1"/>
  <c r="CR245" i="1"/>
  <c r="Q245" i="1" s="1"/>
  <c r="AD245" i="1"/>
  <c r="AB245" i="1" s="1"/>
  <c r="CQ242" i="1"/>
  <c r="P242" i="1" s="1"/>
  <c r="CP242" i="1" s="1"/>
  <c r="O242" i="1" s="1"/>
  <c r="GM242" i="1" s="1"/>
  <c r="GN242" i="1" s="1"/>
  <c r="CR239" i="1"/>
  <c r="Q239" i="1" s="1"/>
  <c r="DV247" i="1" s="1"/>
  <c r="AD239" i="1"/>
  <c r="CU433" i="3"/>
  <c r="CX433" i="3"/>
  <c r="U236" i="1"/>
  <c r="CP186" i="1"/>
  <c r="O186" i="1" s="1"/>
  <c r="GM186" i="1" s="1"/>
  <c r="GN186" i="1" s="1"/>
  <c r="GM176" i="1"/>
  <c r="GO176" i="1" s="1"/>
  <c r="FR200" i="1"/>
  <c r="GA200" i="1" s="1"/>
  <c r="EB200" i="1"/>
  <c r="CX441" i="3"/>
  <c r="CX442" i="3"/>
  <c r="CW442" i="3"/>
  <c r="CU423" i="3"/>
  <c r="CV423" i="3"/>
  <c r="CX423" i="3"/>
  <c r="CX424" i="3"/>
  <c r="CW425" i="3"/>
  <c r="CX427" i="3"/>
  <c r="BY232" i="1"/>
  <c r="GC107" i="1"/>
  <c r="ET200" i="1"/>
  <c r="CY189" i="1"/>
  <c r="X189" i="1" s="1"/>
  <c r="CZ189" i="1"/>
  <c r="Y189" i="1" s="1"/>
  <c r="BZ200" i="1"/>
  <c r="AD114" i="1"/>
  <c r="AB114" i="1" s="1"/>
  <c r="CR114" i="1"/>
  <c r="Q114" i="1" s="1"/>
  <c r="CS114" i="1"/>
  <c r="R114" i="1" s="1"/>
  <c r="EB247" i="1"/>
  <c r="CC247" i="1"/>
  <c r="CD107" i="1"/>
  <c r="AU200" i="1"/>
  <c r="CY194" i="1"/>
  <c r="X194" i="1" s="1"/>
  <c r="GM194" i="1" s="1"/>
  <c r="GO194" i="1" s="1"/>
  <c r="CZ194" i="1"/>
  <c r="Y194" i="1" s="1"/>
  <c r="CP190" i="1"/>
  <c r="O190" i="1" s="1"/>
  <c r="CP173" i="1"/>
  <c r="O173" i="1" s="1"/>
  <c r="CQ160" i="1"/>
  <c r="P160" i="1" s="1"/>
  <c r="AG200" i="1"/>
  <c r="AB282" i="1"/>
  <c r="W240" i="1"/>
  <c r="AJ247" i="1" s="1"/>
  <c r="S238" i="1"/>
  <c r="AB236" i="1"/>
  <c r="BZ247" i="1"/>
  <c r="CI247" i="1" s="1"/>
  <c r="GM197" i="1"/>
  <c r="GN197" i="1" s="1"/>
  <c r="CP195" i="1"/>
  <c r="O195" i="1" s="1"/>
  <c r="GM195" i="1" s="1"/>
  <c r="GO195" i="1" s="1"/>
  <c r="CR180" i="1"/>
  <c r="Q180" i="1" s="1"/>
  <c r="CP180" i="1" s="1"/>
  <c r="O180" i="1" s="1"/>
  <c r="CS180" i="1"/>
  <c r="R180" i="1" s="1"/>
  <c r="GK180" i="1" s="1"/>
  <c r="AD180" i="1"/>
  <c r="AB180" i="1" s="1"/>
  <c r="CP169" i="1"/>
  <c r="O169" i="1" s="1"/>
  <c r="GM169" i="1" s="1"/>
  <c r="GO169" i="1" s="1"/>
  <c r="AB163" i="1"/>
  <c r="CY155" i="1"/>
  <c r="X155" i="1" s="1"/>
  <c r="CZ155" i="1"/>
  <c r="Y155" i="1" s="1"/>
  <c r="CP148" i="1"/>
  <c r="O148" i="1" s="1"/>
  <c r="CU351" i="3"/>
  <c r="CV351" i="3"/>
  <c r="W167" i="1"/>
  <c r="AJ200" i="1" s="1"/>
  <c r="CP166" i="1"/>
  <c r="O166" i="1" s="1"/>
  <c r="CY126" i="1"/>
  <c r="X126" i="1" s="1"/>
  <c r="CZ126" i="1"/>
  <c r="Y126" i="1" s="1"/>
  <c r="DG443" i="3"/>
  <c r="DH443" i="3"/>
  <c r="DF443" i="3"/>
  <c r="DI443" i="3"/>
  <c r="DJ443" i="3" s="1"/>
  <c r="CR191" i="1"/>
  <c r="Q191" i="1" s="1"/>
  <c r="CP191" i="1" s="1"/>
  <c r="O191" i="1" s="1"/>
  <c r="GM191" i="1" s="1"/>
  <c r="GO191" i="1" s="1"/>
  <c r="CR187" i="1"/>
  <c r="Q187" i="1" s="1"/>
  <c r="CP187" i="1" s="1"/>
  <c r="O187" i="1" s="1"/>
  <c r="GM187" i="1" s="1"/>
  <c r="GO187" i="1" s="1"/>
  <c r="Q164" i="1"/>
  <c r="CY151" i="1"/>
  <c r="X151" i="1" s="1"/>
  <c r="CY137" i="1"/>
  <c r="X137" i="1" s="1"/>
  <c r="CZ137" i="1"/>
  <c r="Y137" i="1" s="1"/>
  <c r="GM129" i="1"/>
  <c r="GO129" i="1" s="1"/>
  <c r="AD127" i="1"/>
  <c r="CR127" i="1"/>
  <c r="Q127" i="1" s="1"/>
  <c r="CS127" i="1"/>
  <c r="R127" i="1" s="1"/>
  <c r="CY127" i="1" s="1"/>
  <c r="X127" i="1" s="1"/>
  <c r="HG71" i="1"/>
  <c r="CQ71" i="1"/>
  <c r="P71" i="1" s="1"/>
  <c r="CP71" i="1" s="1"/>
  <c r="O71" i="1" s="1"/>
  <c r="GM71" i="1" s="1"/>
  <c r="GO71" i="1" s="1"/>
  <c r="AB71" i="1"/>
  <c r="CW389" i="3"/>
  <c r="CX389" i="3"/>
  <c r="CU384" i="3"/>
  <c r="CX390" i="3"/>
  <c r="CV384" i="3"/>
  <c r="CX391" i="3"/>
  <c r="CX384" i="3"/>
  <c r="CX392" i="3"/>
  <c r="CX385" i="3"/>
  <c r="CX397" i="3"/>
  <c r="CW388" i="3"/>
  <c r="CW386" i="3"/>
  <c r="CX387" i="3"/>
  <c r="CX396" i="3"/>
  <c r="CX393" i="3"/>
  <c r="CX386" i="3"/>
  <c r="CX395" i="3"/>
  <c r="AB167" i="1"/>
  <c r="CP153" i="1"/>
  <c r="O153" i="1" s="1"/>
  <c r="GM152" i="1"/>
  <c r="GO152" i="1" s="1"/>
  <c r="CY152" i="1"/>
  <c r="X152" i="1" s="1"/>
  <c r="CZ152" i="1"/>
  <c r="Y152" i="1" s="1"/>
  <c r="CP146" i="1"/>
  <c r="O146" i="1" s="1"/>
  <c r="CP145" i="1"/>
  <c r="O145" i="1" s="1"/>
  <c r="CY139" i="1"/>
  <c r="X139" i="1" s="1"/>
  <c r="CZ139" i="1"/>
  <c r="Y139" i="1" s="1"/>
  <c r="CY134" i="1"/>
  <c r="X134" i="1" s="1"/>
  <c r="CZ134" i="1"/>
  <c r="Y134" i="1" s="1"/>
  <c r="CQ127" i="1"/>
  <c r="P127" i="1" s="1"/>
  <c r="AB127" i="1"/>
  <c r="AH30" i="1"/>
  <c r="U75" i="1"/>
  <c r="AE30" i="1"/>
  <c r="R75" i="1"/>
  <c r="AB193" i="1"/>
  <c r="V177" i="1"/>
  <c r="AD176" i="1"/>
  <c r="AB176" i="1" s="1"/>
  <c r="T167" i="1"/>
  <c r="AB155" i="1"/>
  <c r="CZ148" i="1"/>
  <c r="Y148" i="1" s="1"/>
  <c r="CZ140" i="1"/>
  <c r="Y140" i="1" s="1"/>
  <c r="CP140" i="1"/>
  <c r="O140" i="1" s="1"/>
  <c r="CY135" i="1"/>
  <c r="X135" i="1" s="1"/>
  <c r="CZ135" i="1"/>
  <c r="Y135" i="1" s="1"/>
  <c r="CY122" i="1"/>
  <c r="X122" i="1" s="1"/>
  <c r="CZ122" i="1"/>
  <c r="Y122" i="1" s="1"/>
  <c r="CZ120" i="1"/>
  <c r="Y120" i="1" s="1"/>
  <c r="CY120" i="1"/>
  <c r="X120" i="1" s="1"/>
  <c r="AB234" i="1"/>
  <c r="F216" i="1"/>
  <c r="AD195" i="1"/>
  <c r="AB190" i="1"/>
  <c r="AD186" i="1"/>
  <c r="AB186" i="1" s="1"/>
  <c r="AB182" i="1"/>
  <c r="CW364" i="3"/>
  <c r="CX364" i="3"/>
  <c r="CX366" i="3"/>
  <c r="CX368" i="3"/>
  <c r="CU363" i="3"/>
  <c r="CV363" i="3"/>
  <c r="AD178" i="1"/>
  <c r="AB178" i="1" s="1"/>
  <c r="AB172" i="1"/>
  <c r="AB171" i="1"/>
  <c r="AD168" i="1"/>
  <c r="AB168" i="1" s="1"/>
  <c r="CU337" i="3"/>
  <c r="CW341" i="3"/>
  <c r="CW342" i="3"/>
  <c r="CW340" i="3"/>
  <c r="CX341" i="3"/>
  <c r="CX342" i="3"/>
  <c r="CX344" i="3"/>
  <c r="CX345" i="3"/>
  <c r="CX340" i="3"/>
  <c r="CX346" i="3"/>
  <c r="CX337" i="3"/>
  <c r="CX347" i="3"/>
  <c r="CX349" i="3"/>
  <c r="CV337" i="3"/>
  <c r="CX350" i="3"/>
  <c r="U166" i="1"/>
  <c r="DZ200" i="1" s="1"/>
  <c r="R159" i="1"/>
  <c r="CY148" i="1"/>
  <c r="X148" i="1" s="1"/>
  <c r="CQ141" i="1"/>
  <c r="P141" i="1" s="1"/>
  <c r="CP141" i="1" s="1"/>
  <c r="O141" i="1" s="1"/>
  <c r="GM141" i="1" s="1"/>
  <c r="GO141" i="1" s="1"/>
  <c r="AB141" i="1"/>
  <c r="CY136" i="1"/>
  <c r="X136" i="1" s="1"/>
  <c r="CZ136" i="1"/>
  <c r="Y136" i="1" s="1"/>
  <c r="GM136" i="1" s="1"/>
  <c r="GO136" i="1" s="1"/>
  <c r="CP133" i="1"/>
  <c r="O133" i="1" s="1"/>
  <c r="CY131" i="1"/>
  <c r="X131" i="1" s="1"/>
  <c r="CR120" i="1"/>
  <c r="Q120" i="1" s="1"/>
  <c r="CP120" i="1" s="1"/>
  <c r="O120" i="1" s="1"/>
  <c r="GM120" i="1" s="1"/>
  <c r="GO120" i="1" s="1"/>
  <c r="AD120" i="1"/>
  <c r="AB120" i="1" s="1"/>
  <c r="CS120" i="1"/>
  <c r="R120" i="1" s="1"/>
  <c r="GK120" i="1" s="1"/>
  <c r="CU408" i="3"/>
  <c r="CX415" i="3"/>
  <c r="CV408" i="3"/>
  <c r="CX416" i="3"/>
  <c r="CX408" i="3"/>
  <c r="CX409" i="3"/>
  <c r="CW411" i="3"/>
  <c r="CX411" i="3"/>
  <c r="CX410" i="3"/>
  <c r="CW412" i="3"/>
  <c r="CW410" i="3"/>
  <c r="T177" i="1"/>
  <c r="CS176" i="1"/>
  <c r="R176" i="1" s="1"/>
  <c r="GK176" i="1" s="1"/>
  <c r="V173" i="1"/>
  <c r="AI200" i="1" s="1"/>
  <c r="CS171" i="1"/>
  <c r="R171" i="1" s="1"/>
  <c r="CT170" i="1"/>
  <c r="S170" i="1" s="1"/>
  <c r="DX200" i="1" s="1"/>
  <c r="Q167" i="1"/>
  <c r="CZ154" i="1"/>
  <c r="Y154" i="1" s="1"/>
  <c r="GM135" i="1"/>
  <c r="GO135" i="1" s="1"/>
  <c r="CZ114" i="1"/>
  <c r="Y114" i="1" s="1"/>
  <c r="CZ113" i="1"/>
  <c r="Y113" i="1" s="1"/>
  <c r="CY113" i="1"/>
  <c r="X113" i="1" s="1"/>
  <c r="CY111" i="1"/>
  <c r="X111" i="1" s="1"/>
  <c r="GM111" i="1" s="1"/>
  <c r="GO111" i="1" s="1"/>
  <c r="CZ111" i="1"/>
  <c r="Y111" i="1" s="1"/>
  <c r="CS195" i="1"/>
  <c r="R195" i="1" s="1"/>
  <c r="AB195" i="1"/>
  <c r="CS186" i="1"/>
  <c r="R186" i="1" s="1"/>
  <c r="GK186" i="1" s="1"/>
  <c r="AD183" i="1"/>
  <c r="AB183" i="1" s="1"/>
  <c r="CS178" i="1"/>
  <c r="R178" i="1" s="1"/>
  <c r="GK178" i="1" s="1"/>
  <c r="Q172" i="1"/>
  <c r="CP172" i="1" s="1"/>
  <c r="O172" i="1" s="1"/>
  <c r="GM172" i="1" s="1"/>
  <c r="GN172" i="1" s="1"/>
  <c r="CR171" i="1"/>
  <c r="Q171" i="1" s="1"/>
  <c r="CP171" i="1" s="1"/>
  <c r="O171" i="1" s="1"/>
  <c r="GM171" i="1" s="1"/>
  <c r="GN171" i="1" s="1"/>
  <c r="CS170" i="1"/>
  <c r="R170" i="1" s="1"/>
  <c r="GK170" i="1" s="1"/>
  <c r="CS168" i="1"/>
  <c r="R168" i="1" s="1"/>
  <c r="GK168" i="1" s="1"/>
  <c r="CQ167" i="1"/>
  <c r="P167" i="1" s="1"/>
  <c r="CP167" i="1" s="1"/>
  <c r="O167" i="1" s="1"/>
  <c r="GM167" i="1" s="1"/>
  <c r="GN167" i="1" s="1"/>
  <c r="CR162" i="1"/>
  <c r="Q162" i="1" s="1"/>
  <c r="CP162" i="1" s="1"/>
  <c r="O162" i="1" s="1"/>
  <c r="GM162" i="1" s="1"/>
  <c r="GO162" i="1" s="1"/>
  <c r="AD162" i="1"/>
  <c r="AB162" i="1" s="1"/>
  <c r="CQ161" i="1"/>
  <c r="P161" i="1" s="1"/>
  <c r="CP161" i="1" s="1"/>
  <c r="O161" i="1" s="1"/>
  <c r="U159" i="1"/>
  <c r="CQ154" i="1"/>
  <c r="P154" i="1" s="1"/>
  <c r="CP154" i="1" s="1"/>
  <c r="O154" i="1" s="1"/>
  <c r="GM154" i="1" s="1"/>
  <c r="GO154" i="1" s="1"/>
  <c r="AB154" i="1"/>
  <c r="HG154" i="1"/>
  <c r="CZ153" i="1"/>
  <c r="Y153" i="1" s="1"/>
  <c r="CZ149" i="1"/>
  <c r="Y149" i="1" s="1"/>
  <c r="CY141" i="1"/>
  <c r="X141" i="1" s="1"/>
  <c r="CZ141" i="1"/>
  <c r="Y141" i="1" s="1"/>
  <c r="CZ132" i="1"/>
  <c r="Y132" i="1" s="1"/>
  <c r="CY132" i="1"/>
  <c r="X132" i="1" s="1"/>
  <c r="CY128" i="1"/>
  <c r="X128" i="1" s="1"/>
  <c r="CZ128" i="1"/>
  <c r="Y128" i="1" s="1"/>
  <c r="CU436" i="3"/>
  <c r="CX436" i="3"/>
  <c r="CV436" i="3"/>
  <c r="AD235" i="1"/>
  <c r="AB235" i="1" s="1"/>
  <c r="CI200" i="1"/>
  <c r="BD200" i="1"/>
  <c r="AD192" i="1"/>
  <c r="AB192" i="1" s="1"/>
  <c r="AD185" i="1"/>
  <c r="AB185" i="1" s="1"/>
  <c r="AD181" i="1"/>
  <c r="AB181" i="1" s="1"/>
  <c r="AD175" i="1"/>
  <c r="AB175" i="1" s="1"/>
  <c r="CR170" i="1"/>
  <c r="Q170" i="1" s="1"/>
  <c r="CP170" i="1" s="1"/>
  <c r="O170" i="1" s="1"/>
  <c r="GM170" i="1" s="1"/>
  <c r="GO170" i="1" s="1"/>
  <c r="AB157" i="1"/>
  <c r="CR143" i="1"/>
  <c r="Q143" i="1" s="1"/>
  <c r="CP143" i="1" s="1"/>
  <c r="O143" i="1" s="1"/>
  <c r="GM143" i="1" s="1"/>
  <c r="GO143" i="1" s="1"/>
  <c r="CS143" i="1"/>
  <c r="R143" i="1" s="1"/>
  <c r="CY143" i="1" s="1"/>
  <c r="X143" i="1" s="1"/>
  <c r="CR132" i="1"/>
  <c r="Q132" i="1" s="1"/>
  <c r="CP132" i="1" s="1"/>
  <c r="O132" i="1" s="1"/>
  <c r="GM132" i="1" s="1"/>
  <c r="GO132" i="1" s="1"/>
  <c r="CS132" i="1"/>
  <c r="R132" i="1" s="1"/>
  <c r="GK132" i="1" s="1"/>
  <c r="AD132" i="1"/>
  <c r="AB132" i="1" s="1"/>
  <c r="CZ124" i="1"/>
  <c r="Y124" i="1" s="1"/>
  <c r="CY124" i="1"/>
  <c r="X124" i="1" s="1"/>
  <c r="GM124" i="1" s="1"/>
  <c r="GO124" i="1" s="1"/>
  <c r="R173" i="1"/>
  <c r="CY173" i="1" s="1"/>
  <c r="X173" i="1" s="1"/>
  <c r="AB166" i="1"/>
  <c r="CR151" i="1"/>
  <c r="Q151" i="1" s="1"/>
  <c r="CP151" i="1" s="1"/>
  <c r="O151" i="1" s="1"/>
  <c r="AD151" i="1"/>
  <c r="AB151" i="1" s="1"/>
  <c r="CR145" i="1"/>
  <c r="Q145" i="1" s="1"/>
  <c r="CS145" i="1"/>
  <c r="R145" i="1" s="1"/>
  <c r="CY145" i="1" s="1"/>
  <c r="X145" i="1" s="1"/>
  <c r="AD145" i="1"/>
  <c r="AB145" i="1" s="1"/>
  <c r="CP128" i="1"/>
  <c r="O128" i="1" s="1"/>
  <c r="AB123" i="1"/>
  <c r="CQ123" i="1"/>
  <c r="P123" i="1" s="1"/>
  <c r="CP123" i="1" s="1"/>
  <c r="O123" i="1" s="1"/>
  <c r="GK112" i="1"/>
  <c r="CY112" i="1"/>
  <c r="X112" i="1" s="1"/>
  <c r="BB200" i="1"/>
  <c r="AP200" i="1"/>
  <c r="R184" i="1"/>
  <c r="GK184" i="1" s="1"/>
  <c r="CX382" i="3"/>
  <c r="CW373" i="3"/>
  <c r="CX383" i="3"/>
  <c r="CX373" i="3"/>
  <c r="CW374" i="3"/>
  <c r="CX374" i="3"/>
  <c r="CU369" i="3"/>
  <c r="CX375" i="3"/>
  <c r="CX370" i="3"/>
  <c r="CX378" i="3"/>
  <c r="CV369" i="3"/>
  <c r="CX376" i="3"/>
  <c r="CX369" i="3"/>
  <c r="CX377" i="3"/>
  <c r="AB174" i="1"/>
  <c r="CU354" i="3"/>
  <c r="CV354" i="3"/>
  <c r="CX354" i="3"/>
  <c r="CX355" i="3"/>
  <c r="CQ164" i="1"/>
  <c r="P164" i="1" s="1"/>
  <c r="AB164" i="1"/>
  <c r="CZ150" i="1"/>
  <c r="Y150" i="1" s="1"/>
  <c r="AB150" i="1"/>
  <c r="AB146" i="1"/>
  <c r="CZ133" i="1"/>
  <c r="Y133" i="1" s="1"/>
  <c r="CY133" i="1"/>
  <c r="X133" i="1" s="1"/>
  <c r="GM125" i="1"/>
  <c r="GO125" i="1" s="1"/>
  <c r="GM121" i="1"/>
  <c r="GO121" i="1" s="1"/>
  <c r="CY118" i="1"/>
  <c r="X118" i="1" s="1"/>
  <c r="GM118" i="1" s="1"/>
  <c r="GO118" i="1" s="1"/>
  <c r="CZ118" i="1"/>
  <c r="Y118" i="1" s="1"/>
  <c r="CU449" i="3"/>
  <c r="CX450" i="3"/>
  <c r="CW451" i="3"/>
  <c r="CX451" i="3"/>
  <c r="CW452" i="3"/>
  <c r="CX429" i="3"/>
  <c r="CW430" i="3"/>
  <c r="CU428" i="3"/>
  <c r="CX430" i="3"/>
  <c r="CX431" i="3"/>
  <c r="AO200" i="1"/>
  <c r="CR175" i="1"/>
  <c r="Q175" i="1" s="1"/>
  <c r="CP175" i="1" s="1"/>
  <c r="O175" i="1" s="1"/>
  <c r="GM175" i="1" s="1"/>
  <c r="GO175" i="1" s="1"/>
  <c r="CU323" i="3"/>
  <c r="CX333" i="3"/>
  <c r="CX323" i="3"/>
  <c r="CX326" i="3"/>
  <c r="CX332" i="3"/>
  <c r="CX331" i="3"/>
  <c r="CX325" i="3"/>
  <c r="CW325" i="3"/>
  <c r="P165" i="1"/>
  <c r="CP165" i="1" s="1"/>
  <c r="O165" i="1" s="1"/>
  <c r="GM165" i="1" s="1"/>
  <c r="GO165" i="1" s="1"/>
  <c r="T164" i="1"/>
  <c r="CR160" i="1"/>
  <c r="Q160" i="1" s="1"/>
  <c r="CS160" i="1"/>
  <c r="R160" i="1" s="1"/>
  <c r="GK160" i="1" s="1"/>
  <c r="AD160" i="1"/>
  <c r="AB160" i="1" s="1"/>
  <c r="AB152" i="1"/>
  <c r="CZ143" i="1"/>
  <c r="Y143" i="1" s="1"/>
  <c r="CY138" i="1"/>
  <c r="X138" i="1" s="1"/>
  <c r="CZ138" i="1"/>
  <c r="Y138" i="1" s="1"/>
  <c r="CP131" i="1"/>
  <c r="O131" i="1" s="1"/>
  <c r="GM131" i="1" s="1"/>
  <c r="GO131" i="1" s="1"/>
  <c r="CR163" i="1"/>
  <c r="Q163" i="1" s="1"/>
  <c r="CP163" i="1" s="1"/>
  <c r="O163" i="1" s="1"/>
  <c r="GM163" i="1" s="1"/>
  <c r="GO163" i="1" s="1"/>
  <c r="CR155" i="1"/>
  <c r="Q155" i="1" s="1"/>
  <c r="CP155" i="1" s="1"/>
  <c r="O155" i="1" s="1"/>
  <c r="GM155" i="1" s="1"/>
  <c r="GO155" i="1" s="1"/>
  <c r="CZ151" i="1"/>
  <c r="Y151" i="1" s="1"/>
  <c r="CR150" i="1"/>
  <c r="Q150" i="1" s="1"/>
  <c r="CP150" i="1" s="1"/>
  <c r="O150" i="1" s="1"/>
  <c r="GM150" i="1" s="1"/>
  <c r="GO150" i="1" s="1"/>
  <c r="CR139" i="1"/>
  <c r="Q139" i="1" s="1"/>
  <c r="CP139" i="1" s="1"/>
  <c r="O139" i="1" s="1"/>
  <c r="CR138" i="1"/>
  <c r="Q138" i="1" s="1"/>
  <c r="CP138" i="1" s="1"/>
  <c r="O138" i="1" s="1"/>
  <c r="GM138" i="1" s="1"/>
  <c r="GO138" i="1" s="1"/>
  <c r="CQ137" i="1"/>
  <c r="P137" i="1" s="1"/>
  <c r="CP137" i="1" s="1"/>
  <c r="O137" i="1" s="1"/>
  <c r="V126" i="1"/>
  <c r="EA200" i="1" s="1"/>
  <c r="CP114" i="1"/>
  <c r="O114" i="1" s="1"/>
  <c r="CZ109" i="1"/>
  <c r="Y109" i="1" s="1"/>
  <c r="ED30" i="1"/>
  <c r="DQ75" i="1"/>
  <c r="CP64" i="1"/>
  <c r="O64" i="1" s="1"/>
  <c r="GM64" i="1" s="1"/>
  <c r="GO64" i="1" s="1"/>
  <c r="EA75" i="1"/>
  <c r="CV317" i="3"/>
  <c r="CX318" i="3"/>
  <c r="CU317" i="3"/>
  <c r="CX317" i="3"/>
  <c r="BZ30" i="1"/>
  <c r="AQ75" i="1"/>
  <c r="FT30" i="1"/>
  <c r="EK75" i="1"/>
  <c r="AB131" i="1"/>
  <c r="CU113" i="3"/>
  <c r="CX115" i="3"/>
  <c r="CW115" i="3"/>
  <c r="CX119" i="3"/>
  <c r="CW116" i="3"/>
  <c r="CQ122" i="1"/>
  <c r="P122" i="1" s="1"/>
  <c r="CP122" i="1" s="1"/>
  <c r="O122" i="1" s="1"/>
  <c r="AB122" i="1"/>
  <c r="CS119" i="1"/>
  <c r="R119" i="1" s="1"/>
  <c r="AD119" i="1"/>
  <c r="CY116" i="1"/>
  <c r="X116" i="1" s="1"/>
  <c r="CZ112" i="1"/>
  <c r="Y112" i="1" s="1"/>
  <c r="GM112" i="1" s="1"/>
  <c r="GO112" i="1" s="1"/>
  <c r="CR59" i="1"/>
  <c r="Q59" i="1" s="1"/>
  <c r="CP59" i="1" s="1"/>
  <c r="O59" i="1" s="1"/>
  <c r="GM59" i="1" s="1"/>
  <c r="GO59" i="1" s="1"/>
  <c r="AB59" i="1"/>
  <c r="AF75" i="1"/>
  <c r="HG151" i="1"/>
  <c r="AB130" i="1"/>
  <c r="CR128" i="1"/>
  <c r="Q128" i="1" s="1"/>
  <c r="AD128" i="1"/>
  <c r="AB128" i="1" s="1"/>
  <c r="CZ121" i="1"/>
  <c r="Y121" i="1" s="1"/>
  <c r="CQ119" i="1"/>
  <c r="P119" i="1" s="1"/>
  <c r="CP119" i="1" s="1"/>
  <c r="O119" i="1" s="1"/>
  <c r="AB119" i="1"/>
  <c r="FR52" i="1"/>
  <c r="CT49" i="1"/>
  <c r="S49" i="1" s="1"/>
  <c r="AB49" i="1"/>
  <c r="CB30" i="1"/>
  <c r="AS75" i="1"/>
  <c r="CJ30" i="1"/>
  <c r="BA75" i="1"/>
  <c r="CP70" i="1"/>
  <c r="O70" i="1" s="1"/>
  <c r="GM70" i="1" s="1"/>
  <c r="GO70" i="1" s="1"/>
  <c r="EC30" i="1"/>
  <c r="DP75" i="1"/>
  <c r="GB75" i="1"/>
  <c r="AD142" i="1"/>
  <c r="AB142" i="1" s="1"/>
  <c r="CZ127" i="1"/>
  <c r="Y127" i="1" s="1"/>
  <c r="AD126" i="1"/>
  <c r="AB126" i="1" s="1"/>
  <c r="DY75" i="1"/>
  <c r="CX320" i="3"/>
  <c r="CX321" i="3"/>
  <c r="CU320" i="3"/>
  <c r="AD144" i="1"/>
  <c r="AB144" i="1" s="1"/>
  <c r="AB140" i="1"/>
  <c r="AD118" i="1"/>
  <c r="AB118" i="1" s="1"/>
  <c r="CP113" i="1"/>
  <c r="O113" i="1" s="1"/>
  <c r="AB112" i="1"/>
  <c r="AB110" i="1"/>
  <c r="CP67" i="1"/>
  <c r="O67" i="1" s="1"/>
  <c r="GM67" i="1" s="1"/>
  <c r="GO67" i="1" s="1"/>
  <c r="AL75" i="1"/>
  <c r="CS142" i="1"/>
  <c r="R142" i="1" s="1"/>
  <c r="GK142" i="1" s="1"/>
  <c r="CY119" i="1"/>
  <c r="X119" i="1" s="1"/>
  <c r="CZ119" i="1"/>
  <c r="Y119" i="1" s="1"/>
  <c r="CY117" i="1"/>
  <c r="X117" i="1" s="1"/>
  <c r="GM117" i="1" s="1"/>
  <c r="GO117" i="1" s="1"/>
  <c r="EU30" i="1"/>
  <c r="P91" i="1"/>
  <c r="AJ75" i="1"/>
  <c r="GK45" i="1"/>
  <c r="GM45" i="1" s="1"/>
  <c r="GO45" i="1" s="1"/>
  <c r="DW75" i="1"/>
  <c r="CS144" i="1"/>
  <c r="R144" i="1" s="1"/>
  <c r="GK144" i="1" s="1"/>
  <c r="CQ116" i="1"/>
  <c r="P116" i="1" s="1"/>
  <c r="CS115" i="1"/>
  <c r="R115" i="1" s="1"/>
  <c r="CY115" i="1" s="1"/>
  <c r="X115" i="1" s="1"/>
  <c r="AD115" i="1"/>
  <c r="AB115" i="1" s="1"/>
  <c r="CY110" i="1"/>
  <c r="X110" i="1" s="1"/>
  <c r="GM110" i="1" s="1"/>
  <c r="CR126" i="1"/>
  <c r="Q126" i="1" s="1"/>
  <c r="CP126" i="1" s="1"/>
  <c r="O126" i="1" s="1"/>
  <c r="GM126" i="1" s="1"/>
  <c r="GO126" i="1" s="1"/>
  <c r="CZ125" i="1"/>
  <c r="Y125" i="1" s="1"/>
  <c r="CS123" i="1"/>
  <c r="R123" i="1" s="1"/>
  <c r="CZ123" i="1" s="1"/>
  <c r="Y123" i="1" s="1"/>
  <c r="AD123" i="1"/>
  <c r="CZ117" i="1"/>
  <c r="Y117" i="1" s="1"/>
  <c r="CQ115" i="1"/>
  <c r="P115" i="1" s="1"/>
  <c r="EI30" i="1"/>
  <c r="P85" i="1"/>
  <c r="CP53" i="1"/>
  <c r="O53" i="1" s="1"/>
  <c r="GM53" i="1" s="1"/>
  <c r="DZ75" i="1"/>
  <c r="CR52" i="1"/>
  <c r="Q52" i="1" s="1"/>
  <c r="CP52" i="1" s="1"/>
  <c r="O52" i="1" s="1"/>
  <c r="GM52" i="1" s="1"/>
  <c r="AB52" i="1"/>
  <c r="HG46" i="1"/>
  <c r="CQ46" i="1"/>
  <c r="P46" i="1" s="1"/>
  <c r="CP46" i="1" s="1"/>
  <c r="O46" i="1" s="1"/>
  <c r="GM46" i="1" s="1"/>
  <c r="GO46" i="1" s="1"/>
  <c r="AB46" i="1"/>
  <c r="HG39" i="1"/>
  <c r="CQ39" i="1"/>
  <c r="P39" i="1" s="1"/>
  <c r="AB39" i="1"/>
  <c r="FR33" i="1"/>
  <c r="CP33" i="1"/>
  <c r="O33" i="1" s="1"/>
  <c r="AD109" i="1"/>
  <c r="AB109" i="1" s="1"/>
  <c r="F91" i="1"/>
  <c r="F79" i="1"/>
  <c r="EG75" i="1"/>
  <c r="AU75" i="1"/>
  <c r="AB72" i="1"/>
  <c r="CR64" i="1"/>
  <c r="Q64" i="1" s="1"/>
  <c r="AB64" i="1"/>
  <c r="AB58" i="1"/>
  <c r="HG58" i="1"/>
  <c r="CQ58" i="1"/>
  <c r="P58" i="1" s="1"/>
  <c r="CP58" i="1" s="1"/>
  <c r="O58" i="1" s="1"/>
  <c r="GM58" i="1" s="1"/>
  <c r="GO58" i="1" s="1"/>
  <c r="HG57" i="1"/>
  <c r="CQ57" i="1"/>
  <c r="P57" i="1" s="1"/>
  <c r="CP57" i="1" s="1"/>
  <c r="O57" i="1" s="1"/>
  <c r="GM57" i="1" s="1"/>
  <c r="GO57" i="1" s="1"/>
  <c r="AB57" i="1"/>
  <c r="CP50" i="1"/>
  <c r="O50" i="1" s="1"/>
  <c r="GM50" i="1" s="1"/>
  <c r="GO50" i="1" s="1"/>
  <c r="AB47" i="1"/>
  <c r="HG47" i="1"/>
  <c r="CQ47" i="1"/>
  <c r="P47" i="1" s="1"/>
  <c r="CP47" i="1" s="1"/>
  <c r="O47" i="1" s="1"/>
  <c r="GM47" i="1" s="1"/>
  <c r="GO47" i="1" s="1"/>
  <c r="CX618" i="3"/>
  <c r="AB68" i="1"/>
  <c r="HG66" i="1"/>
  <c r="CP65" i="1"/>
  <c r="O65" i="1" s="1"/>
  <c r="GM65" i="1" s="1"/>
  <c r="GO65" i="1" s="1"/>
  <c r="CQ61" i="1"/>
  <c r="P61" i="1" s="1"/>
  <c r="CP61" i="1" s="1"/>
  <c r="O61" i="1" s="1"/>
  <c r="GM61" i="1" s="1"/>
  <c r="GO61" i="1" s="1"/>
  <c r="AB61" i="1"/>
  <c r="HG61" i="1"/>
  <c r="CP37" i="1"/>
  <c r="O37" i="1" s="1"/>
  <c r="GM37" i="1" s="1"/>
  <c r="FR37" i="1"/>
  <c r="CZ110" i="1"/>
  <c r="Y110" i="1" s="1"/>
  <c r="CS109" i="1"/>
  <c r="R109" i="1" s="1"/>
  <c r="CY109" i="1" s="1"/>
  <c r="X109" i="1" s="1"/>
  <c r="AB54" i="1"/>
  <c r="HG54" i="1"/>
  <c r="CQ54" i="1"/>
  <c r="P54" i="1" s="1"/>
  <c r="CP54" i="1" s="1"/>
  <c r="O54" i="1" s="1"/>
  <c r="GM54" i="1" s="1"/>
  <c r="GO54" i="1" s="1"/>
  <c r="CR44" i="1"/>
  <c r="Q44" i="1" s="1"/>
  <c r="AB44" i="1"/>
  <c r="CP42" i="1"/>
  <c r="O42" i="1" s="1"/>
  <c r="GM42" i="1" s="1"/>
  <c r="GO42" i="1" s="1"/>
  <c r="CQ41" i="1"/>
  <c r="P41" i="1" s="1"/>
  <c r="CP41" i="1" s="1"/>
  <c r="O41" i="1" s="1"/>
  <c r="GM41" i="1" s="1"/>
  <c r="GO41" i="1" s="1"/>
  <c r="AB41" i="1"/>
  <c r="HG41" i="1"/>
  <c r="AB111" i="1"/>
  <c r="EP75" i="1"/>
  <c r="BD75" i="1"/>
  <c r="CQ72" i="1"/>
  <c r="P72" i="1" s="1"/>
  <c r="CP72" i="1" s="1"/>
  <c r="O72" i="1" s="1"/>
  <c r="GM72" i="1" s="1"/>
  <c r="GO72" i="1" s="1"/>
  <c r="S57" i="1"/>
  <c r="CP55" i="1"/>
  <c r="O55" i="1" s="1"/>
  <c r="GM55" i="1" s="1"/>
  <c r="GO55" i="1" s="1"/>
  <c r="P88" i="1"/>
  <c r="CG75" i="1"/>
  <c r="BB75" i="1"/>
  <c r="P66" i="1"/>
  <c r="CP66" i="1" s="1"/>
  <c r="O66" i="1" s="1"/>
  <c r="GM66" i="1" s="1"/>
  <c r="GO66" i="1" s="1"/>
  <c r="W57" i="1"/>
  <c r="EB75" i="1" s="1"/>
  <c r="CP51" i="1"/>
  <c r="O51" i="1" s="1"/>
  <c r="GM51" i="1" s="1"/>
  <c r="GO51" i="1" s="1"/>
  <c r="EM75" i="1"/>
  <c r="X75" i="1"/>
  <c r="HG73" i="1"/>
  <c r="CQ73" i="1"/>
  <c r="P73" i="1" s="1"/>
  <c r="CP73" i="1" s="1"/>
  <c r="O73" i="1" s="1"/>
  <c r="GM73" i="1" s="1"/>
  <c r="GO73" i="1" s="1"/>
  <c r="AB73" i="1"/>
  <c r="CR60" i="1"/>
  <c r="Q60" i="1" s="1"/>
  <c r="CP60" i="1" s="1"/>
  <c r="O60" i="1" s="1"/>
  <c r="GM60" i="1" s="1"/>
  <c r="GO60" i="1" s="1"/>
  <c r="AB60" i="1"/>
  <c r="AD110" i="1"/>
  <c r="AB67" i="1"/>
  <c r="GX57" i="1"/>
  <c r="U57" i="1"/>
  <c r="CP43" i="1"/>
  <c r="O43" i="1" s="1"/>
  <c r="GM43" i="1" s="1"/>
  <c r="GO43" i="1" s="1"/>
  <c r="AB70" i="1"/>
  <c r="AB62" i="1"/>
  <c r="HG62" i="1"/>
  <c r="CQ62" i="1"/>
  <c r="P62" i="1" s="1"/>
  <c r="CP62" i="1" s="1"/>
  <c r="O62" i="1" s="1"/>
  <c r="GM62" i="1" s="1"/>
  <c r="GO62" i="1" s="1"/>
  <c r="CW613" i="3"/>
  <c r="CX111" i="3"/>
  <c r="CW107" i="3"/>
  <c r="CU105" i="3"/>
  <c r="CX107" i="3"/>
  <c r="EV75" i="1"/>
  <c r="T66" i="1"/>
  <c r="AG75" i="1" s="1"/>
  <c r="AB38" i="1"/>
  <c r="HG38" i="1"/>
  <c r="CW587" i="3"/>
  <c r="CQ36" i="1"/>
  <c r="P36" i="1" s="1"/>
  <c r="AB36" i="1"/>
  <c r="CX616" i="3"/>
  <c r="CX570" i="3"/>
  <c r="CW469" i="3"/>
  <c r="CX469" i="3"/>
  <c r="AB66" i="1"/>
  <c r="CX565" i="3"/>
  <c r="CX558" i="3"/>
  <c r="CW614" i="3"/>
  <c r="CV593" i="3"/>
  <c r="CX611" i="3"/>
  <c r="CV611" i="3"/>
  <c r="CX585" i="3"/>
  <c r="CW585" i="3"/>
  <c r="CQ49" i="1"/>
  <c r="P49" i="1" s="1"/>
  <c r="CP49" i="1" s="1"/>
  <c r="O49" i="1" s="1"/>
  <c r="GM49" i="1" s="1"/>
  <c r="GO49" i="1" s="1"/>
  <c r="CX596" i="3"/>
  <c r="AB51" i="1"/>
  <c r="AB43" i="1"/>
  <c r="FR34" i="1"/>
  <c r="CP34" i="1"/>
  <c r="O34" i="1" s="1"/>
  <c r="GM34" i="1" s="1"/>
  <c r="CX609" i="3"/>
  <c r="CX604" i="3"/>
  <c r="AB48" i="1"/>
  <c r="V36" i="1"/>
  <c r="AI75" i="1" s="1"/>
  <c r="CX599" i="3"/>
  <c r="CW566" i="3"/>
  <c r="CX535" i="3"/>
  <c r="AB53" i="1"/>
  <c r="AB37" i="1"/>
  <c r="FR32" i="1"/>
  <c r="CP32" i="1"/>
  <c r="O32" i="1" s="1"/>
  <c r="CW607" i="3"/>
  <c r="CX594" i="3"/>
  <c r="CX589" i="3"/>
  <c r="CV583" i="3"/>
  <c r="DG581" i="3"/>
  <c r="DI581" i="3"/>
  <c r="DF581" i="3"/>
  <c r="DJ581" i="3" s="1"/>
  <c r="DH581" i="3"/>
  <c r="CX576" i="3"/>
  <c r="CX506" i="3"/>
  <c r="AB50" i="1"/>
  <c r="AB42" i="1"/>
  <c r="CX602" i="3"/>
  <c r="CX592" i="3"/>
  <c r="CX513" i="3"/>
  <c r="CX511" i="3"/>
  <c r="CW596" i="3"/>
  <c r="DI577" i="3"/>
  <c r="DJ577" i="3" s="1"/>
  <c r="CX517" i="3"/>
  <c r="CW444" i="3"/>
  <c r="CX444" i="3"/>
  <c r="CX563" i="3"/>
  <c r="CX544" i="3"/>
  <c r="CW438" i="3"/>
  <c r="CX438" i="3"/>
  <c r="DF582" i="3"/>
  <c r="DJ582" i="3" s="1"/>
  <c r="DI582" i="3"/>
  <c r="CX574" i="3"/>
  <c r="CV541" i="3"/>
  <c r="CX488" i="3"/>
  <c r="CX481" i="3"/>
  <c r="CW467" i="3"/>
  <c r="HH35" i="1"/>
  <c r="CX607" i="3"/>
  <c r="CX583" i="3"/>
  <c r="CX559" i="3"/>
  <c r="CW550" i="3"/>
  <c r="CX542" i="3"/>
  <c r="CX539" i="3"/>
  <c r="CX531" i="3"/>
  <c r="CW509" i="3"/>
  <c r="CX509" i="3"/>
  <c r="CX479" i="3"/>
  <c r="CW479" i="3"/>
  <c r="CX432" i="3"/>
  <c r="CX614" i="3"/>
  <c r="CX571" i="3"/>
  <c r="CX553" i="3"/>
  <c r="CW526" i="3"/>
  <c r="CX521" i="3"/>
  <c r="CX454" i="3"/>
  <c r="CW565" i="3"/>
  <c r="CX561" i="3"/>
  <c r="CX537" i="3"/>
  <c r="CW529" i="3"/>
  <c r="CV524" i="3"/>
  <c r="CW516" i="3"/>
  <c r="CW507" i="3"/>
  <c r="CV439" i="3"/>
  <c r="CX566" i="3"/>
  <c r="CX556" i="3"/>
  <c r="CW551" i="3"/>
  <c r="CX548" i="3"/>
  <c r="CX459" i="3"/>
  <c r="CW459" i="3"/>
  <c r="CW426" i="3"/>
  <c r="CX426" i="3"/>
  <c r="AB32" i="1"/>
  <c r="DG582" i="3"/>
  <c r="CX546" i="3"/>
  <c r="CX534" i="3"/>
  <c r="CX514" i="3"/>
  <c r="CX489" i="3"/>
  <c r="CX487" i="3"/>
  <c r="CX587" i="3"/>
  <c r="CX580" i="3"/>
  <c r="DF578" i="3"/>
  <c r="DJ578" i="3" s="1"/>
  <c r="DI578" i="3"/>
  <c r="CX562" i="3"/>
  <c r="CX543" i="3"/>
  <c r="CW527" i="3"/>
  <c r="CX527" i="3"/>
  <c r="CX519" i="3"/>
  <c r="CX512" i="3"/>
  <c r="CX466" i="3"/>
  <c r="CX568" i="3"/>
  <c r="CX538" i="3"/>
  <c r="CX530" i="3"/>
  <c r="CX522" i="3"/>
  <c r="CW372" i="3"/>
  <c r="CX372" i="3"/>
  <c r="CX352" i="3"/>
  <c r="CX510" i="3"/>
  <c r="CW488" i="3"/>
  <c r="CW468" i="3"/>
  <c r="CX464" i="3"/>
  <c r="CV455" i="3"/>
  <c r="CX455" i="3"/>
  <c r="CX413" i="3"/>
  <c r="CX380" i="3"/>
  <c r="CX491" i="3"/>
  <c r="CX490" i="3"/>
  <c r="DF418" i="3"/>
  <c r="DJ418" i="3" s="1"/>
  <c r="DG418" i="3"/>
  <c r="DH418" i="3"/>
  <c r="DI418" i="3"/>
  <c r="CW401" i="3"/>
  <c r="CX362" i="3"/>
  <c r="CX360" i="3"/>
  <c r="CX507" i="3"/>
  <c r="CW460" i="3"/>
  <c r="CX456" i="3"/>
  <c r="CX414" i="3"/>
  <c r="CX503" i="3"/>
  <c r="CX482" i="3"/>
  <c r="CV465" i="3"/>
  <c r="CX461" i="3"/>
  <c r="CX452" i="3"/>
  <c r="CV449" i="3"/>
  <c r="CX449" i="3"/>
  <c r="DF291" i="3"/>
  <c r="DJ291" i="3" s="1"/>
  <c r="DG291" i="3"/>
  <c r="DH291" i="3"/>
  <c r="DI291" i="3"/>
  <c r="CW500" i="3"/>
  <c r="CV445" i="3"/>
  <c r="CX398" i="3"/>
  <c r="CX335" i="3"/>
  <c r="CX496" i="3"/>
  <c r="CX483" i="3"/>
  <c r="CX439" i="3"/>
  <c r="CV433" i="3"/>
  <c r="DF419" i="3"/>
  <c r="DJ419" i="3" s="1"/>
  <c r="DG419" i="3"/>
  <c r="DH419" i="3"/>
  <c r="DI419" i="3"/>
  <c r="CX404" i="3"/>
  <c r="DG274" i="3"/>
  <c r="DI274" i="3"/>
  <c r="DJ274" i="3" s="1"/>
  <c r="DF274" i="3"/>
  <c r="DH274" i="3"/>
  <c r="CV475" i="3"/>
  <c r="CX475" i="3"/>
  <c r="CX457" i="3"/>
  <c r="CX351" i="3"/>
  <c r="CX551" i="3"/>
  <c r="CX485" i="3"/>
  <c r="CW477" i="3"/>
  <c r="CX477" i="3"/>
  <c r="CW447" i="3"/>
  <c r="CX447" i="3"/>
  <c r="CX437" i="3"/>
  <c r="CX434" i="3"/>
  <c r="CW431" i="3"/>
  <c r="CV428" i="3"/>
  <c r="CX428" i="3"/>
  <c r="CV399" i="3"/>
  <c r="CX399" i="3"/>
  <c r="CW387" i="3"/>
  <c r="CX379" i="3"/>
  <c r="CW371" i="3"/>
  <c r="CX371" i="3"/>
  <c r="CX361" i="3"/>
  <c r="CX359" i="3"/>
  <c r="CX324" i="3"/>
  <c r="DF277" i="3"/>
  <c r="DJ277" i="3" s="1"/>
  <c r="DG277" i="3"/>
  <c r="DH277" i="3"/>
  <c r="DI277" i="3"/>
  <c r="DF417" i="3"/>
  <c r="DG417" i="3"/>
  <c r="DH417" i="3"/>
  <c r="DI417" i="3"/>
  <c r="DJ417" i="3" s="1"/>
  <c r="CX338" i="3"/>
  <c r="CX472" i="3"/>
  <c r="CX467" i="3"/>
  <c r="CV454" i="3"/>
  <c r="CX425" i="3"/>
  <c r="CX412" i="3"/>
  <c r="CX394" i="3"/>
  <c r="CX336" i="3"/>
  <c r="CX445" i="3"/>
  <c r="DG421" i="3"/>
  <c r="DG420" i="3"/>
  <c r="CX407" i="3"/>
  <c r="CX406" i="3"/>
  <c r="DF69" i="3"/>
  <c r="DJ69" i="3" s="1"/>
  <c r="DG69" i="3"/>
  <c r="DI69" i="3"/>
  <c r="DH69" i="3"/>
  <c r="CX236" i="3"/>
  <c r="CW236" i="3"/>
  <c r="DI194" i="3"/>
  <c r="DF194" i="3"/>
  <c r="DJ194" i="3" s="1"/>
  <c r="DG194" i="3"/>
  <c r="DH194" i="3"/>
  <c r="CW144" i="3"/>
  <c r="CX144" i="3"/>
  <c r="CV440" i="3"/>
  <c r="CX440" i="3"/>
  <c r="CW435" i="3"/>
  <c r="CX435" i="3"/>
  <c r="DH240" i="3"/>
  <c r="DF240" i="3"/>
  <c r="DJ240" i="3" s="1"/>
  <c r="DG240" i="3"/>
  <c r="DI240" i="3"/>
  <c r="CX207" i="3"/>
  <c r="CV207" i="3"/>
  <c r="DF152" i="3"/>
  <c r="DJ152" i="3" s="1"/>
  <c r="DG152" i="3"/>
  <c r="DH152" i="3"/>
  <c r="DI152" i="3"/>
  <c r="CX381" i="3"/>
  <c r="CX348" i="3"/>
  <c r="CX330" i="3"/>
  <c r="DF311" i="3"/>
  <c r="DJ311" i="3" s="1"/>
  <c r="DG311" i="3"/>
  <c r="DI311" i="3"/>
  <c r="DH311" i="3"/>
  <c r="CX328" i="3"/>
  <c r="CW328" i="3"/>
  <c r="CV320" i="3"/>
  <c r="CX365" i="3"/>
  <c r="CX363" i="3"/>
  <c r="CX353" i="3"/>
  <c r="DH280" i="3"/>
  <c r="DI280" i="3"/>
  <c r="DF280" i="3"/>
  <c r="DJ280" i="3" s="1"/>
  <c r="DG280" i="3"/>
  <c r="DH252" i="3"/>
  <c r="DI252" i="3"/>
  <c r="DF252" i="3"/>
  <c r="DJ252" i="3" s="1"/>
  <c r="DG252" i="3"/>
  <c r="CX388" i="3"/>
  <c r="DF302" i="3"/>
  <c r="DJ302" i="3" s="1"/>
  <c r="DH302" i="3"/>
  <c r="DG302" i="3"/>
  <c r="DI302" i="3"/>
  <c r="DG264" i="3"/>
  <c r="DH264" i="3"/>
  <c r="DI264" i="3"/>
  <c r="DF264" i="3"/>
  <c r="DJ264" i="3" s="1"/>
  <c r="DF258" i="3"/>
  <c r="DJ258" i="3" s="1"/>
  <c r="DG258" i="3"/>
  <c r="DH258" i="3"/>
  <c r="DI258" i="3"/>
  <c r="DF255" i="3"/>
  <c r="DJ255" i="3" s="1"/>
  <c r="DG255" i="3"/>
  <c r="DH255" i="3"/>
  <c r="DI255" i="3"/>
  <c r="CX367" i="3"/>
  <c r="CX334" i="3"/>
  <c r="CX329" i="3"/>
  <c r="DG316" i="3"/>
  <c r="DH316" i="3"/>
  <c r="DF316" i="3"/>
  <c r="DJ316" i="3" s="1"/>
  <c r="DI316" i="3"/>
  <c r="DF306" i="3"/>
  <c r="DJ306" i="3" s="1"/>
  <c r="DG306" i="3"/>
  <c r="DI306" i="3"/>
  <c r="DH306" i="3"/>
  <c r="DF283" i="3"/>
  <c r="DJ283" i="3" s="1"/>
  <c r="DG283" i="3"/>
  <c r="DI283" i="3"/>
  <c r="DH283" i="3"/>
  <c r="CW339" i="3"/>
  <c r="DF307" i="3"/>
  <c r="DJ307" i="3" s="1"/>
  <c r="DH307" i="3"/>
  <c r="DI307" i="3"/>
  <c r="DH299" i="3"/>
  <c r="DI299" i="3"/>
  <c r="DJ299" i="3" s="1"/>
  <c r="DF299" i="3"/>
  <c r="DG296" i="3"/>
  <c r="DH296" i="3"/>
  <c r="DI296" i="3"/>
  <c r="DF288" i="3"/>
  <c r="DG288" i="3"/>
  <c r="DH288" i="3"/>
  <c r="DG281" i="3"/>
  <c r="DH281" i="3"/>
  <c r="DI281" i="3"/>
  <c r="DG275" i="3"/>
  <c r="DJ275" i="3" s="1"/>
  <c r="DH275" i="3"/>
  <c r="DI275" i="3"/>
  <c r="DH271" i="3"/>
  <c r="DI271" i="3"/>
  <c r="DF271" i="3"/>
  <c r="DJ271" i="3" s="1"/>
  <c r="DF268" i="3"/>
  <c r="DJ268" i="3" s="1"/>
  <c r="DG268" i="3"/>
  <c r="DH268" i="3"/>
  <c r="DI268" i="3"/>
  <c r="DF158" i="3"/>
  <c r="DJ158" i="3" s="1"/>
  <c r="DG158" i="3"/>
  <c r="DH158" i="3"/>
  <c r="DI158" i="3"/>
  <c r="CX322" i="3"/>
  <c r="DF312" i="3"/>
  <c r="DJ312" i="3" s="1"/>
  <c r="DH312" i="3"/>
  <c r="DG303" i="3"/>
  <c r="DI303" i="3"/>
  <c r="DF292" i="3"/>
  <c r="DJ292" i="3" s="1"/>
  <c r="DG292" i="3"/>
  <c r="DI292" i="3"/>
  <c r="DF278" i="3"/>
  <c r="DJ278" i="3" s="1"/>
  <c r="DG278" i="3"/>
  <c r="DH278" i="3"/>
  <c r="DF262" i="3"/>
  <c r="DJ262" i="3" s="1"/>
  <c r="DG262" i="3"/>
  <c r="DI262" i="3"/>
  <c r="DI259" i="3"/>
  <c r="DJ259" i="3" s="1"/>
  <c r="DF259" i="3"/>
  <c r="DG259" i="3"/>
  <c r="DF250" i="3"/>
  <c r="DJ250" i="3" s="1"/>
  <c r="DG250" i="3"/>
  <c r="DH250" i="3"/>
  <c r="DF247" i="3"/>
  <c r="DJ247" i="3" s="1"/>
  <c r="DG247" i="3"/>
  <c r="DH247" i="3"/>
  <c r="DI247" i="3"/>
  <c r="DF244" i="3"/>
  <c r="DJ244" i="3" s="1"/>
  <c r="DG244" i="3"/>
  <c r="DH244" i="3"/>
  <c r="DI244" i="3"/>
  <c r="DG241" i="3"/>
  <c r="DF241" i="3"/>
  <c r="DJ241" i="3" s="1"/>
  <c r="DH241" i="3"/>
  <c r="DI241" i="3"/>
  <c r="DF238" i="3"/>
  <c r="DJ238" i="3" s="1"/>
  <c r="DG238" i="3"/>
  <c r="DH238" i="3"/>
  <c r="DF215" i="3"/>
  <c r="DH215" i="3"/>
  <c r="DG215" i="3"/>
  <c r="DJ215" i="3" s="1"/>
  <c r="DI215" i="3"/>
  <c r="CX343" i="3"/>
  <c r="DF266" i="3"/>
  <c r="DJ266" i="3" s="1"/>
  <c r="DG266" i="3"/>
  <c r="DH266" i="3"/>
  <c r="DI266" i="3"/>
  <c r="DG182" i="3"/>
  <c r="DH182" i="3"/>
  <c r="DI182" i="3"/>
  <c r="DF182" i="3"/>
  <c r="DJ182" i="3" s="1"/>
  <c r="CX356" i="3"/>
  <c r="CW326" i="3"/>
  <c r="DG309" i="3"/>
  <c r="DH309" i="3"/>
  <c r="DI309" i="3"/>
  <c r="DJ309" i="3" s="1"/>
  <c r="DG308" i="3"/>
  <c r="DH308" i="3"/>
  <c r="DG285" i="3"/>
  <c r="DI285" i="3"/>
  <c r="DG272" i="3"/>
  <c r="DH272" i="3"/>
  <c r="DI272" i="3"/>
  <c r="DF235" i="3"/>
  <c r="DG235" i="3"/>
  <c r="DH235" i="3"/>
  <c r="DI235" i="3"/>
  <c r="DJ235" i="3" s="1"/>
  <c r="CV323" i="3"/>
  <c r="DG314" i="3"/>
  <c r="DI314" i="3"/>
  <c r="DF297" i="3"/>
  <c r="DJ297" i="3" s="1"/>
  <c r="DG297" i="3"/>
  <c r="DH297" i="3"/>
  <c r="DI297" i="3"/>
  <c r="DG290" i="3"/>
  <c r="DH290" i="3"/>
  <c r="DI290" i="3"/>
  <c r="DF282" i="3"/>
  <c r="DJ282" i="3" s="1"/>
  <c r="DG282" i="3"/>
  <c r="DH282" i="3"/>
  <c r="DI279" i="3"/>
  <c r="DF279" i="3"/>
  <c r="DJ279" i="3" s="1"/>
  <c r="DG279" i="3"/>
  <c r="DF276" i="3"/>
  <c r="DJ276" i="3" s="1"/>
  <c r="DG276" i="3"/>
  <c r="DH276" i="3"/>
  <c r="DI276" i="3"/>
  <c r="DF269" i="3"/>
  <c r="DJ269" i="3" s="1"/>
  <c r="DG269" i="3"/>
  <c r="DH269" i="3"/>
  <c r="CX113" i="3"/>
  <c r="CV113" i="3"/>
  <c r="CW327" i="3"/>
  <c r="CX327" i="3"/>
  <c r="DG305" i="3"/>
  <c r="DH305" i="3"/>
  <c r="DF257" i="3"/>
  <c r="DJ257" i="3" s="1"/>
  <c r="DG257" i="3"/>
  <c r="DH257" i="3"/>
  <c r="DI257" i="3"/>
  <c r="DI242" i="3"/>
  <c r="DJ242" i="3" s="1"/>
  <c r="DF242" i="3"/>
  <c r="DG242" i="3"/>
  <c r="DI239" i="3"/>
  <c r="DF239" i="3"/>
  <c r="DJ239" i="3" s="1"/>
  <c r="DG239" i="3"/>
  <c r="DH239" i="3"/>
  <c r="DI313" i="3"/>
  <c r="DJ313" i="3" s="1"/>
  <c r="DF310" i="3"/>
  <c r="DJ310" i="3" s="1"/>
  <c r="DG310" i="3"/>
  <c r="DH310" i="3"/>
  <c r="DG307" i="3"/>
  <c r="DG299" i="3"/>
  <c r="DF296" i="3"/>
  <c r="DJ296" i="3" s="1"/>
  <c r="DI288" i="3"/>
  <c r="DJ288" i="3" s="1"/>
  <c r="DF275" i="3"/>
  <c r="DG271" i="3"/>
  <c r="DH260" i="3"/>
  <c r="DI260" i="3"/>
  <c r="DJ260" i="3" s="1"/>
  <c r="DF260" i="3"/>
  <c r="CX118" i="3"/>
  <c r="CX319" i="3"/>
  <c r="DF315" i="3"/>
  <c r="DJ315" i="3" s="1"/>
  <c r="DH315" i="3"/>
  <c r="DI315" i="3"/>
  <c r="DG313" i="3"/>
  <c r="DI312" i="3"/>
  <c r="DH303" i="3"/>
  <c r="DF301" i="3"/>
  <c r="DJ301" i="3" s="1"/>
  <c r="DG301" i="3"/>
  <c r="DI301" i="3"/>
  <c r="DI298" i="3"/>
  <c r="DJ298" i="3" s="1"/>
  <c r="DF298" i="3"/>
  <c r="DG298" i="3"/>
  <c r="DG294" i="3"/>
  <c r="DI294" i="3"/>
  <c r="DH292" i="3"/>
  <c r="DF281" i="3"/>
  <c r="DJ281" i="3" s="1"/>
  <c r="DI278" i="3"/>
  <c r="CV273" i="3"/>
  <c r="CX273" i="3"/>
  <c r="DI270" i="3"/>
  <c r="DF270" i="3"/>
  <c r="DJ270" i="3" s="1"/>
  <c r="DG270" i="3"/>
  <c r="DF267" i="3"/>
  <c r="DJ267" i="3" s="1"/>
  <c r="DG267" i="3"/>
  <c r="DH267" i="3"/>
  <c r="DI267" i="3"/>
  <c r="DH262" i="3"/>
  <c r="DI250" i="3"/>
  <c r="DI238" i="3"/>
  <c r="DH227" i="3"/>
  <c r="DI227" i="3"/>
  <c r="DF227" i="3"/>
  <c r="DJ227" i="3" s="1"/>
  <c r="DG251" i="3"/>
  <c r="DG226" i="3"/>
  <c r="DF208" i="3"/>
  <c r="DH208" i="3"/>
  <c r="DF203" i="3"/>
  <c r="DJ203" i="3" s="1"/>
  <c r="DG203" i="3"/>
  <c r="DI186" i="3"/>
  <c r="DF186" i="3"/>
  <c r="DJ186" i="3" s="1"/>
  <c r="DG186" i="3"/>
  <c r="DI176" i="3"/>
  <c r="DF176" i="3"/>
  <c r="DJ176" i="3" s="1"/>
  <c r="DG176" i="3"/>
  <c r="DH147" i="3"/>
  <c r="DI147" i="3"/>
  <c r="DF147" i="3"/>
  <c r="DJ147" i="3" s="1"/>
  <c r="CV137" i="3"/>
  <c r="CX137" i="3"/>
  <c r="DH131" i="3"/>
  <c r="DI131" i="3"/>
  <c r="DJ131" i="3" s="1"/>
  <c r="DF131" i="3"/>
  <c r="DF128" i="3"/>
  <c r="DG128" i="3"/>
  <c r="DJ128" i="3" s="1"/>
  <c r="DH128" i="3"/>
  <c r="DI128" i="3"/>
  <c r="DF125" i="3"/>
  <c r="DG125" i="3"/>
  <c r="DH125" i="3"/>
  <c r="DI125" i="3"/>
  <c r="DJ125" i="3" s="1"/>
  <c r="DF251" i="3"/>
  <c r="DJ251" i="3" s="1"/>
  <c r="DI212" i="3"/>
  <c r="DF198" i="3"/>
  <c r="DJ198" i="3" s="1"/>
  <c r="DG198" i="3"/>
  <c r="DI198" i="3"/>
  <c r="DG190" i="3"/>
  <c r="DI190" i="3"/>
  <c r="DF179" i="3"/>
  <c r="DJ179" i="3" s="1"/>
  <c r="DG179" i="3"/>
  <c r="DH179" i="3"/>
  <c r="DF170" i="3"/>
  <c r="DJ170" i="3" s="1"/>
  <c r="DG170" i="3"/>
  <c r="DH170" i="3"/>
  <c r="DI170" i="3"/>
  <c r="DF161" i="3"/>
  <c r="DJ161" i="3" s="1"/>
  <c r="DG161" i="3"/>
  <c r="DH161" i="3"/>
  <c r="DI161" i="3"/>
  <c r="DI100" i="3"/>
  <c r="DJ100" i="3" s="1"/>
  <c r="DF100" i="3"/>
  <c r="DG100" i="3"/>
  <c r="CX254" i="3"/>
  <c r="DG223" i="3"/>
  <c r="DI223" i="3"/>
  <c r="DI204" i="3"/>
  <c r="DF204" i="3"/>
  <c r="DJ204" i="3" s="1"/>
  <c r="DF173" i="3"/>
  <c r="DJ173" i="3" s="1"/>
  <c r="DG173" i="3"/>
  <c r="DH173" i="3"/>
  <c r="DI173" i="3"/>
  <c r="DF164" i="3"/>
  <c r="DJ164" i="3" s="1"/>
  <c r="DG164" i="3"/>
  <c r="DH164" i="3"/>
  <c r="DI164" i="3"/>
  <c r="DH156" i="3"/>
  <c r="DI156" i="3"/>
  <c r="DF156" i="3"/>
  <c r="DJ156" i="3" s="1"/>
  <c r="DF150" i="3"/>
  <c r="DG150" i="3"/>
  <c r="DH150" i="3"/>
  <c r="DI150" i="3"/>
  <c r="DJ150" i="3" s="1"/>
  <c r="CX116" i="3"/>
  <c r="DG82" i="3"/>
  <c r="DI82" i="3"/>
  <c r="DJ82" i="3" s="1"/>
  <c r="DF82" i="3"/>
  <c r="DH82" i="3"/>
  <c r="DF224" i="3"/>
  <c r="DJ224" i="3" s="1"/>
  <c r="DH224" i="3"/>
  <c r="DG209" i="3"/>
  <c r="DI209" i="3"/>
  <c r="DH195" i="3"/>
  <c r="DI195" i="3"/>
  <c r="DF195" i="3"/>
  <c r="DJ195" i="3" s="1"/>
  <c r="CV187" i="3"/>
  <c r="DF183" i="3"/>
  <c r="DJ183" i="3" s="1"/>
  <c r="DG183" i="3"/>
  <c r="DH183" i="3"/>
  <c r="DI183" i="3"/>
  <c r="DF142" i="3"/>
  <c r="DJ142" i="3" s="1"/>
  <c r="DG142" i="3"/>
  <c r="DH142" i="3"/>
  <c r="DI142" i="3"/>
  <c r="DG90" i="3"/>
  <c r="DJ90" i="3" s="1"/>
  <c r="DH90" i="3"/>
  <c r="DF90" i="3"/>
  <c r="DF199" i="3"/>
  <c r="DJ199" i="3" s="1"/>
  <c r="DH199" i="3"/>
  <c r="DF145" i="3"/>
  <c r="DJ145" i="3" s="1"/>
  <c r="DG145" i="3"/>
  <c r="DH145" i="3"/>
  <c r="CX114" i="3"/>
  <c r="CV105" i="3"/>
  <c r="DF103" i="3"/>
  <c r="DJ103" i="3" s="1"/>
  <c r="DG103" i="3"/>
  <c r="DH103" i="3"/>
  <c r="DI103" i="3"/>
  <c r="DF36" i="3"/>
  <c r="DJ36" i="3" s="1"/>
  <c r="DG36" i="3"/>
  <c r="DI36" i="3"/>
  <c r="DH36" i="3"/>
  <c r="CX243" i="3"/>
  <c r="DH205" i="3"/>
  <c r="DI205" i="3"/>
  <c r="DG200" i="3"/>
  <c r="DI200" i="3"/>
  <c r="DJ200" i="3" s="1"/>
  <c r="DF187" i="3"/>
  <c r="DG187" i="3"/>
  <c r="DH187" i="3"/>
  <c r="DH177" i="3"/>
  <c r="DI177" i="3"/>
  <c r="DF177" i="3"/>
  <c r="DJ177" i="3" s="1"/>
  <c r="DF129" i="3"/>
  <c r="DJ129" i="3" s="1"/>
  <c r="DG129" i="3"/>
  <c r="DH129" i="3"/>
  <c r="DI129" i="3"/>
  <c r="CV123" i="3"/>
  <c r="CX123" i="3"/>
  <c r="CX112" i="3"/>
  <c r="DH293" i="3"/>
  <c r="DH284" i="3"/>
  <c r="DH263" i="3"/>
  <c r="DH246" i="3"/>
  <c r="DI245" i="3"/>
  <c r="DH234" i="3"/>
  <c r="DI233" i="3"/>
  <c r="DI232" i="3"/>
  <c r="DI231" i="3"/>
  <c r="DH230" i="3"/>
  <c r="DG222" i="3"/>
  <c r="DJ222" i="3" s="1"/>
  <c r="DH221" i="3"/>
  <c r="DH218" i="3"/>
  <c r="DI217" i="3"/>
  <c r="DH216" i="3"/>
  <c r="DF210" i="3"/>
  <c r="DJ210" i="3" s="1"/>
  <c r="DH210" i="3"/>
  <c r="DI210" i="3"/>
  <c r="DI208" i="3"/>
  <c r="DH203" i="3"/>
  <c r="DG196" i="3"/>
  <c r="DH196" i="3"/>
  <c r="DI196" i="3"/>
  <c r="DG192" i="3"/>
  <c r="DI192" i="3"/>
  <c r="DF154" i="3"/>
  <c r="DJ154" i="3" s="1"/>
  <c r="DG154" i="3"/>
  <c r="DH154" i="3"/>
  <c r="DF151" i="3"/>
  <c r="DG151" i="3"/>
  <c r="DJ151" i="3" s="1"/>
  <c r="DH151" i="3"/>
  <c r="DI151" i="3"/>
  <c r="DF143" i="3"/>
  <c r="DG143" i="3"/>
  <c r="DH143" i="3"/>
  <c r="DI143" i="3"/>
  <c r="DJ143" i="3" s="1"/>
  <c r="CX117" i="3"/>
  <c r="DF39" i="3"/>
  <c r="DJ39" i="3" s="1"/>
  <c r="DG39" i="3"/>
  <c r="DH39" i="3"/>
  <c r="DI39" i="3"/>
  <c r="DG206" i="3"/>
  <c r="DH206" i="3"/>
  <c r="DI206" i="3"/>
  <c r="DF169" i="3"/>
  <c r="DJ169" i="3" s="1"/>
  <c r="DG169" i="3"/>
  <c r="DH169" i="3"/>
  <c r="DI169" i="3"/>
  <c r="DF160" i="3"/>
  <c r="DJ160" i="3" s="1"/>
  <c r="DG160" i="3"/>
  <c r="DH160" i="3"/>
  <c r="DI160" i="3"/>
  <c r="DF140" i="3"/>
  <c r="DJ140" i="3" s="1"/>
  <c r="DG140" i="3"/>
  <c r="DH140" i="3"/>
  <c r="DI140" i="3"/>
  <c r="DF136" i="3"/>
  <c r="DJ136" i="3" s="1"/>
  <c r="DG136" i="3"/>
  <c r="DH136" i="3"/>
  <c r="DI136" i="3"/>
  <c r="DF45" i="3"/>
  <c r="DJ45" i="3" s="1"/>
  <c r="DG45" i="3"/>
  <c r="DI45" i="3"/>
  <c r="DH45" i="3"/>
  <c r="CX339" i="3"/>
  <c r="DH300" i="3"/>
  <c r="DH261" i="3"/>
  <c r="DI253" i="3"/>
  <c r="DG245" i="3"/>
  <c r="DG233" i="3"/>
  <c r="DF232" i="3"/>
  <c r="DJ232" i="3" s="1"/>
  <c r="DF231" i="3"/>
  <c r="DJ231" i="3" s="1"/>
  <c r="DF230" i="3"/>
  <c r="DJ230" i="3" s="1"/>
  <c r="DI224" i="3"/>
  <c r="DF223" i="3"/>
  <c r="DJ223" i="3" s="1"/>
  <c r="DG220" i="3"/>
  <c r="DG219" i="3"/>
  <c r="DG217" i="3"/>
  <c r="DH209" i="3"/>
  <c r="DG204" i="3"/>
  <c r="DF201" i="3"/>
  <c r="DJ201" i="3" s="1"/>
  <c r="DH201" i="3"/>
  <c r="DI201" i="3"/>
  <c r="DF190" i="3"/>
  <c r="DJ190" i="3" s="1"/>
  <c r="CX120" i="3"/>
  <c r="DH100" i="3"/>
  <c r="DI90" i="3"/>
  <c r="DH81" i="3"/>
  <c r="DG81" i="3"/>
  <c r="DF81" i="3"/>
  <c r="DI81" i="3"/>
  <c r="DJ81" i="3" s="1"/>
  <c r="DG300" i="3"/>
  <c r="DJ300" i="3" s="1"/>
  <c r="DI289" i="3"/>
  <c r="CX287" i="3"/>
  <c r="DG261" i="3"/>
  <c r="DJ261" i="3" s="1"/>
  <c r="DH253" i="3"/>
  <c r="CX249" i="3"/>
  <c r="DI225" i="3"/>
  <c r="DG224" i="3"/>
  <c r="DF220" i="3"/>
  <c r="DJ220" i="3" s="1"/>
  <c r="DF219" i="3"/>
  <c r="DJ219" i="3" s="1"/>
  <c r="CX214" i="3"/>
  <c r="DF209" i="3"/>
  <c r="DJ209" i="3" s="1"/>
  <c r="DG195" i="3"/>
  <c r="CV193" i="3"/>
  <c r="CX193" i="3"/>
  <c r="DF189" i="3"/>
  <c r="DJ189" i="3" s="1"/>
  <c r="DH189" i="3"/>
  <c r="DI187" i="3"/>
  <c r="DJ187" i="3" s="1"/>
  <c r="DF185" i="3"/>
  <c r="DJ185" i="3" s="1"/>
  <c r="DG185" i="3"/>
  <c r="DH185" i="3"/>
  <c r="DF175" i="3"/>
  <c r="DJ175" i="3" s="1"/>
  <c r="DG175" i="3"/>
  <c r="DH175" i="3"/>
  <c r="DF172" i="3"/>
  <c r="DJ172" i="3" s="1"/>
  <c r="DG172" i="3"/>
  <c r="DH172" i="3"/>
  <c r="DI172" i="3"/>
  <c r="DF163" i="3"/>
  <c r="DJ163" i="3" s="1"/>
  <c r="DG163" i="3"/>
  <c r="DH163" i="3"/>
  <c r="DI163" i="3"/>
  <c r="DG156" i="3"/>
  <c r="CW108" i="3"/>
  <c r="DI226" i="3"/>
  <c r="DH225" i="3"/>
  <c r="DI213" i="3"/>
  <c r="DF213" i="3"/>
  <c r="DJ213" i="3" s="1"/>
  <c r="DG205" i="3"/>
  <c r="DH200" i="3"/>
  <c r="DI199" i="3"/>
  <c r="DF197" i="3"/>
  <c r="DJ197" i="3" s="1"/>
  <c r="DG197" i="3"/>
  <c r="DH197" i="3"/>
  <c r="DH166" i="3"/>
  <c r="DI166" i="3"/>
  <c r="DJ166" i="3" s="1"/>
  <c r="DF166" i="3"/>
  <c r="DI145" i="3"/>
  <c r="DI104" i="3"/>
  <c r="DF104" i="3"/>
  <c r="DJ104" i="3" s="1"/>
  <c r="DG104" i="3"/>
  <c r="DH104" i="3"/>
  <c r="DF92" i="3"/>
  <c r="DJ92" i="3" s="1"/>
  <c r="DG92" i="3"/>
  <c r="DH92" i="3"/>
  <c r="DI92" i="3"/>
  <c r="CX181" i="3"/>
  <c r="DG165" i="3"/>
  <c r="DG155" i="3"/>
  <c r="DG146" i="3"/>
  <c r="DI130" i="3"/>
  <c r="DG124" i="3"/>
  <c r="DG96" i="3"/>
  <c r="DJ96" i="3" s="1"/>
  <c r="DI96" i="3"/>
  <c r="CW95" i="3"/>
  <c r="CX95" i="3"/>
  <c r="DF87" i="3"/>
  <c r="DG87" i="3"/>
  <c r="DI87" i="3"/>
  <c r="DJ87" i="3" s="1"/>
  <c r="DH85" i="3"/>
  <c r="DI55" i="3"/>
  <c r="DF55" i="3"/>
  <c r="DJ55" i="3" s="1"/>
  <c r="DG55" i="3"/>
  <c r="DH55" i="3"/>
  <c r="DI24" i="3"/>
  <c r="DF24" i="3"/>
  <c r="DJ24" i="3" s="1"/>
  <c r="DG24" i="3"/>
  <c r="DH24" i="3"/>
  <c r="DH202" i="3"/>
  <c r="DH184" i="3"/>
  <c r="DH174" i="3"/>
  <c r="DF165" i="3"/>
  <c r="DF155" i="3"/>
  <c r="DJ155" i="3" s="1"/>
  <c r="DH153" i="3"/>
  <c r="DF146" i="3"/>
  <c r="DJ146" i="3" s="1"/>
  <c r="CX134" i="3"/>
  <c r="DH130" i="3"/>
  <c r="CX127" i="3"/>
  <c r="DF124" i="3"/>
  <c r="DJ124" i="3" s="1"/>
  <c r="DI121" i="3"/>
  <c r="DJ121" i="3" s="1"/>
  <c r="DG85" i="3"/>
  <c r="DF77" i="3"/>
  <c r="DJ77" i="3" s="1"/>
  <c r="DG77" i="3"/>
  <c r="DI73" i="3"/>
  <c r="DF73" i="3"/>
  <c r="DJ73" i="3" s="1"/>
  <c r="DH73" i="3"/>
  <c r="DI64" i="3"/>
  <c r="DF64" i="3"/>
  <c r="DJ64" i="3" s="1"/>
  <c r="DG64" i="3"/>
  <c r="DH64" i="3"/>
  <c r="DF61" i="3"/>
  <c r="DH61" i="3"/>
  <c r="DI61" i="3"/>
  <c r="DF8" i="3"/>
  <c r="DJ8" i="3" s="1"/>
  <c r="DG8" i="3"/>
  <c r="DH8" i="3"/>
  <c r="DI8" i="3"/>
  <c r="DI2" i="3"/>
  <c r="DJ2" i="3" s="1"/>
  <c r="DF2" i="3"/>
  <c r="DG2" i="3"/>
  <c r="DH2" i="3"/>
  <c r="CX149" i="3"/>
  <c r="DH121" i="3"/>
  <c r="DI88" i="3"/>
  <c r="DJ88" i="3" s="1"/>
  <c r="DF88" i="3"/>
  <c r="DH88" i="3"/>
  <c r="DH86" i="3"/>
  <c r="DI31" i="3"/>
  <c r="DF31" i="3"/>
  <c r="DJ31" i="3" s="1"/>
  <c r="DG31" i="3"/>
  <c r="DH31" i="3"/>
  <c r="DF28" i="3"/>
  <c r="DH28" i="3"/>
  <c r="DI28" i="3"/>
  <c r="DF19" i="3"/>
  <c r="DJ19" i="3" s="1"/>
  <c r="DG19" i="3"/>
  <c r="DH19" i="3"/>
  <c r="DI19" i="3"/>
  <c r="DF12" i="3"/>
  <c r="DG12" i="3"/>
  <c r="DH12" i="3"/>
  <c r="DI12" i="3"/>
  <c r="DJ12" i="3" s="1"/>
  <c r="CX133" i="3"/>
  <c r="CX108" i="3"/>
  <c r="CX106" i="3"/>
  <c r="CX105" i="3"/>
  <c r="DF97" i="3"/>
  <c r="DJ97" i="3" s="1"/>
  <c r="DH97" i="3"/>
  <c r="DI97" i="3"/>
  <c r="DG89" i="3"/>
  <c r="DJ89" i="3" s="1"/>
  <c r="DI89" i="3"/>
  <c r="DF89" i="3"/>
  <c r="DF67" i="3"/>
  <c r="DG67" i="3"/>
  <c r="DH67" i="3"/>
  <c r="DI67" i="3"/>
  <c r="DJ67" i="3" s="1"/>
  <c r="DF43" i="3"/>
  <c r="DJ43" i="3" s="1"/>
  <c r="DG43" i="3"/>
  <c r="DH43" i="3"/>
  <c r="DI43" i="3"/>
  <c r="DF34" i="3"/>
  <c r="DG34" i="3"/>
  <c r="DH34" i="3"/>
  <c r="DI34" i="3"/>
  <c r="DJ34" i="3" s="1"/>
  <c r="CW5" i="3"/>
  <c r="CX5" i="3"/>
  <c r="DH191" i="3"/>
  <c r="DH171" i="3"/>
  <c r="DH162" i="3"/>
  <c r="DH87" i="3"/>
  <c r="DF86" i="3"/>
  <c r="DJ86" i="3" s="1"/>
  <c r="DF70" i="3"/>
  <c r="DJ70" i="3" s="1"/>
  <c r="DH70" i="3"/>
  <c r="DI70" i="3"/>
  <c r="DF59" i="3"/>
  <c r="DJ59" i="3" s="1"/>
  <c r="DG59" i="3"/>
  <c r="DH59" i="3"/>
  <c r="DI59" i="3"/>
  <c r="DF52" i="3"/>
  <c r="DJ52" i="3" s="1"/>
  <c r="DG52" i="3"/>
  <c r="DH52" i="3"/>
  <c r="DI52" i="3"/>
  <c r="DF46" i="3"/>
  <c r="DJ46" i="3" s="1"/>
  <c r="DH46" i="3"/>
  <c r="DI46" i="3"/>
  <c r="DI40" i="3"/>
  <c r="DF40" i="3"/>
  <c r="DJ40" i="3" s="1"/>
  <c r="DG40" i="3"/>
  <c r="DH40" i="3"/>
  <c r="DF37" i="3"/>
  <c r="DJ37" i="3" s="1"/>
  <c r="DH37" i="3"/>
  <c r="DI37" i="3"/>
  <c r="DF22" i="3"/>
  <c r="DJ22" i="3" s="1"/>
  <c r="DG22" i="3"/>
  <c r="DI22" i="3"/>
  <c r="CX109" i="3"/>
  <c r="CX99" i="3"/>
  <c r="DG98" i="3"/>
  <c r="DH98" i="3"/>
  <c r="CX83" i="3"/>
  <c r="DF78" i="3"/>
  <c r="DJ78" i="3" s="1"/>
  <c r="DI78" i="3"/>
  <c r="DF75" i="3"/>
  <c r="DG75" i="3"/>
  <c r="DJ75" i="3" s="1"/>
  <c r="DH75" i="3"/>
  <c r="DI75" i="3"/>
  <c r="DF50" i="3"/>
  <c r="DJ50" i="3" s="1"/>
  <c r="DG50" i="3"/>
  <c r="DH50" i="3"/>
  <c r="DI50" i="3"/>
  <c r="DF26" i="3"/>
  <c r="DJ26" i="3" s="1"/>
  <c r="DG26" i="3"/>
  <c r="DH26" i="3"/>
  <c r="DI26" i="3"/>
  <c r="DI188" i="3"/>
  <c r="DI180" i="3"/>
  <c r="DI168" i="3"/>
  <c r="DI159" i="3"/>
  <c r="DI141" i="3"/>
  <c r="DI126" i="3"/>
  <c r="DJ126" i="3" s="1"/>
  <c r="DH96" i="3"/>
  <c r="DF13" i="3"/>
  <c r="DG13" i="3"/>
  <c r="DH13" i="3"/>
  <c r="DI13" i="3"/>
  <c r="DJ13" i="3" s="1"/>
  <c r="DI9" i="3"/>
  <c r="DF9" i="3"/>
  <c r="DJ9" i="3" s="1"/>
  <c r="DG9" i="3"/>
  <c r="DH9" i="3"/>
  <c r="CX110" i="3"/>
  <c r="CW84" i="3"/>
  <c r="CX84" i="3"/>
  <c r="DG188" i="3"/>
  <c r="DG180" i="3"/>
  <c r="DI178" i="3"/>
  <c r="DG168" i="3"/>
  <c r="DH167" i="3"/>
  <c r="DG159" i="3"/>
  <c r="DI157" i="3"/>
  <c r="DI148" i="3"/>
  <c r="DG141" i="3"/>
  <c r="DI139" i="3"/>
  <c r="DI132" i="3"/>
  <c r="DJ132" i="3" s="1"/>
  <c r="DG126" i="3"/>
  <c r="CX101" i="3"/>
  <c r="DF91" i="3"/>
  <c r="DJ91" i="3" s="1"/>
  <c r="DG91" i="3"/>
  <c r="DG88" i="3"/>
  <c r="DH77" i="3"/>
  <c r="DF63" i="3"/>
  <c r="DJ63" i="3" s="1"/>
  <c r="DG63" i="3"/>
  <c r="DH63" i="3"/>
  <c r="DI63" i="3"/>
  <c r="DG57" i="3"/>
  <c r="DH57" i="3"/>
  <c r="DI57" i="3"/>
  <c r="DF57" i="3"/>
  <c r="DJ57" i="3" s="1"/>
  <c r="DF54" i="3"/>
  <c r="DG54" i="3"/>
  <c r="DJ54" i="3" s="1"/>
  <c r="DH54" i="3"/>
  <c r="DI54" i="3"/>
  <c r="DG28" i="3"/>
  <c r="DJ28" i="3" s="1"/>
  <c r="DF20" i="3"/>
  <c r="DJ20" i="3" s="1"/>
  <c r="DG20" i="3"/>
  <c r="DH20" i="3"/>
  <c r="DI20" i="3"/>
  <c r="DH178" i="3"/>
  <c r="DH157" i="3"/>
  <c r="DH148" i="3"/>
  <c r="DH139" i="3"/>
  <c r="DH132" i="3"/>
  <c r="DG97" i="3"/>
  <c r="DH79" i="3"/>
  <c r="DI79" i="3"/>
  <c r="DF72" i="3"/>
  <c r="DJ72" i="3" s="1"/>
  <c r="DG72" i="3"/>
  <c r="DI72" i="3"/>
  <c r="DG66" i="3"/>
  <c r="DH66" i="3"/>
  <c r="DI66" i="3"/>
  <c r="DF66" i="3"/>
  <c r="DJ66" i="3" s="1"/>
  <c r="CV60" i="3"/>
  <c r="CX60" i="3"/>
  <c r="DG33" i="3"/>
  <c r="DH33" i="3"/>
  <c r="DI33" i="3"/>
  <c r="DF33" i="3"/>
  <c r="DJ33" i="3" s="1"/>
  <c r="DF30" i="3"/>
  <c r="DJ30" i="3" s="1"/>
  <c r="DG30" i="3"/>
  <c r="DH30" i="3"/>
  <c r="DI30" i="3"/>
  <c r="DF23" i="3"/>
  <c r="DG23" i="3"/>
  <c r="DH23" i="3"/>
  <c r="DI23" i="3"/>
  <c r="DJ23" i="3" s="1"/>
  <c r="DF18" i="3"/>
  <c r="DG18" i="3"/>
  <c r="DJ18" i="3" s="1"/>
  <c r="DH18" i="3"/>
  <c r="DI18" i="3"/>
  <c r="CW102" i="3"/>
  <c r="CX102" i="3"/>
  <c r="DI98" i="3"/>
  <c r="DG94" i="3"/>
  <c r="DH94" i="3"/>
  <c r="DH89" i="3"/>
  <c r="DG80" i="3"/>
  <c r="DH80" i="3"/>
  <c r="DF76" i="3"/>
  <c r="DJ76" i="3" s="1"/>
  <c r="DG76" i="3"/>
  <c r="DH76" i="3"/>
  <c r="DI76" i="3"/>
  <c r="DG70" i="3"/>
  <c r="DF51" i="3"/>
  <c r="DJ51" i="3" s="1"/>
  <c r="DG51" i="3"/>
  <c r="DH51" i="3"/>
  <c r="DI51" i="3"/>
  <c r="DG46" i="3"/>
  <c r="DF42" i="3"/>
  <c r="DG42" i="3"/>
  <c r="DJ42" i="3" s="1"/>
  <c r="DH42" i="3"/>
  <c r="DI42" i="3"/>
  <c r="DG37" i="3"/>
  <c r="CV27" i="3"/>
  <c r="CX27" i="3"/>
  <c r="DF4" i="3"/>
  <c r="DG4" i="3"/>
  <c r="DJ4" i="3" s="1"/>
  <c r="DH4" i="3"/>
  <c r="DI4" i="3"/>
  <c r="DG65" i="3"/>
  <c r="CW61" i="3"/>
  <c r="DG56" i="3"/>
  <c r="DF48" i="3"/>
  <c r="CW28" i="3"/>
  <c r="DI1" i="3"/>
  <c r="DJ1" i="3" s="1"/>
  <c r="DI62" i="3"/>
  <c r="DI38" i="3"/>
  <c r="DI29" i="3"/>
  <c r="DI15" i="3"/>
  <c r="DI7" i="3"/>
  <c r="DH1" i="3"/>
  <c r="DI93" i="3"/>
  <c r="DJ93" i="3" s="1"/>
  <c r="DH71" i="3"/>
  <c r="DH62" i="3"/>
  <c r="DI53" i="3"/>
  <c r="DJ53" i="3" s="1"/>
  <c r="DH38" i="3"/>
  <c r="DH29" i="3"/>
  <c r="DH15" i="3"/>
  <c r="DH7" i="3"/>
  <c r="DG1" i="3"/>
  <c r="DI14" i="3"/>
  <c r="DI6" i="3"/>
  <c r="DH68" i="3"/>
  <c r="DH44" i="3"/>
  <c r="DH35" i="3"/>
  <c r="DH21" i="3"/>
  <c r="DG14" i="3"/>
  <c r="DJ14" i="3" s="1"/>
  <c r="DG6" i="3"/>
  <c r="DJ6" i="3" s="1"/>
  <c r="DG68" i="3"/>
  <c r="DJ68" i="3" s="1"/>
  <c r="DG44" i="3"/>
  <c r="DG35" i="3"/>
  <c r="DJ35" i="3" s="1"/>
  <c r="DG21" i="3"/>
  <c r="CX3" i="3"/>
  <c r="DI74" i="3"/>
  <c r="DJ74" i="3" s="1"/>
  <c r="DI58" i="3"/>
  <c r="DI49" i="3"/>
  <c r="CX47" i="3"/>
  <c r="DI41" i="3"/>
  <c r="DJ41" i="3" s="1"/>
  <c r="DI25" i="3"/>
  <c r="DJ25" i="3" s="1"/>
  <c r="CX16" i="3"/>
  <c r="DH74" i="3"/>
  <c r="DH58" i="3"/>
  <c r="DH49" i="3"/>
  <c r="DI48" i="3"/>
  <c r="DH41" i="3"/>
  <c r="DH25" i="3"/>
  <c r="DI17" i="3"/>
  <c r="J922" i="7" l="1"/>
  <c r="J910" i="7"/>
  <c r="J908" i="7" s="1"/>
  <c r="J899" i="7" s="1"/>
  <c r="J795" i="7"/>
  <c r="J818" i="7" s="1"/>
  <c r="J861" i="7"/>
  <c r="J859" i="7" s="1"/>
  <c r="J850" i="7" s="1"/>
  <c r="J848" i="7" s="1"/>
  <c r="J897" i="7" s="1"/>
  <c r="J764" i="7"/>
  <c r="J787" i="7" s="1"/>
  <c r="J492" i="7"/>
  <c r="D40" i="7"/>
  <c r="D36" i="7" s="1"/>
  <c r="L467" i="7"/>
  <c r="L490" i="7" s="1"/>
  <c r="J467" i="7"/>
  <c r="J490" i="7" s="1"/>
  <c r="J820" i="7"/>
  <c r="AI107" i="1"/>
  <c r="V200" i="1"/>
  <c r="DZ107" i="1"/>
  <c r="DM200" i="1"/>
  <c r="DV232" i="1"/>
  <c r="DI247" i="1"/>
  <c r="GM109" i="1"/>
  <c r="GO110" i="1"/>
  <c r="GA107" i="1"/>
  <c r="ER200" i="1"/>
  <c r="AH279" i="1"/>
  <c r="U374" i="1"/>
  <c r="AJ107" i="1"/>
  <c r="W200" i="1"/>
  <c r="GM322" i="1"/>
  <c r="GO322" i="1" s="1"/>
  <c r="GB279" i="1"/>
  <c r="ES374" i="1"/>
  <c r="EA279" i="1"/>
  <c r="DN374" i="1"/>
  <c r="CI232" i="1"/>
  <c r="AZ247" i="1"/>
  <c r="AG232" i="1"/>
  <c r="T247" i="1"/>
  <c r="AJ232" i="1"/>
  <c r="W247" i="1"/>
  <c r="CJ107" i="1"/>
  <c r="BA200" i="1"/>
  <c r="DH587" i="3"/>
  <c r="DG587" i="3"/>
  <c r="DJ587" i="3" s="1"/>
  <c r="DF587" i="3"/>
  <c r="DI587" i="3"/>
  <c r="DY107" i="1"/>
  <c r="DL200" i="1"/>
  <c r="P288" i="1"/>
  <c r="DF605" i="3"/>
  <c r="DH605" i="3"/>
  <c r="DI605" i="3"/>
  <c r="DG605" i="3"/>
  <c r="DJ605" i="3" s="1"/>
  <c r="DF214" i="3"/>
  <c r="DH214" i="3"/>
  <c r="DG214" i="3"/>
  <c r="DI214" i="3"/>
  <c r="DJ214" i="3" s="1"/>
  <c r="DZ30" i="1"/>
  <c r="DM75" i="1"/>
  <c r="AH232" i="1"/>
  <c r="U247" i="1"/>
  <c r="V288" i="1"/>
  <c r="DG339" i="3"/>
  <c r="DJ339" i="3" s="1"/>
  <c r="DF339" i="3"/>
  <c r="DH339" i="3"/>
  <c r="DI339" i="3"/>
  <c r="DF273" i="3"/>
  <c r="DH273" i="3"/>
  <c r="DG273" i="3"/>
  <c r="DI273" i="3"/>
  <c r="DJ273" i="3" s="1"/>
  <c r="DF329" i="3"/>
  <c r="DJ329" i="3" s="1"/>
  <c r="DH329" i="3"/>
  <c r="DG329" i="3"/>
  <c r="DI329" i="3"/>
  <c r="DF336" i="3"/>
  <c r="DJ336" i="3" s="1"/>
  <c r="DG336" i="3"/>
  <c r="DH336" i="3"/>
  <c r="DI336" i="3"/>
  <c r="DG351" i="3"/>
  <c r="DF351" i="3"/>
  <c r="DH351" i="3"/>
  <c r="DI351" i="3"/>
  <c r="DJ351" i="3" s="1"/>
  <c r="DF360" i="3"/>
  <c r="DJ360" i="3" s="1"/>
  <c r="DG360" i="3"/>
  <c r="DH360" i="3"/>
  <c r="DI360" i="3"/>
  <c r="DF466" i="3"/>
  <c r="DG466" i="3"/>
  <c r="DH466" i="3"/>
  <c r="DI466" i="3"/>
  <c r="DJ466" i="3" s="1"/>
  <c r="DI489" i="3"/>
  <c r="DF489" i="3"/>
  <c r="DG489" i="3"/>
  <c r="DJ489" i="3" s="1"/>
  <c r="DH489" i="3"/>
  <c r="DF556" i="3"/>
  <c r="DJ556" i="3" s="1"/>
  <c r="DG556" i="3"/>
  <c r="DH556" i="3"/>
  <c r="DI556" i="3"/>
  <c r="DF438" i="3"/>
  <c r="DG438" i="3"/>
  <c r="DJ438" i="3" s="1"/>
  <c r="DH438" i="3"/>
  <c r="DI438" i="3"/>
  <c r="DF602" i="3"/>
  <c r="DJ602" i="3" s="1"/>
  <c r="DG602" i="3"/>
  <c r="DH602" i="3"/>
  <c r="DI602" i="3"/>
  <c r="DF558" i="3"/>
  <c r="DJ558" i="3" s="1"/>
  <c r="DG558" i="3"/>
  <c r="DH558" i="3"/>
  <c r="DI558" i="3"/>
  <c r="AG30" i="1"/>
  <c r="T75" i="1"/>
  <c r="EB30" i="1"/>
  <c r="DO75" i="1"/>
  <c r="DV75" i="1"/>
  <c r="EK30" i="1"/>
  <c r="P92" i="1"/>
  <c r="DH430" i="3"/>
  <c r="DI430" i="3"/>
  <c r="DF430" i="3"/>
  <c r="DG430" i="3"/>
  <c r="DJ430" i="3" s="1"/>
  <c r="DI373" i="3"/>
  <c r="DF373" i="3"/>
  <c r="DG373" i="3"/>
  <c r="DJ373" i="3" s="1"/>
  <c r="DH373" i="3"/>
  <c r="GM128" i="1"/>
  <c r="GO128" i="1" s="1"/>
  <c r="DF415" i="3"/>
  <c r="DJ415" i="3" s="1"/>
  <c r="DH415" i="3"/>
  <c r="DG415" i="3"/>
  <c r="DI415" i="3"/>
  <c r="DG341" i="3"/>
  <c r="DJ341" i="3" s="1"/>
  <c r="DH341" i="3"/>
  <c r="DF341" i="3"/>
  <c r="DI341" i="3"/>
  <c r="DI366" i="3"/>
  <c r="DF366" i="3"/>
  <c r="DJ366" i="3" s="1"/>
  <c r="DH366" i="3"/>
  <c r="DG366" i="3"/>
  <c r="CP160" i="1"/>
  <c r="O160" i="1" s="1"/>
  <c r="GM160" i="1" s="1"/>
  <c r="GO160" i="1" s="1"/>
  <c r="GK114" i="1"/>
  <c r="DW200" i="1"/>
  <c r="AF200" i="1"/>
  <c r="DG358" i="3"/>
  <c r="DJ358" i="3" s="1"/>
  <c r="DF358" i="3"/>
  <c r="DH358" i="3"/>
  <c r="DI358" i="3"/>
  <c r="DF402" i="3"/>
  <c r="DG402" i="3"/>
  <c r="DJ402" i="3" s="1"/>
  <c r="DH402" i="3"/>
  <c r="DI402" i="3"/>
  <c r="FR232" i="1"/>
  <c r="FY247" i="1"/>
  <c r="EI247" i="1"/>
  <c r="DG575" i="3"/>
  <c r="DH575" i="3"/>
  <c r="DF575" i="3"/>
  <c r="DJ575" i="3" s="1"/>
  <c r="DI575" i="3"/>
  <c r="DF536" i="3"/>
  <c r="DJ536" i="3" s="1"/>
  <c r="DH536" i="3"/>
  <c r="DG536" i="3"/>
  <c r="DI536" i="3"/>
  <c r="DZ232" i="1"/>
  <c r="DM247" i="1"/>
  <c r="DF525" i="3"/>
  <c r="DG525" i="3"/>
  <c r="DH525" i="3"/>
  <c r="DI525" i="3"/>
  <c r="DJ525" i="3" s="1"/>
  <c r="DH471" i="3"/>
  <c r="DI471" i="3"/>
  <c r="DF471" i="3"/>
  <c r="DJ471" i="3" s="1"/>
  <c r="DG471" i="3"/>
  <c r="DF615" i="3"/>
  <c r="DG615" i="3"/>
  <c r="DJ615" i="3" s="1"/>
  <c r="DH615" i="3"/>
  <c r="DI615" i="3"/>
  <c r="DF584" i="3"/>
  <c r="DG584" i="3"/>
  <c r="DH584" i="3"/>
  <c r="DI584" i="3"/>
  <c r="DJ584" i="3" s="1"/>
  <c r="CZ322" i="1"/>
  <c r="Y322" i="1" s="1"/>
  <c r="DO436" i="1"/>
  <c r="P598" i="1"/>
  <c r="Y436" i="1"/>
  <c r="F601" i="1"/>
  <c r="DX279" i="1"/>
  <c r="DK374" i="1"/>
  <c r="CJ279" i="1"/>
  <c r="BA374" i="1"/>
  <c r="CZ360" i="1"/>
  <c r="Y360" i="1" s="1"/>
  <c r="GM360" i="1" s="1"/>
  <c r="GO360" i="1" s="1"/>
  <c r="EQ606" i="1"/>
  <c r="P633" i="1"/>
  <c r="DF485" i="3"/>
  <c r="DJ485" i="3" s="1"/>
  <c r="DH485" i="3"/>
  <c r="DI485" i="3"/>
  <c r="DG485" i="3"/>
  <c r="DF548" i="3"/>
  <c r="DG548" i="3"/>
  <c r="DH548" i="3"/>
  <c r="DI548" i="3"/>
  <c r="DJ548" i="3" s="1"/>
  <c r="DG374" i="3"/>
  <c r="DJ374" i="3" s="1"/>
  <c r="DH374" i="3"/>
  <c r="DI374" i="3"/>
  <c r="DF374" i="3"/>
  <c r="AJ279" i="1"/>
  <c r="W374" i="1"/>
  <c r="DI16" i="3"/>
  <c r="DF16" i="3"/>
  <c r="DG16" i="3"/>
  <c r="DJ16" i="3" s="1"/>
  <c r="DH16" i="3"/>
  <c r="DF542" i="3"/>
  <c r="DJ542" i="3" s="1"/>
  <c r="DG542" i="3"/>
  <c r="DH542" i="3"/>
  <c r="DI542" i="3"/>
  <c r="DG554" i="3"/>
  <c r="DH554" i="3"/>
  <c r="DI554" i="3"/>
  <c r="DF554" i="3"/>
  <c r="DJ554" i="3" s="1"/>
  <c r="EI606" i="1"/>
  <c r="P635" i="1"/>
  <c r="DF60" i="3"/>
  <c r="DG60" i="3"/>
  <c r="DH60" i="3"/>
  <c r="DI60" i="3"/>
  <c r="DJ60" i="3" s="1"/>
  <c r="DF181" i="3"/>
  <c r="DH181" i="3"/>
  <c r="DI181" i="3"/>
  <c r="DJ181" i="3" s="1"/>
  <c r="DG181" i="3"/>
  <c r="DH116" i="3"/>
  <c r="DF116" i="3"/>
  <c r="DG116" i="3"/>
  <c r="DJ116" i="3" s="1"/>
  <c r="DI116" i="3"/>
  <c r="DF334" i="3"/>
  <c r="DJ334" i="3" s="1"/>
  <c r="DG334" i="3"/>
  <c r="DH334" i="3"/>
  <c r="DI334" i="3"/>
  <c r="DF394" i="3"/>
  <c r="DJ394" i="3" s="1"/>
  <c r="DG394" i="3"/>
  <c r="DH394" i="3"/>
  <c r="DI394" i="3"/>
  <c r="DF428" i="3"/>
  <c r="DH428" i="3"/>
  <c r="DG428" i="3"/>
  <c r="DI428" i="3"/>
  <c r="DJ428" i="3" s="1"/>
  <c r="DG457" i="3"/>
  <c r="DJ457" i="3" s="1"/>
  <c r="DH457" i="3"/>
  <c r="DI457" i="3"/>
  <c r="DF457" i="3"/>
  <c r="DF449" i="3"/>
  <c r="DG449" i="3"/>
  <c r="DI449" i="3"/>
  <c r="DJ449" i="3" s="1"/>
  <c r="DH449" i="3"/>
  <c r="DF362" i="3"/>
  <c r="DJ362" i="3" s="1"/>
  <c r="DG362" i="3"/>
  <c r="DH362" i="3"/>
  <c r="DI362" i="3"/>
  <c r="DI464" i="3"/>
  <c r="DF464" i="3"/>
  <c r="DJ464" i="3" s="1"/>
  <c r="DG464" i="3"/>
  <c r="DH464" i="3"/>
  <c r="DF512" i="3"/>
  <c r="DJ512" i="3" s="1"/>
  <c r="DG512" i="3"/>
  <c r="DH512" i="3"/>
  <c r="DI512" i="3"/>
  <c r="DF514" i="3"/>
  <c r="DH514" i="3"/>
  <c r="DI514" i="3"/>
  <c r="DJ514" i="3" s="1"/>
  <c r="DG514" i="3"/>
  <c r="DF566" i="3"/>
  <c r="DI566" i="3"/>
  <c r="DG566" i="3"/>
  <c r="DJ566" i="3" s="1"/>
  <c r="DH566" i="3"/>
  <c r="DG553" i="3"/>
  <c r="DH553" i="3"/>
  <c r="DI553" i="3"/>
  <c r="DF553" i="3"/>
  <c r="DJ553" i="3" s="1"/>
  <c r="DF559" i="3"/>
  <c r="DJ559" i="3" s="1"/>
  <c r="DI559" i="3"/>
  <c r="DG559" i="3"/>
  <c r="DH559" i="3"/>
  <c r="GM32" i="1"/>
  <c r="DG565" i="3"/>
  <c r="DJ565" i="3" s="1"/>
  <c r="DH565" i="3"/>
  <c r="DI565" i="3"/>
  <c r="DF565" i="3"/>
  <c r="EV30" i="1"/>
  <c r="P100" i="1"/>
  <c r="EV404" i="1"/>
  <c r="GM33" i="1"/>
  <c r="DH383" i="3"/>
  <c r="DI383" i="3"/>
  <c r="DF383" i="3"/>
  <c r="DJ383" i="3" s="1"/>
  <c r="DG383" i="3"/>
  <c r="CZ144" i="1"/>
  <c r="Y144" i="1" s="1"/>
  <c r="DI364" i="3"/>
  <c r="DG364" i="3"/>
  <c r="DJ364" i="3" s="1"/>
  <c r="DH364" i="3"/>
  <c r="DF364" i="3"/>
  <c r="R30" i="1"/>
  <c r="F89" i="1"/>
  <c r="GM146" i="1"/>
  <c r="GO146" i="1" s="1"/>
  <c r="DV200" i="1"/>
  <c r="DG424" i="3"/>
  <c r="DH424" i="3"/>
  <c r="DI424" i="3"/>
  <c r="DJ424" i="3" s="1"/>
  <c r="DF424" i="3"/>
  <c r="DF433" i="3"/>
  <c r="DG433" i="3"/>
  <c r="DH433" i="3"/>
  <c r="DI433" i="3"/>
  <c r="DJ433" i="3" s="1"/>
  <c r="AH107" i="1"/>
  <c r="U200" i="1"/>
  <c r="F272" i="1"/>
  <c r="BD232" i="1"/>
  <c r="DF405" i="3"/>
  <c r="DJ405" i="3" s="1"/>
  <c r="DG405" i="3"/>
  <c r="DI405" i="3"/>
  <c r="DH405" i="3"/>
  <c r="GM184" i="1"/>
  <c r="GN184" i="1" s="1"/>
  <c r="EG232" i="1"/>
  <c r="P251" i="1"/>
  <c r="CP239" i="1"/>
  <c r="O239" i="1" s="1"/>
  <c r="GM239" i="1" s="1"/>
  <c r="GN239" i="1" s="1"/>
  <c r="F266" i="1"/>
  <c r="AU232" i="1"/>
  <c r="DI545" i="3"/>
  <c r="DG545" i="3"/>
  <c r="DH545" i="3"/>
  <c r="DF545" i="3"/>
  <c r="DJ545" i="3" s="1"/>
  <c r="DF518" i="3"/>
  <c r="DG518" i="3"/>
  <c r="DJ518" i="3" s="1"/>
  <c r="DH518" i="3"/>
  <c r="DI518" i="3"/>
  <c r="DG572" i="3"/>
  <c r="DH572" i="3"/>
  <c r="DI572" i="3"/>
  <c r="DF572" i="3"/>
  <c r="DJ572" i="3" s="1"/>
  <c r="P266" i="1"/>
  <c r="EM232" i="1"/>
  <c r="DN247" i="1"/>
  <c r="EA232" i="1"/>
  <c r="DF532" i="3"/>
  <c r="DJ532" i="3" s="1"/>
  <c r="DG532" i="3"/>
  <c r="DH532" i="3"/>
  <c r="DI532" i="3"/>
  <c r="U288" i="1"/>
  <c r="DI470" i="3"/>
  <c r="DF470" i="3"/>
  <c r="DG470" i="3"/>
  <c r="DJ470" i="3" s="1"/>
  <c r="DH470" i="3"/>
  <c r="R288" i="1"/>
  <c r="GK288" i="1" s="1"/>
  <c r="DF593" i="3"/>
  <c r="DG593" i="3"/>
  <c r="DH593" i="3"/>
  <c r="DI593" i="3"/>
  <c r="DJ593" i="3" s="1"/>
  <c r="GM336" i="1"/>
  <c r="GO336" i="1" s="1"/>
  <c r="GM350" i="1"/>
  <c r="GN350" i="1" s="1"/>
  <c r="FT374" i="1" s="1"/>
  <c r="CP358" i="1"/>
  <c r="O358" i="1" s="1"/>
  <c r="GM358" i="1" s="1"/>
  <c r="GO358" i="1" s="1"/>
  <c r="F652" i="1"/>
  <c r="Y606" i="1"/>
  <c r="EH436" i="1"/>
  <c r="P583" i="1"/>
  <c r="F596" i="1"/>
  <c r="U436" i="1"/>
  <c r="AO107" i="1"/>
  <c r="F204" i="1"/>
  <c r="AO404" i="1"/>
  <c r="DI416" i="3"/>
  <c r="DG416" i="3"/>
  <c r="DF416" i="3"/>
  <c r="DJ416" i="3" s="1"/>
  <c r="DH416" i="3"/>
  <c r="CC232" i="1"/>
  <c r="AT247" i="1"/>
  <c r="DF526" i="3"/>
  <c r="DG526" i="3"/>
  <c r="DJ526" i="3" s="1"/>
  <c r="DH526" i="3"/>
  <c r="DI526" i="3"/>
  <c r="CH606" i="1"/>
  <c r="AY625" i="1"/>
  <c r="DF507" i="3"/>
  <c r="DG507" i="3"/>
  <c r="DJ507" i="3" s="1"/>
  <c r="DH507" i="3"/>
  <c r="DI507" i="3"/>
  <c r="DF594" i="3"/>
  <c r="DG594" i="3"/>
  <c r="DH594" i="3"/>
  <c r="DI594" i="3"/>
  <c r="DJ594" i="3" s="1"/>
  <c r="EB232" i="1"/>
  <c r="DO247" i="1"/>
  <c r="EU279" i="1"/>
  <c r="EU404" i="1"/>
  <c r="P390" i="1"/>
  <c r="DG83" i="3"/>
  <c r="DJ83" i="3" s="1"/>
  <c r="DH83" i="3"/>
  <c r="DI83" i="3"/>
  <c r="DF83" i="3"/>
  <c r="DI47" i="3"/>
  <c r="DJ47" i="3" s="1"/>
  <c r="DF47" i="3"/>
  <c r="DG47" i="3"/>
  <c r="DH47" i="3"/>
  <c r="DF113" i="3"/>
  <c r="DG113" i="3"/>
  <c r="DH113" i="3"/>
  <c r="DI113" i="3"/>
  <c r="DJ113" i="3" s="1"/>
  <c r="DG343" i="3"/>
  <c r="DH343" i="3"/>
  <c r="DI343" i="3"/>
  <c r="DF343" i="3"/>
  <c r="DJ343" i="3" s="1"/>
  <c r="DH367" i="3"/>
  <c r="DI367" i="3"/>
  <c r="DF367" i="3"/>
  <c r="DJ367" i="3" s="1"/>
  <c r="DG367" i="3"/>
  <c r="DG330" i="3"/>
  <c r="DF330" i="3"/>
  <c r="DJ330" i="3" s="1"/>
  <c r="DH330" i="3"/>
  <c r="DI330" i="3"/>
  <c r="DF236" i="3"/>
  <c r="DG236" i="3"/>
  <c r="DJ236" i="3" s="1"/>
  <c r="DH236" i="3"/>
  <c r="DI236" i="3"/>
  <c r="DF412" i="3"/>
  <c r="DH412" i="3"/>
  <c r="DG412" i="3"/>
  <c r="DJ412" i="3" s="1"/>
  <c r="DI412" i="3"/>
  <c r="DG475" i="3"/>
  <c r="DI475" i="3"/>
  <c r="DJ475" i="3" s="1"/>
  <c r="DF475" i="3"/>
  <c r="DH475" i="3"/>
  <c r="DF439" i="3"/>
  <c r="DG439" i="3"/>
  <c r="DH439" i="3"/>
  <c r="DI439" i="3"/>
  <c r="DJ439" i="3" s="1"/>
  <c r="DF519" i="3"/>
  <c r="DJ519" i="3" s="1"/>
  <c r="DG519" i="3"/>
  <c r="DH519" i="3"/>
  <c r="DI519" i="3"/>
  <c r="DF534" i="3"/>
  <c r="DJ534" i="3" s="1"/>
  <c r="DG534" i="3"/>
  <c r="DH534" i="3"/>
  <c r="DI534" i="3"/>
  <c r="DH571" i="3"/>
  <c r="DI571" i="3"/>
  <c r="DF571" i="3"/>
  <c r="DJ571" i="3" s="1"/>
  <c r="DG571" i="3"/>
  <c r="DF583" i="3"/>
  <c r="DG583" i="3"/>
  <c r="DH583" i="3"/>
  <c r="DI583" i="3"/>
  <c r="DJ583" i="3" s="1"/>
  <c r="DF544" i="3"/>
  <c r="DH544" i="3"/>
  <c r="DI544" i="3"/>
  <c r="DJ544" i="3" s="1"/>
  <c r="DG544" i="3"/>
  <c r="DI107" i="3"/>
  <c r="DF107" i="3"/>
  <c r="DG107" i="3"/>
  <c r="DJ107" i="3" s="1"/>
  <c r="DH107" i="3"/>
  <c r="BB30" i="1"/>
  <c r="F88" i="1"/>
  <c r="BB404" i="1"/>
  <c r="FQ75" i="1"/>
  <c r="CZ115" i="1"/>
  <c r="Y115" i="1" s="1"/>
  <c r="AL200" i="1" s="1"/>
  <c r="DH321" i="3"/>
  <c r="DF321" i="3"/>
  <c r="DJ321" i="3" s="1"/>
  <c r="DG321" i="3"/>
  <c r="DI321" i="3"/>
  <c r="BA30" i="1"/>
  <c r="F95" i="1"/>
  <c r="GM119" i="1"/>
  <c r="GO119" i="1" s="1"/>
  <c r="DF325" i="3"/>
  <c r="DG325" i="3"/>
  <c r="DJ325" i="3" s="1"/>
  <c r="DH325" i="3"/>
  <c r="DI325" i="3"/>
  <c r="DF377" i="3"/>
  <c r="DJ377" i="3" s="1"/>
  <c r="DG377" i="3"/>
  <c r="DH377" i="3"/>
  <c r="DI377" i="3"/>
  <c r="CY144" i="1"/>
  <c r="X144" i="1" s="1"/>
  <c r="GM144" i="1" s="1"/>
  <c r="GO144" i="1" s="1"/>
  <c r="DF350" i="3"/>
  <c r="DJ350" i="3" s="1"/>
  <c r="DG350" i="3"/>
  <c r="DH350" i="3"/>
  <c r="DI350" i="3"/>
  <c r="DF397" i="3"/>
  <c r="DJ397" i="3" s="1"/>
  <c r="DG397" i="3"/>
  <c r="DH397" i="3"/>
  <c r="DI397" i="3"/>
  <c r="GM173" i="1"/>
  <c r="GO173" i="1" s="1"/>
  <c r="DH423" i="3"/>
  <c r="DI423" i="3"/>
  <c r="DJ423" i="3" s="1"/>
  <c r="DF423" i="3"/>
  <c r="DG423" i="3"/>
  <c r="DH502" i="3"/>
  <c r="DF502" i="3"/>
  <c r="DJ502" i="3" s="1"/>
  <c r="DG502" i="3"/>
  <c r="DI502" i="3"/>
  <c r="P298" i="1"/>
  <c r="CP298" i="1" s="1"/>
  <c r="O298" i="1" s="1"/>
  <c r="Q298" i="1"/>
  <c r="GX298" i="1"/>
  <c r="DH552" i="3"/>
  <c r="DI552" i="3"/>
  <c r="DF552" i="3"/>
  <c r="DG552" i="3"/>
  <c r="DJ552" i="3" s="1"/>
  <c r="DF524" i="3"/>
  <c r="DG524" i="3"/>
  <c r="DH524" i="3"/>
  <c r="DI524" i="3"/>
  <c r="DJ524" i="3" s="1"/>
  <c r="DI591" i="3"/>
  <c r="DG591" i="3"/>
  <c r="DH591" i="3"/>
  <c r="DF591" i="3"/>
  <c r="DJ591" i="3" s="1"/>
  <c r="CZ323" i="1"/>
  <c r="Y323" i="1" s="1"/>
  <c r="DF601" i="3"/>
  <c r="DJ601" i="3" s="1"/>
  <c r="DG601" i="3"/>
  <c r="DH601" i="3"/>
  <c r="DI601" i="3"/>
  <c r="DK232" i="1"/>
  <c r="P262" i="1"/>
  <c r="P588" i="1"/>
  <c r="DJ436" i="1"/>
  <c r="F649" i="1"/>
  <c r="W606" i="1"/>
  <c r="CF606" i="1"/>
  <c r="AW625" i="1"/>
  <c r="DG243" i="3"/>
  <c r="DJ243" i="3" s="1"/>
  <c r="DH243" i="3"/>
  <c r="DI243" i="3"/>
  <c r="DF243" i="3"/>
  <c r="DG539" i="3"/>
  <c r="DH539" i="3"/>
  <c r="DI539" i="3"/>
  <c r="DF539" i="3"/>
  <c r="DJ539" i="3" s="1"/>
  <c r="DF396" i="3"/>
  <c r="DJ396" i="3" s="1"/>
  <c r="DG396" i="3"/>
  <c r="DH396" i="3"/>
  <c r="DI396" i="3"/>
  <c r="DF431" i="3"/>
  <c r="DG431" i="3"/>
  <c r="DJ431" i="3" s="1"/>
  <c r="DH431" i="3"/>
  <c r="DI431" i="3"/>
  <c r="DF427" i="3"/>
  <c r="DJ427" i="3" s="1"/>
  <c r="DG427" i="3"/>
  <c r="DI427" i="3"/>
  <c r="DH427" i="3"/>
  <c r="CZ173" i="1"/>
  <c r="Y173" i="1" s="1"/>
  <c r="DF474" i="3"/>
  <c r="DJ474" i="3" s="1"/>
  <c r="DH474" i="3"/>
  <c r="DG474" i="3"/>
  <c r="DI474" i="3"/>
  <c r="BC22" i="1"/>
  <c r="BC685" i="1"/>
  <c r="F671" i="1"/>
  <c r="DG101" i="3"/>
  <c r="DJ101" i="3" s="1"/>
  <c r="DH101" i="3"/>
  <c r="DF101" i="3"/>
  <c r="DI101" i="3"/>
  <c r="DH99" i="3"/>
  <c r="DI99" i="3"/>
  <c r="DJ99" i="3" s="1"/>
  <c r="DF99" i="3"/>
  <c r="DG99" i="3"/>
  <c r="DF348" i="3"/>
  <c r="DJ348" i="3" s="1"/>
  <c r="DG348" i="3"/>
  <c r="DH348" i="3"/>
  <c r="DI348" i="3"/>
  <c r="DF435" i="3"/>
  <c r="DG435" i="3"/>
  <c r="DJ435" i="3" s="1"/>
  <c r="DH435" i="3"/>
  <c r="DI435" i="3"/>
  <c r="DF425" i="3"/>
  <c r="DG425" i="3"/>
  <c r="DJ425" i="3" s="1"/>
  <c r="DH425" i="3"/>
  <c r="DI425" i="3"/>
  <c r="DG483" i="3"/>
  <c r="DI483" i="3"/>
  <c r="DF483" i="3"/>
  <c r="DJ483" i="3" s="1"/>
  <c r="DH483" i="3"/>
  <c r="DG452" i="3"/>
  <c r="DJ452" i="3" s="1"/>
  <c r="DH452" i="3"/>
  <c r="DI452" i="3"/>
  <c r="DF452" i="3"/>
  <c r="DF527" i="3"/>
  <c r="DG527" i="3"/>
  <c r="DJ527" i="3" s="1"/>
  <c r="DH527" i="3"/>
  <c r="DI527" i="3"/>
  <c r="DH546" i="3"/>
  <c r="DI546" i="3"/>
  <c r="DF546" i="3"/>
  <c r="DJ546" i="3" s="1"/>
  <c r="DG546" i="3"/>
  <c r="DG614" i="3"/>
  <c r="DJ614" i="3" s="1"/>
  <c r="DH614" i="3"/>
  <c r="DI614" i="3"/>
  <c r="DF614" i="3"/>
  <c r="DF607" i="3"/>
  <c r="DG607" i="3"/>
  <c r="DJ607" i="3" s="1"/>
  <c r="DH607" i="3"/>
  <c r="DI607" i="3"/>
  <c r="DH563" i="3"/>
  <c r="DI563" i="3"/>
  <c r="DJ563" i="3" s="1"/>
  <c r="DF563" i="3"/>
  <c r="DG563" i="3"/>
  <c r="DG506" i="3"/>
  <c r="DF506" i="3"/>
  <c r="DH506" i="3"/>
  <c r="DI506" i="3"/>
  <c r="DJ506" i="3" s="1"/>
  <c r="DH469" i="3"/>
  <c r="DI469" i="3"/>
  <c r="DF469" i="3"/>
  <c r="DG469" i="3"/>
  <c r="DJ469" i="3" s="1"/>
  <c r="CG30" i="1"/>
  <c r="AX75" i="1"/>
  <c r="CP116" i="1"/>
  <c r="O116" i="1" s="1"/>
  <c r="GM116" i="1" s="1"/>
  <c r="GO116" i="1" s="1"/>
  <c r="DU200" i="1"/>
  <c r="DF320" i="3"/>
  <c r="DI320" i="3"/>
  <c r="DJ320" i="3" s="1"/>
  <c r="DG320" i="3"/>
  <c r="DH320" i="3"/>
  <c r="AQ30" i="1"/>
  <c r="F85" i="1"/>
  <c r="AQ404" i="1"/>
  <c r="DI331" i="3"/>
  <c r="DF331" i="3"/>
  <c r="DJ331" i="3" s="1"/>
  <c r="DG331" i="3"/>
  <c r="DH331" i="3"/>
  <c r="DF429" i="3"/>
  <c r="DH429" i="3"/>
  <c r="DG429" i="3"/>
  <c r="DI429" i="3"/>
  <c r="DJ429" i="3" s="1"/>
  <c r="CY142" i="1"/>
  <c r="X142" i="1" s="1"/>
  <c r="GM142" i="1" s="1"/>
  <c r="GO142" i="1" s="1"/>
  <c r="DF369" i="3"/>
  <c r="DG369" i="3"/>
  <c r="DH369" i="3"/>
  <c r="DI369" i="3"/>
  <c r="DJ369" i="3" s="1"/>
  <c r="DH382" i="3"/>
  <c r="DI382" i="3"/>
  <c r="DF382" i="3"/>
  <c r="DJ382" i="3" s="1"/>
  <c r="DG382" i="3"/>
  <c r="BD107" i="1"/>
  <c r="F225" i="1"/>
  <c r="GM140" i="1"/>
  <c r="GO140" i="1" s="1"/>
  <c r="U30" i="1"/>
  <c r="F97" i="1"/>
  <c r="U404" i="1"/>
  <c r="DF385" i="3"/>
  <c r="DG385" i="3"/>
  <c r="DH385" i="3"/>
  <c r="DI385" i="3"/>
  <c r="DJ385" i="3" s="1"/>
  <c r="GM148" i="1"/>
  <c r="GO148" i="1" s="1"/>
  <c r="CZ180" i="1"/>
  <c r="Y180" i="1" s="1"/>
  <c r="AE247" i="1"/>
  <c r="CZ234" i="1"/>
  <c r="Y234" i="1" s="1"/>
  <c r="AD247" i="1"/>
  <c r="GM134" i="1"/>
  <c r="GO134" i="1" s="1"/>
  <c r="DF403" i="3"/>
  <c r="DG403" i="3"/>
  <c r="DJ403" i="3" s="1"/>
  <c r="DH403" i="3"/>
  <c r="DI403" i="3"/>
  <c r="DI501" i="3"/>
  <c r="DF501" i="3"/>
  <c r="DG501" i="3"/>
  <c r="DJ501" i="3" s="1"/>
  <c r="DH501" i="3"/>
  <c r="DF516" i="3"/>
  <c r="DG516" i="3"/>
  <c r="DJ516" i="3" s="1"/>
  <c r="DH516" i="3"/>
  <c r="DI516" i="3"/>
  <c r="DF460" i="3"/>
  <c r="DG460" i="3"/>
  <c r="DJ460" i="3" s="1"/>
  <c r="DH460" i="3"/>
  <c r="DI460" i="3"/>
  <c r="AE374" i="1"/>
  <c r="CZ319" i="1"/>
  <c r="Y319" i="1" s="1"/>
  <c r="DV374" i="1"/>
  <c r="DI613" i="3"/>
  <c r="DG613" i="3"/>
  <c r="DJ613" i="3" s="1"/>
  <c r="DH613" i="3"/>
  <c r="DF613" i="3"/>
  <c r="DF590" i="3"/>
  <c r="DJ590" i="3" s="1"/>
  <c r="DH590" i="3"/>
  <c r="DI590" i="3"/>
  <c r="DG590" i="3"/>
  <c r="AD374" i="1"/>
  <c r="DF595" i="3"/>
  <c r="DG595" i="3"/>
  <c r="DJ595" i="3" s="1"/>
  <c r="DH595" i="3"/>
  <c r="DI595" i="3"/>
  <c r="DF610" i="3"/>
  <c r="DJ610" i="3" s="1"/>
  <c r="DG610" i="3"/>
  <c r="DH610" i="3"/>
  <c r="DI610" i="3"/>
  <c r="GM285" i="1"/>
  <c r="GN285" i="1" s="1"/>
  <c r="EM279" i="1"/>
  <c r="P393" i="1"/>
  <c r="P591" i="1"/>
  <c r="EK436" i="1"/>
  <c r="EO436" i="1"/>
  <c r="P580" i="1"/>
  <c r="CI279" i="1"/>
  <c r="AZ374" i="1"/>
  <c r="R298" i="1"/>
  <c r="GK298" i="1" s="1"/>
  <c r="P642" i="1"/>
  <c r="EK606" i="1"/>
  <c r="DK606" i="1"/>
  <c r="P640" i="1"/>
  <c r="DK436" i="1"/>
  <c r="P589" i="1"/>
  <c r="CY355" i="1"/>
  <c r="X355" i="1" s="1"/>
  <c r="GM355" i="1" s="1"/>
  <c r="GO355" i="1" s="1"/>
  <c r="GB30" i="1"/>
  <c r="ES75" i="1"/>
  <c r="FV107" i="1"/>
  <c r="EM200" i="1"/>
  <c r="DH569" i="3"/>
  <c r="DF569" i="3"/>
  <c r="DJ569" i="3" s="1"/>
  <c r="DG569" i="3"/>
  <c r="DI569" i="3"/>
  <c r="AO436" i="1"/>
  <c r="F578" i="1"/>
  <c r="EN606" i="1"/>
  <c r="P630" i="1"/>
  <c r="DF568" i="3"/>
  <c r="DJ568" i="3" s="1"/>
  <c r="DI568" i="3"/>
  <c r="DG568" i="3"/>
  <c r="DH568" i="3"/>
  <c r="GM189" i="1"/>
  <c r="GN189" i="1" s="1"/>
  <c r="CB200" i="1" s="1"/>
  <c r="BA436" i="1"/>
  <c r="F594" i="1"/>
  <c r="R436" i="1"/>
  <c r="F588" i="1"/>
  <c r="DI95" i="3"/>
  <c r="DF95" i="3"/>
  <c r="DG95" i="3"/>
  <c r="DJ95" i="3" s="1"/>
  <c r="DH95" i="3"/>
  <c r="DF353" i="3"/>
  <c r="DJ353" i="3" s="1"/>
  <c r="DH353" i="3"/>
  <c r="DI353" i="3"/>
  <c r="DG353" i="3"/>
  <c r="DF381" i="3"/>
  <c r="DJ381" i="3" s="1"/>
  <c r="DH381" i="3"/>
  <c r="DI381" i="3"/>
  <c r="DG381" i="3"/>
  <c r="DH324" i="3"/>
  <c r="DI324" i="3"/>
  <c r="DJ324" i="3" s="1"/>
  <c r="DF324" i="3"/>
  <c r="DG324" i="3"/>
  <c r="DF434" i="3"/>
  <c r="DG434" i="3"/>
  <c r="DH434" i="3"/>
  <c r="DI434" i="3"/>
  <c r="DJ434" i="3" s="1"/>
  <c r="DG496" i="3"/>
  <c r="DI496" i="3"/>
  <c r="DF496" i="3"/>
  <c r="DJ496" i="3" s="1"/>
  <c r="DH496" i="3"/>
  <c r="DI461" i="3"/>
  <c r="DF461" i="3"/>
  <c r="DJ461" i="3" s="1"/>
  <c r="DG461" i="3"/>
  <c r="DH461" i="3"/>
  <c r="DG510" i="3"/>
  <c r="DF510" i="3"/>
  <c r="DJ510" i="3" s="1"/>
  <c r="DH510" i="3"/>
  <c r="DI510" i="3"/>
  <c r="DF432" i="3"/>
  <c r="DJ432" i="3" s="1"/>
  <c r="DG432" i="3"/>
  <c r="DI432" i="3"/>
  <c r="DH432" i="3"/>
  <c r="DF444" i="3"/>
  <c r="DG444" i="3"/>
  <c r="DJ444" i="3" s="1"/>
  <c r="DH444" i="3"/>
  <c r="DI444" i="3"/>
  <c r="DF576" i="3"/>
  <c r="DJ576" i="3" s="1"/>
  <c r="DG576" i="3"/>
  <c r="DH576" i="3"/>
  <c r="DI576" i="3"/>
  <c r="DF596" i="3"/>
  <c r="DH596" i="3"/>
  <c r="DI596" i="3"/>
  <c r="DG596" i="3"/>
  <c r="DJ596" i="3" s="1"/>
  <c r="AD75" i="1"/>
  <c r="CP39" i="1"/>
  <c r="O39" i="1" s="1"/>
  <c r="GM39" i="1" s="1"/>
  <c r="GO39" i="1" s="1"/>
  <c r="FU75" i="1" s="1"/>
  <c r="DU75" i="1"/>
  <c r="CP115" i="1"/>
  <c r="O115" i="1" s="1"/>
  <c r="GM115" i="1" s="1"/>
  <c r="GO115" i="1" s="1"/>
  <c r="AC200" i="1"/>
  <c r="AL30" i="1"/>
  <c r="Y75" i="1"/>
  <c r="DY30" i="1"/>
  <c r="DL75" i="1"/>
  <c r="AS30" i="1"/>
  <c r="F92" i="1"/>
  <c r="GM122" i="1"/>
  <c r="GO122" i="1" s="1"/>
  <c r="EA107" i="1"/>
  <c r="DN200" i="1"/>
  <c r="DH332" i="3"/>
  <c r="DI332" i="3"/>
  <c r="DG332" i="3"/>
  <c r="DF332" i="3"/>
  <c r="DJ332" i="3" s="1"/>
  <c r="DF376" i="3"/>
  <c r="DJ376" i="3" s="1"/>
  <c r="DG376" i="3"/>
  <c r="DH376" i="3"/>
  <c r="DI376" i="3"/>
  <c r="CI107" i="1"/>
  <c r="AZ200" i="1"/>
  <c r="DF349" i="3"/>
  <c r="DJ349" i="3" s="1"/>
  <c r="DG349" i="3"/>
  <c r="DH349" i="3"/>
  <c r="DI349" i="3"/>
  <c r="DG392" i="3"/>
  <c r="DH392" i="3"/>
  <c r="DI392" i="3"/>
  <c r="DF392" i="3"/>
  <c r="DJ392" i="3" s="1"/>
  <c r="AD200" i="1"/>
  <c r="BZ232" i="1"/>
  <c r="AQ247" i="1"/>
  <c r="CG247" i="1"/>
  <c r="CY180" i="1"/>
  <c r="X180" i="1" s="1"/>
  <c r="GM180" i="1" s="1"/>
  <c r="GO180" i="1" s="1"/>
  <c r="BZ107" i="1"/>
  <c r="CG200" i="1"/>
  <c r="AQ200" i="1"/>
  <c r="DF504" i="3"/>
  <c r="DJ504" i="3" s="1"/>
  <c r="DG504" i="3"/>
  <c r="DH504" i="3"/>
  <c r="DI504" i="3"/>
  <c r="DH493" i="3"/>
  <c r="DF493" i="3"/>
  <c r="DJ493" i="3" s="1"/>
  <c r="DG493" i="3"/>
  <c r="DI493" i="3"/>
  <c r="DH515" i="3"/>
  <c r="DI515" i="3"/>
  <c r="DF515" i="3"/>
  <c r="DG515" i="3"/>
  <c r="DJ515" i="3" s="1"/>
  <c r="DF573" i="3"/>
  <c r="DJ573" i="3" s="1"/>
  <c r="DG573" i="3"/>
  <c r="DI573" i="3"/>
  <c r="DH573" i="3"/>
  <c r="GB232" i="1"/>
  <c r="ES247" i="1"/>
  <c r="DF550" i="3"/>
  <c r="DH550" i="3"/>
  <c r="DG550" i="3"/>
  <c r="DJ550" i="3" s="1"/>
  <c r="DI550" i="3"/>
  <c r="ET232" i="1"/>
  <c r="P260" i="1"/>
  <c r="DI529" i="3"/>
  <c r="DG529" i="3"/>
  <c r="DJ529" i="3" s="1"/>
  <c r="DH529" i="3"/>
  <c r="DF529" i="3"/>
  <c r="CP323" i="1"/>
  <c r="O323" i="1" s="1"/>
  <c r="GM323" i="1" s="1"/>
  <c r="GO323" i="1" s="1"/>
  <c r="AC374" i="1"/>
  <c r="DG612" i="3"/>
  <c r="DI612" i="3"/>
  <c r="DJ612" i="3" s="1"/>
  <c r="DF612" i="3"/>
  <c r="DH612" i="3"/>
  <c r="DF588" i="3"/>
  <c r="DG588" i="3"/>
  <c r="DJ588" i="3" s="1"/>
  <c r="DI588" i="3"/>
  <c r="DH588" i="3"/>
  <c r="DF600" i="3"/>
  <c r="DJ600" i="3" s="1"/>
  <c r="DG600" i="3"/>
  <c r="DH600" i="3"/>
  <c r="DI600" i="3"/>
  <c r="GM329" i="1"/>
  <c r="GO329" i="1" s="1"/>
  <c r="DO606" i="1"/>
  <c r="P649" i="1"/>
  <c r="AF279" i="1"/>
  <c r="S374" i="1"/>
  <c r="DY279" i="1"/>
  <c r="DL374" i="1"/>
  <c r="AQ436" i="1"/>
  <c r="F584" i="1"/>
  <c r="F591" i="1"/>
  <c r="AS436" i="1"/>
  <c r="P436" i="1"/>
  <c r="F577" i="1"/>
  <c r="F636" i="1"/>
  <c r="AZ606" i="1"/>
  <c r="ES107" i="1"/>
  <c r="P220" i="1"/>
  <c r="DF589" i="3"/>
  <c r="DJ589" i="3" s="1"/>
  <c r="DH589" i="3"/>
  <c r="DI589" i="3"/>
  <c r="DG589" i="3"/>
  <c r="AG107" i="1"/>
  <c r="T200" i="1"/>
  <c r="AG279" i="1"/>
  <c r="T374" i="1"/>
  <c r="DF399" i="3"/>
  <c r="DH399" i="3"/>
  <c r="DG399" i="3"/>
  <c r="DI399" i="3"/>
  <c r="DJ399" i="3" s="1"/>
  <c r="DG368" i="3"/>
  <c r="DH368" i="3"/>
  <c r="DI368" i="3"/>
  <c r="DF368" i="3"/>
  <c r="DJ368" i="3" s="1"/>
  <c r="DI357" i="3"/>
  <c r="DJ357" i="3" s="1"/>
  <c r="DF357" i="3"/>
  <c r="DG357" i="3"/>
  <c r="DH357" i="3"/>
  <c r="DF617" i="3"/>
  <c r="DJ617" i="3" s="1"/>
  <c r="DG617" i="3"/>
  <c r="DH617" i="3"/>
  <c r="DI617" i="3"/>
  <c r="DF249" i="3"/>
  <c r="DG249" i="3"/>
  <c r="DH249" i="3"/>
  <c r="DI249" i="3"/>
  <c r="DJ249" i="3" s="1"/>
  <c r="DF120" i="3"/>
  <c r="DJ120" i="3" s="1"/>
  <c r="DG120" i="3"/>
  <c r="DH120" i="3"/>
  <c r="DI120" i="3"/>
  <c r="DG117" i="3"/>
  <c r="DF117" i="3"/>
  <c r="DJ117" i="3" s="1"/>
  <c r="DH117" i="3"/>
  <c r="DI117" i="3"/>
  <c r="DI112" i="3"/>
  <c r="DF112" i="3"/>
  <c r="DJ112" i="3" s="1"/>
  <c r="DG112" i="3"/>
  <c r="DH112" i="3"/>
  <c r="DH356" i="3"/>
  <c r="DI356" i="3"/>
  <c r="DF356" i="3"/>
  <c r="DJ356" i="3" s="1"/>
  <c r="DG356" i="3"/>
  <c r="DG322" i="3"/>
  <c r="DI322" i="3"/>
  <c r="DF322" i="3"/>
  <c r="DJ322" i="3" s="1"/>
  <c r="DH322" i="3"/>
  <c r="DF363" i="3"/>
  <c r="DG363" i="3"/>
  <c r="DI363" i="3"/>
  <c r="DJ363" i="3" s="1"/>
  <c r="DH363" i="3"/>
  <c r="DF440" i="3"/>
  <c r="DG440" i="3"/>
  <c r="DI440" i="3"/>
  <c r="DJ440" i="3" s="1"/>
  <c r="DH440" i="3"/>
  <c r="DF467" i="3"/>
  <c r="DH467" i="3"/>
  <c r="DG467" i="3"/>
  <c r="DJ467" i="3" s="1"/>
  <c r="DI467" i="3"/>
  <c r="DF359" i="3"/>
  <c r="DJ359" i="3" s="1"/>
  <c r="DG359" i="3"/>
  <c r="DH359" i="3"/>
  <c r="DI359" i="3"/>
  <c r="DG437" i="3"/>
  <c r="DH437" i="3"/>
  <c r="DI437" i="3"/>
  <c r="DJ437" i="3" s="1"/>
  <c r="DF437" i="3"/>
  <c r="DF335" i="3"/>
  <c r="DJ335" i="3" s="1"/>
  <c r="DG335" i="3"/>
  <c r="DH335" i="3"/>
  <c r="DI335" i="3"/>
  <c r="DF352" i="3"/>
  <c r="DJ352" i="3" s="1"/>
  <c r="DG352" i="3"/>
  <c r="DI352" i="3"/>
  <c r="DH352" i="3"/>
  <c r="DF543" i="3"/>
  <c r="DJ543" i="3" s="1"/>
  <c r="DG543" i="3"/>
  <c r="DI543" i="3"/>
  <c r="DH543" i="3"/>
  <c r="DF535" i="3"/>
  <c r="DG535" i="3"/>
  <c r="DI535" i="3"/>
  <c r="DJ535" i="3" s="1"/>
  <c r="DH535" i="3"/>
  <c r="DI570" i="3"/>
  <c r="DG570" i="3"/>
  <c r="DF570" i="3"/>
  <c r="DJ570" i="3" s="1"/>
  <c r="DH570" i="3"/>
  <c r="DF111" i="3"/>
  <c r="DJ111" i="3" s="1"/>
  <c r="DG111" i="3"/>
  <c r="DH111" i="3"/>
  <c r="DI111" i="3"/>
  <c r="DW30" i="1"/>
  <c r="DJ75" i="1"/>
  <c r="CY123" i="1"/>
  <c r="X123" i="1" s="1"/>
  <c r="AK200" i="1" s="1"/>
  <c r="DG317" i="3"/>
  <c r="DH317" i="3"/>
  <c r="DI317" i="3"/>
  <c r="DJ317" i="3" s="1"/>
  <c r="DF317" i="3"/>
  <c r="GM137" i="1"/>
  <c r="GO137" i="1" s="1"/>
  <c r="DF326" i="3"/>
  <c r="DH326" i="3"/>
  <c r="DI326" i="3"/>
  <c r="DG326" i="3"/>
  <c r="DJ326" i="3" s="1"/>
  <c r="DI451" i="3"/>
  <c r="DF451" i="3"/>
  <c r="DG451" i="3"/>
  <c r="DJ451" i="3" s="1"/>
  <c r="DH451" i="3"/>
  <c r="AP107" i="1"/>
  <c r="F209" i="1"/>
  <c r="CY114" i="1"/>
  <c r="X114" i="1" s="1"/>
  <c r="EC200" i="1" s="1"/>
  <c r="DF410" i="3"/>
  <c r="DG410" i="3"/>
  <c r="DJ410" i="3" s="1"/>
  <c r="DH410" i="3"/>
  <c r="DI410" i="3"/>
  <c r="DF347" i="3"/>
  <c r="DJ347" i="3" s="1"/>
  <c r="DG347" i="3"/>
  <c r="DH347" i="3"/>
  <c r="DI347" i="3"/>
  <c r="GM153" i="1"/>
  <c r="GO153" i="1" s="1"/>
  <c r="DG384" i="3"/>
  <c r="DH384" i="3"/>
  <c r="DI384" i="3"/>
  <c r="DJ384" i="3" s="1"/>
  <c r="DF384" i="3"/>
  <c r="GM190" i="1"/>
  <c r="GN190" i="1" s="1"/>
  <c r="DG401" i="3"/>
  <c r="DJ401" i="3" s="1"/>
  <c r="DH401" i="3"/>
  <c r="DI401" i="3"/>
  <c r="DF401" i="3"/>
  <c r="F251" i="1"/>
  <c r="AO232" i="1"/>
  <c r="FY200" i="1"/>
  <c r="GM168" i="1"/>
  <c r="GN168" i="1" s="1"/>
  <c r="DI494" i="3"/>
  <c r="DG494" i="3"/>
  <c r="DF494" i="3"/>
  <c r="DJ494" i="3" s="1"/>
  <c r="DH494" i="3"/>
  <c r="DI523" i="3"/>
  <c r="DG523" i="3"/>
  <c r="DH523" i="3"/>
  <c r="DF523" i="3"/>
  <c r="DJ523" i="3" s="1"/>
  <c r="DF458" i="3"/>
  <c r="DG458" i="3"/>
  <c r="DJ458" i="3" s="1"/>
  <c r="DH458" i="3"/>
  <c r="DI458" i="3"/>
  <c r="DF547" i="3"/>
  <c r="DG547" i="3"/>
  <c r="DH547" i="3"/>
  <c r="DI547" i="3"/>
  <c r="DJ547" i="3" s="1"/>
  <c r="DF528" i="3"/>
  <c r="DG528" i="3"/>
  <c r="DJ528" i="3" s="1"/>
  <c r="DI528" i="3"/>
  <c r="DH528" i="3"/>
  <c r="DZ374" i="1"/>
  <c r="CZ327" i="1"/>
  <c r="Y327" i="1" s="1"/>
  <c r="GM327" i="1" s="1"/>
  <c r="GO327" i="1" s="1"/>
  <c r="DF608" i="3"/>
  <c r="DJ608" i="3" s="1"/>
  <c r="DG608" i="3"/>
  <c r="DH608" i="3"/>
  <c r="DI608" i="3"/>
  <c r="U298" i="1"/>
  <c r="AO279" i="1"/>
  <c r="F378" i="1"/>
  <c r="EP436" i="1"/>
  <c r="P581" i="1"/>
  <c r="AV625" i="1"/>
  <c r="CE606" i="1"/>
  <c r="P643" i="1"/>
  <c r="EL606" i="1"/>
  <c r="CZ359" i="1"/>
  <c r="Y359" i="1" s="1"/>
  <c r="GM359" i="1" s="1"/>
  <c r="GO359" i="1" s="1"/>
  <c r="ER606" i="1"/>
  <c r="P636" i="1"/>
  <c r="DF413" i="3"/>
  <c r="DJ413" i="3" s="1"/>
  <c r="DH413" i="3"/>
  <c r="DG413" i="3"/>
  <c r="DI413" i="3"/>
  <c r="DG445" i="3"/>
  <c r="DI445" i="3"/>
  <c r="DJ445" i="3" s="1"/>
  <c r="DF445" i="3"/>
  <c r="DH445" i="3"/>
  <c r="DF609" i="3"/>
  <c r="DJ609" i="3" s="1"/>
  <c r="DG609" i="3"/>
  <c r="DH609" i="3"/>
  <c r="DI609" i="3"/>
  <c r="DQ30" i="1"/>
  <c r="P102" i="1"/>
  <c r="DF387" i="3"/>
  <c r="DG387" i="3"/>
  <c r="DJ387" i="3" s="1"/>
  <c r="DH387" i="3"/>
  <c r="DI387" i="3"/>
  <c r="DF109" i="3"/>
  <c r="DJ109" i="3" s="1"/>
  <c r="DG109" i="3"/>
  <c r="DI109" i="3"/>
  <c r="DH109" i="3"/>
  <c r="DG3" i="3"/>
  <c r="DJ3" i="3" s="1"/>
  <c r="DH3" i="3"/>
  <c r="DI3" i="3"/>
  <c r="DF3" i="3"/>
  <c r="DF110" i="3"/>
  <c r="DJ110" i="3" s="1"/>
  <c r="DG110" i="3"/>
  <c r="DH110" i="3"/>
  <c r="DI110" i="3"/>
  <c r="DF105" i="3"/>
  <c r="DG105" i="3"/>
  <c r="DH105" i="3"/>
  <c r="DI105" i="3"/>
  <c r="DJ105" i="3" s="1"/>
  <c r="DF149" i="3"/>
  <c r="DG149" i="3"/>
  <c r="DH149" i="3"/>
  <c r="DI149" i="3"/>
  <c r="DJ149" i="3" s="1"/>
  <c r="DF127" i="3"/>
  <c r="DG127" i="3"/>
  <c r="DJ127" i="3" s="1"/>
  <c r="DH127" i="3"/>
  <c r="DI127" i="3"/>
  <c r="DF123" i="3"/>
  <c r="DG123" i="3"/>
  <c r="DH123" i="3"/>
  <c r="DI123" i="3"/>
  <c r="DJ123" i="3" s="1"/>
  <c r="DF137" i="3"/>
  <c r="DG137" i="3"/>
  <c r="DH137" i="3"/>
  <c r="DI137" i="3"/>
  <c r="DJ137" i="3" s="1"/>
  <c r="DI365" i="3"/>
  <c r="DG365" i="3"/>
  <c r="DH365" i="3"/>
  <c r="DF365" i="3"/>
  <c r="DJ365" i="3" s="1"/>
  <c r="DG472" i="3"/>
  <c r="DH472" i="3"/>
  <c r="DF472" i="3"/>
  <c r="DJ472" i="3" s="1"/>
  <c r="DI472" i="3"/>
  <c r="DF361" i="3"/>
  <c r="DJ361" i="3" s="1"/>
  <c r="DG361" i="3"/>
  <c r="DH361" i="3"/>
  <c r="DI361" i="3"/>
  <c r="DF447" i="3"/>
  <c r="DH447" i="3"/>
  <c r="DG447" i="3"/>
  <c r="DJ447" i="3" s="1"/>
  <c r="DI447" i="3"/>
  <c r="DF398" i="3"/>
  <c r="DJ398" i="3" s="1"/>
  <c r="DH398" i="3"/>
  <c r="DI398" i="3"/>
  <c r="DG398" i="3"/>
  <c r="DH482" i="3"/>
  <c r="DG482" i="3"/>
  <c r="DI482" i="3"/>
  <c r="DF482" i="3"/>
  <c r="DJ482" i="3" s="1"/>
  <c r="DF372" i="3"/>
  <c r="DG372" i="3"/>
  <c r="DJ372" i="3" s="1"/>
  <c r="DI372" i="3"/>
  <c r="DH372" i="3"/>
  <c r="DI562" i="3"/>
  <c r="DJ562" i="3" s="1"/>
  <c r="DG562" i="3"/>
  <c r="DH562" i="3"/>
  <c r="DF562" i="3"/>
  <c r="DF426" i="3"/>
  <c r="DG426" i="3"/>
  <c r="DJ426" i="3" s="1"/>
  <c r="DH426" i="3"/>
  <c r="DI426" i="3"/>
  <c r="DG479" i="3"/>
  <c r="DJ479" i="3" s="1"/>
  <c r="DH479" i="3"/>
  <c r="DF479" i="3"/>
  <c r="DI479" i="3"/>
  <c r="DI481" i="3"/>
  <c r="DF481" i="3"/>
  <c r="DJ481" i="3" s="1"/>
  <c r="DG481" i="3"/>
  <c r="DH481" i="3"/>
  <c r="DF517" i="3"/>
  <c r="DG517" i="3"/>
  <c r="DJ517" i="3" s="1"/>
  <c r="DH517" i="3"/>
  <c r="DI517" i="3"/>
  <c r="DF616" i="3"/>
  <c r="DJ616" i="3" s="1"/>
  <c r="DG616" i="3"/>
  <c r="DH616" i="3"/>
  <c r="DI616" i="3"/>
  <c r="DF618" i="3"/>
  <c r="DJ618" i="3" s="1"/>
  <c r="DG618" i="3"/>
  <c r="DH618" i="3"/>
  <c r="DI618" i="3"/>
  <c r="CZ145" i="1"/>
  <c r="Y145" i="1" s="1"/>
  <c r="GM145" i="1" s="1"/>
  <c r="GO145" i="1" s="1"/>
  <c r="DI323" i="3"/>
  <c r="DJ323" i="3" s="1"/>
  <c r="DF323" i="3"/>
  <c r="DG323" i="3"/>
  <c r="DH323" i="3"/>
  <c r="DF378" i="3"/>
  <c r="DJ378" i="3" s="1"/>
  <c r="DG378" i="3"/>
  <c r="DH378" i="3"/>
  <c r="DI378" i="3"/>
  <c r="BB107" i="1"/>
  <c r="F213" i="1"/>
  <c r="DF411" i="3"/>
  <c r="DG411" i="3"/>
  <c r="DJ411" i="3" s="1"/>
  <c r="DH411" i="3"/>
  <c r="DI411" i="3"/>
  <c r="GM133" i="1"/>
  <c r="GO133" i="1" s="1"/>
  <c r="DF337" i="3"/>
  <c r="DG337" i="3"/>
  <c r="DH337" i="3"/>
  <c r="DI337" i="3"/>
  <c r="DJ337" i="3" s="1"/>
  <c r="DH391" i="3"/>
  <c r="DI391" i="3"/>
  <c r="DG391" i="3"/>
  <c r="DF391" i="3"/>
  <c r="DJ391" i="3" s="1"/>
  <c r="CY238" i="1"/>
  <c r="X238" i="1" s="1"/>
  <c r="CZ238" i="1"/>
  <c r="Y238" i="1" s="1"/>
  <c r="DH442" i="3"/>
  <c r="DI442" i="3"/>
  <c r="DF442" i="3"/>
  <c r="DG442" i="3"/>
  <c r="DJ442" i="3" s="1"/>
  <c r="DI400" i="3"/>
  <c r="DJ400" i="3" s="1"/>
  <c r="DG400" i="3"/>
  <c r="DF400" i="3"/>
  <c r="DH400" i="3"/>
  <c r="EV232" i="1"/>
  <c r="P272" i="1"/>
  <c r="EG107" i="1"/>
  <c r="P204" i="1"/>
  <c r="DF446" i="3"/>
  <c r="DH446" i="3"/>
  <c r="DI446" i="3"/>
  <c r="DJ446" i="3" s="1"/>
  <c r="DG446" i="3"/>
  <c r="DG500" i="3"/>
  <c r="DJ500" i="3" s="1"/>
  <c r="DH500" i="3"/>
  <c r="DI500" i="3"/>
  <c r="DF500" i="3"/>
  <c r="V247" i="1"/>
  <c r="AI232" i="1"/>
  <c r="DH495" i="3"/>
  <c r="DG495" i="3"/>
  <c r="DI495" i="3"/>
  <c r="DF495" i="3"/>
  <c r="DJ495" i="3" s="1"/>
  <c r="DG567" i="3"/>
  <c r="DJ567" i="3" s="1"/>
  <c r="DF567" i="3"/>
  <c r="DI567" i="3"/>
  <c r="DH567" i="3"/>
  <c r="AC247" i="1"/>
  <c r="DF480" i="3"/>
  <c r="DG480" i="3"/>
  <c r="DJ480" i="3" s="1"/>
  <c r="DH480" i="3"/>
  <c r="DI480" i="3"/>
  <c r="DF555" i="3"/>
  <c r="DJ555" i="3" s="1"/>
  <c r="DG555" i="3"/>
  <c r="DH555" i="3"/>
  <c r="DI555" i="3"/>
  <c r="DF586" i="3"/>
  <c r="DH586" i="3"/>
  <c r="DG586" i="3"/>
  <c r="DJ586" i="3" s="1"/>
  <c r="DI586" i="3"/>
  <c r="DH598" i="3"/>
  <c r="DI598" i="3"/>
  <c r="DF598" i="3"/>
  <c r="DG598" i="3"/>
  <c r="DJ598" i="3" s="1"/>
  <c r="DF603" i="3"/>
  <c r="DG603" i="3"/>
  <c r="DI603" i="3"/>
  <c r="DJ603" i="3" s="1"/>
  <c r="DH603" i="3"/>
  <c r="CZ336" i="1"/>
  <c r="Y336" i="1" s="1"/>
  <c r="CP366" i="1"/>
  <c r="O366" i="1" s="1"/>
  <c r="GM366" i="1" s="1"/>
  <c r="GO366" i="1" s="1"/>
  <c r="GM330" i="1"/>
  <c r="GO330" i="1" s="1"/>
  <c r="DF207" i="3"/>
  <c r="DH207" i="3"/>
  <c r="DG207" i="3"/>
  <c r="DI207" i="3"/>
  <c r="DJ207" i="3" s="1"/>
  <c r="DF454" i="3"/>
  <c r="DH454" i="3"/>
  <c r="DG454" i="3"/>
  <c r="DI454" i="3"/>
  <c r="DJ454" i="3" s="1"/>
  <c r="DI354" i="3"/>
  <c r="DJ354" i="3" s="1"/>
  <c r="DF354" i="3"/>
  <c r="DH354" i="3"/>
  <c r="DG354" i="3"/>
  <c r="DF389" i="3"/>
  <c r="DH389" i="3"/>
  <c r="DI389" i="3"/>
  <c r="DG389" i="3"/>
  <c r="DJ389" i="3" s="1"/>
  <c r="DG455" i="3"/>
  <c r="DH455" i="3"/>
  <c r="DF455" i="3"/>
  <c r="DI455" i="3"/>
  <c r="DJ455" i="3" s="1"/>
  <c r="DH592" i="3"/>
  <c r="DI592" i="3"/>
  <c r="DF592" i="3"/>
  <c r="DJ592" i="3" s="1"/>
  <c r="DG592" i="3"/>
  <c r="DF342" i="3"/>
  <c r="DG342" i="3"/>
  <c r="DJ342" i="3" s="1"/>
  <c r="DH342" i="3"/>
  <c r="DI342" i="3"/>
  <c r="DF533" i="3"/>
  <c r="DJ533" i="3" s="1"/>
  <c r="DG533" i="3"/>
  <c r="DH533" i="3"/>
  <c r="DI533" i="3"/>
  <c r="DF84" i="3"/>
  <c r="DG84" i="3"/>
  <c r="DJ84" i="3" s="1"/>
  <c r="DH84" i="3"/>
  <c r="DI84" i="3"/>
  <c r="DF193" i="3"/>
  <c r="DG193" i="3"/>
  <c r="DH193" i="3"/>
  <c r="DI193" i="3"/>
  <c r="DJ193" i="3" s="1"/>
  <c r="DF319" i="3"/>
  <c r="DJ319" i="3" s="1"/>
  <c r="DG319" i="3"/>
  <c r="DI319" i="3"/>
  <c r="DH319" i="3"/>
  <c r="DF388" i="3"/>
  <c r="DH388" i="3"/>
  <c r="DI388" i="3"/>
  <c r="DG388" i="3"/>
  <c r="DJ388" i="3" s="1"/>
  <c r="DF144" i="3"/>
  <c r="DG144" i="3"/>
  <c r="DJ144" i="3" s="1"/>
  <c r="DH144" i="3"/>
  <c r="DI144" i="3"/>
  <c r="DG406" i="3"/>
  <c r="DI406" i="3"/>
  <c r="DF406" i="3"/>
  <c r="DJ406" i="3" s="1"/>
  <c r="DH406" i="3"/>
  <c r="DI338" i="3"/>
  <c r="DJ338" i="3" s="1"/>
  <c r="DF338" i="3"/>
  <c r="DG338" i="3"/>
  <c r="DH338" i="3"/>
  <c r="DF371" i="3"/>
  <c r="DG371" i="3"/>
  <c r="DJ371" i="3" s="1"/>
  <c r="DI371" i="3"/>
  <c r="DH371" i="3"/>
  <c r="DG503" i="3"/>
  <c r="DF503" i="3"/>
  <c r="DJ503" i="3" s="1"/>
  <c r="DH503" i="3"/>
  <c r="DI503" i="3"/>
  <c r="DG490" i="3"/>
  <c r="DJ490" i="3" s="1"/>
  <c r="DF490" i="3"/>
  <c r="DH490" i="3"/>
  <c r="DI490" i="3"/>
  <c r="DG537" i="3"/>
  <c r="DI537" i="3"/>
  <c r="DH537" i="3"/>
  <c r="DF537" i="3"/>
  <c r="DJ537" i="3" s="1"/>
  <c r="DH509" i="3"/>
  <c r="DF509" i="3"/>
  <c r="DG509" i="3"/>
  <c r="DJ509" i="3" s="1"/>
  <c r="DI509" i="3"/>
  <c r="DF488" i="3"/>
  <c r="DG488" i="3"/>
  <c r="DJ488" i="3" s="1"/>
  <c r="DH488" i="3"/>
  <c r="DI488" i="3"/>
  <c r="DG599" i="3"/>
  <c r="DH599" i="3"/>
  <c r="DI599" i="3"/>
  <c r="DF599" i="3"/>
  <c r="DJ599" i="3" s="1"/>
  <c r="DF585" i="3"/>
  <c r="DG585" i="3"/>
  <c r="DJ585" i="3" s="1"/>
  <c r="DH585" i="3"/>
  <c r="DI585" i="3"/>
  <c r="AJ30" i="1"/>
  <c r="W75" i="1"/>
  <c r="CP44" i="1"/>
  <c r="O44" i="1" s="1"/>
  <c r="GM44" i="1" s="1"/>
  <c r="GO44" i="1" s="1"/>
  <c r="CC75" i="1" s="1"/>
  <c r="DF119" i="3"/>
  <c r="DJ119" i="3" s="1"/>
  <c r="DG119" i="3"/>
  <c r="DH119" i="3"/>
  <c r="DI119" i="3"/>
  <c r="DF318" i="3"/>
  <c r="DJ318" i="3" s="1"/>
  <c r="DG318" i="3"/>
  <c r="DH318" i="3"/>
  <c r="DI318" i="3"/>
  <c r="GM139" i="1"/>
  <c r="GO139" i="1" s="1"/>
  <c r="DG333" i="3"/>
  <c r="DH333" i="3"/>
  <c r="DI333" i="3"/>
  <c r="DF333" i="3"/>
  <c r="DJ333" i="3" s="1"/>
  <c r="DF450" i="3"/>
  <c r="DH450" i="3"/>
  <c r="DI450" i="3"/>
  <c r="DJ450" i="3" s="1"/>
  <c r="DG450" i="3"/>
  <c r="DF370" i="3"/>
  <c r="DG370" i="3"/>
  <c r="DH370" i="3"/>
  <c r="DI370" i="3"/>
  <c r="DJ370" i="3" s="1"/>
  <c r="DH436" i="3"/>
  <c r="DI436" i="3"/>
  <c r="DJ436" i="3" s="1"/>
  <c r="DF436" i="3"/>
  <c r="DG436" i="3"/>
  <c r="DF346" i="3"/>
  <c r="DJ346" i="3" s="1"/>
  <c r="DG346" i="3"/>
  <c r="DH346" i="3"/>
  <c r="DI346" i="3"/>
  <c r="CP127" i="1"/>
  <c r="O127" i="1" s="1"/>
  <c r="GM127" i="1" s="1"/>
  <c r="GO127" i="1" s="1"/>
  <c r="DF395" i="3"/>
  <c r="DJ395" i="3" s="1"/>
  <c r="DG395" i="3"/>
  <c r="DH395" i="3"/>
  <c r="DI395" i="3"/>
  <c r="DF441" i="3"/>
  <c r="DG441" i="3"/>
  <c r="DI441" i="3"/>
  <c r="DJ441" i="3" s="1"/>
  <c r="DH441" i="3"/>
  <c r="CZ184" i="1"/>
  <c r="Y184" i="1" s="1"/>
  <c r="DF453" i="3"/>
  <c r="DG453" i="3"/>
  <c r="DI453" i="3"/>
  <c r="DJ453" i="3" s="1"/>
  <c r="DH453" i="3"/>
  <c r="EH107" i="1"/>
  <c r="P209" i="1"/>
  <c r="DI448" i="3"/>
  <c r="DF448" i="3"/>
  <c r="DH448" i="3"/>
  <c r="DG448" i="3"/>
  <c r="DJ448" i="3" s="1"/>
  <c r="DF499" i="3"/>
  <c r="DG499" i="3"/>
  <c r="DJ499" i="3" s="1"/>
  <c r="DH499" i="3"/>
  <c r="DI499" i="3"/>
  <c r="DW247" i="1"/>
  <c r="DI486" i="3"/>
  <c r="DJ486" i="3" s="1"/>
  <c r="DG486" i="3"/>
  <c r="DH486" i="3"/>
  <c r="DF486" i="3"/>
  <c r="DF520" i="3"/>
  <c r="DJ520" i="3" s="1"/>
  <c r="DG520" i="3"/>
  <c r="DH520" i="3"/>
  <c r="DI520" i="3"/>
  <c r="GK322" i="1"/>
  <c r="DW374" i="1"/>
  <c r="DG463" i="3"/>
  <c r="DH463" i="3"/>
  <c r="DF463" i="3"/>
  <c r="DJ463" i="3" s="1"/>
  <c r="DI463" i="3"/>
  <c r="GK328" i="1"/>
  <c r="CZ328" i="1"/>
  <c r="Y328" i="1" s="1"/>
  <c r="GM328" i="1" s="1"/>
  <c r="GO328" i="1" s="1"/>
  <c r="CP245" i="1"/>
  <c r="O245" i="1" s="1"/>
  <c r="GM245" i="1" s="1"/>
  <c r="GN245" i="1" s="1"/>
  <c r="DF508" i="3"/>
  <c r="DG508" i="3"/>
  <c r="DJ508" i="3" s="1"/>
  <c r="DH508" i="3"/>
  <c r="DI508" i="3"/>
  <c r="CP238" i="1"/>
  <c r="O238" i="1" s="1"/>
  <c r="AF247" i="1"/>
  <c r="DF473" i="3"/>
  <c r="DJ473" i="3" s="1"/>
  <c r="DG473" i="3"/>
  <c r="DI473" i="3"/>
  <c r="DH473" i="3"/>
  <c r="DF540" i="3"/>
  <c r="DJ540" i="3" s="1"/>
  <c r="DG540" i="3"/>
  <c r="DH540" i="3"/>
  <c r="DI540" i="3"/>
  <c r="GM339" i="1"/>
  <c r="GO339" i="1" s="1"/>
  <c r="EB279" i="1"/>
  <c r="DO374" i="1"/>
  <c r="EC374" i="1"/>
  <c r="CY336" i="1"/>
  <c r="X336" i="1" s="1"/>
  <c r="AP279" i="1"/>
  <c r="F383" i="1"/>
  <c r="CZ349" i="1"/>
  <c r="Y349" i="1" s="1"/>
  <c r="GM349" i="1" s="1"/>
  <c r="GN349" i="1" s="1"/>
  <c r="CB374" i="1" s="1"/>
  <c r="CZ343" i="1"/>
  <c r="Y343" i="1" s="1"/>
  <c r="GM343" i="1" s="1"/>
  <c r="GO343" i="1" s="1"/>
  <c r="ER436" i="1"/>
  <c r="P585" i="1"/>
  <c r="AU279" i="1"/>
  <c r="F393" i="1"/>
  <c r="AQ279" i="1"/>
  <c r="F384" i="1"/>
  <c r="AP606" i="1"/>
  <c r="F634" i="1"/>
  <c r="DF513" i="3"/>
  <c r="DG513" i="3"/>
  <c r="DI513" i="3"/>
  <c r="DJ513" i="3" s="1"/>
  <c r="DH513" i="3"/>
  <c r="DX107" i="1"/>
  <c r="DK200" i="1"/>
  <c r="DG344" i="3"/>
  <c r="DH344" i="3"/>
  <c r="DI344" i="3"/>
  <c r="DF344" i="3"/>
  <c r="DJ344" i="3" s="1"/>
  <c r="CY179" i="1"/>
  <c r="X179" i="1" s="1"/>
  <c r="GM179" i="1" s="1"/>
  <c r="GO179" i="1" s="1"/>
  <c r="CZ179" i="1"/>
  <c r="Y179" i="1" s="1"/>
  <c r="Q288" i="1"/>
  <c r="T288" i="1"/>
  <c r="W288" i="1"/>
  <c r="DF551" i="3"/>
  <c r="DH551" i="3"/>
  <c r="DI551" i="3"/>
  <c r="DG551" i="3"/>
  <c r="DJ551" i="3" s="1"/>
  <c r="DF521" i="3"/>
  <c r="DJ521" i="3" s="1"/>
  <c r="DG521" i="3"/>
  <c r="DI521" i="3"/>
  <c r="DH521" i="3"/>
  <c r="AI279" i="1"/>
  <c r="V374" i="1"/>
  <c r="DI102" i="3"/>
  <c r="DF102" i="3"/>
  <c r="DG102" i="3"/>
  <c r="DJ102" i="3" s="1"/>
  <c r="DH102" i="3"/>
  <c r="DF106" i="3"/>
  <c r="DG106" i="3"/>
  <c r="DH106" i="3"/>
  <c r="DI106" i="3"/>
  <c r="DJ106" i="3" s="1"/>
  <c r="DF27" i="3"/>
  <c r="DG27" i="3"/>
  <c r="DH27" i="3"/>
  <c r="DI27" i="3"/>
  <c r="DJ27" i="3" s="1"/>
  <c r="DG108" i="3"/>
  <c r="DJ108" i="3" s="1"/>
  <c r="DH108" i="3"/>
  <c r="DF108" i="3"/>
  <c r="DI108" i="3"/>
  <c r="DF134" i="3"/>
  <c r="DG134" i="3"/>
  <c r="DJ134" i="3" s="1"/>
  <c r="DH134" i="3"/>
  <c r="DI134" i="3"/>
  <c r="DF114" i="3"/>
  <c r="DG114" i="3"/>
  <c r="DH114" i="3"/>
  <c r="DI114" i="3"/>
  <c r="DJ114" i="3" s="1"/>
  <c r="DF118" i="3"/>
  <c r="DJ118" i="3" s="1"/>
  <c r="DG118" i="3"/>
  <c r="DH118" i="3"/>
  <c r="DI118" i="3"/>
  <c r="DG407" i="3"/>
  <c r="DI407" i="3"/>
  <c r="DF407" i="3"/>
  <c r="DJ407" i="3" s="1"/>
  <c r="DH407" i="3"/>
  <c r="DH477" i="3"/>
  <c r="DI477" i="3"/>
  <c r="DF477" i="3"/>
  <c r="DG477" i="3"/>
  <c r="DJ477" i="3" s="1"/>
  <c r="DF404" i="3"/>
  <c r="DJ404" i="3" s="1"/>
  <c r="DG404" i="3"/>
  <c r="DI404" i="3"/>
  <c r="DH404" i="3"/>
  <c r="DF414" i="3"/>
  <c r="DJ414" i="3" s="1"/>
  <c r="DH414" i="3"/>
  <c r="DG414" i="3"/>
  <c r="DI414" i="3"/>
  <c r="DF491" i="3"/>
  <c r="DG491" i="3"/>
  <c r="DJ491" i="3" s="1"/>
  <c r="DH491" i="3"/>
  <c r="DI491" i="3"/>
  <c r="DF522" i="3"/>
  <c r="DJ522" i="3" s="1"/>
  <c r="DH522" i="3"/>
  <c r="DI522" i="3"/>
  <c r="DG522" i="3"/>
  <c r="DG561" i="3"/>
  <c r="DH561" i="3"/>
  <c r="DI561" i="3"/>
  <c r="DF561" i="3"/>
  <c r="DJ561" i="3" s="1"/>
  <c r="V75" i="1"/>
  <c r="AI30" i="1"/>
  <c r="FR36" i="1"/>
  <c r="BY75" i="1" s="1"/>
  <c r="CP36" i="1"/>
  <c r="O36" i="1" s="1"/>
  <c r="GM36" i="1" s="1"/>
  <c r="AC75" i="1"/>
  <c r="BD30" i="1"/>
  <c r="F100" i="1"/>
  <c r="BD404" i="1"/>
  <c r="AE200" i="1"/>
  <c r="AU30" i="1"/>
  <c r="F94" i="1"/>
  <c r="AU404" i="1"/>
  <c r="AF30" i="1"/>
  <c r="S75" i="1"/>
  <c r="CZ142" i="1"/>
  <c r="Y142" i="1" s="1"/>
  <c r="CP164" i="1"/>
  <c r="O164" i="1" s="1"/>
  <c r="GM164" i="1" s="1"/>
  <c r="GO164" i="1" s="1"/>
  <c r="DF375" i="3"/>
  <c r="DJ375" i="3" s="1"/>
  <c r="DG375" i="3"/>
  <c r="DH375" i="3"/>
  <c r="DI375" i="3"/>
  <c r="GM151" i="1"/>
  <c r="GO151" i="1" s="1"/>
  <c r="DG409" i="3"/>
  <c r="DH409" i="3"/>
  <c r="DI409" i="3"/>
  <c r="DJ409" i="3" s="1"/>
  <c r="DF409" i="3"/>
  <c r="DH340" i="3"/>
  <c r="DI340" i="3"/>
  <c r="DF340" i="3"/>
  <c r="DG340" i="3"/>
  <c r="DJ340" i="3" s="1"/>
  <c r="DF386" i="3"/>
  <c r="DG386" i="3"/>
  <c r="DJ386" i="3" s="1"/>
  <c r="DH386" i="3"/>
  <c r="DI386" i="3"/>
  <c r="DI390" i="3"/>
  <c r="DG390" i="3"/>
  <c r="DF390" i="3"/>
  <c r="DJ390" i="3" s="1"/>
  <c r="DH390" i="3"/>
  <c r="AU107" i="1"/>
  <c r="F219" i="1"/>
  <c r="ET107" i="1"/>
  <c r="P213" i="1"/>
  <c r="ET404" i="1"/>
  <c r="EB107" i="1"/>
  <c r="DO200" i="1"/>
  <c r="EV107" i="1"/>
  <c r="P225" i="1"/>
  <c r="CY184" i="1"/>
  <c r="X184" i="1" s="1"/>
  <c r="CZ237" i="1"/>
  <c r="Y237" i="1" s="1"/>
  <c r="ED247" i="1" s="1"/>
  <c r="DI497" i="3"/>
  <c r="DJ497" i="3" s="1"/>
  <c r="DG497" i="3"/>
  <c r="DH497" i="3"/>
  <c r="DF497" i="3"/>
  <c r="DH462" i="3"/>
  <c r="DI462" i="3"/>
  <c r="DG462" i="3"/>
  <c r="DF462" i="3"/>
  <c r="DJ462" i="3" s="1"/>
  <c r="DF484" i="3"/>
  <c r="DJ484" i="3" s="1"/>
  <c r="DI484" i="3"/>
  <c r="DG484" i="3"/>
  <c r="DH484" i="3"/>
  <c r="DH560" i="3"/>
  <c r="DG560" i="3"/>
  <c r="DI560" i="3"/>
  <c r="DF560" i="3"/>
  <c r="DJ560" i="3" s="1"/>
  <c r="DH505" i="3"/>
  <c r="DF505" i="3"/>
  <c r="DG505" i="3"/>
  <c r="DI505" i="3"/>
  <c r="DJ505" i="3" s="1"/>
  <c r="CY234" i="1"/>
  <c r="X234" i="1" s="1"/>
  <c r="DF468" i="3"/>
  <c r="DG468" i="3"/>
  <c r="DJ468" i="3" s="1"/>
  <c r="DH468" i="3"/>
  <c r="DI468" i="3"/>
  <c r="GM235" i="1"/>
  <c r="CZ340" i="1"/>
  <c r="Y340" i="1" s="1"/>
  <c r="DH436" i="1"/>
  <c r="P577" i="1"/>
  <c r="DF597" i="3"/>
  <c r="DH597" i="3"/>
  <c r="DI597" i="3"/>
  <c r="DG597" i="3"/>
  <c r="DJ597" i="3" s="1"/>
  <c r="DH606" i="3"/>
  <c r="DI606" i="3"/>
  <c r="DF606" i="3"/>
  <c r="DG606" i="3"/>
  <c r="DJ606" i="3" s="1"/>
  <c r="DF541" i="3"/>
  <c r="DG541" i="3"/>
  <c r="DH541" i="3"/>
  <c r="DI541" i="3"/>
  <c r="DJ541" i="3" s="1"/>
  <c r="CZ335" i="1"/>
  <c r="Y335" i="1" s="1"/>
  <c r="GM335" i="1" s="1"/>
  <c r="GO335" i="1" s="1"/>
  <c r="BB279" i="1"/>
  <c r="F387" i="1"/>
  <c r="DU374" i="1"/>
  <c r="AW436" i="1"/>
  <c r="F580" i="1"/>
  <c r="P597" i="1"/>
  <c r="DN436" i="1"/>
  <c r="FR279" i="1"/>
  <c r="FY374" i="1"/>
  <c r="EI374" i="1"/>
  <c r="GA374" i="1"/>
  <c r="F638" i="1"/>
  <c r="BB606" i="1"/>
  <c r="P592" i="1"/>
  <c r="EL436" i="1"/>
  <c r="DF5" i="3"/>
  <c r="DG5" i="3"/>
  <c r="DJ5" i="3" s="1"/>
  <c r="DH5" i="3"/>
  <c r="DI5" i="3"/>
  <c r="DH538" i="3"/>
  <c r="DI538" i="3"/>
  <c r="DJ538" i="3" s="1"/>
  <c r="DF538" i="3"/>
  <c r="DG538" i="3"/>
  <c r="DF604" i="3"/>
  <c r="DH604" i="3"/>
  <c r="DG604" i="3"/>
  <c r="DI604" i="3"/>
  <c r="DJ604" i="3" s="1"/>
  <c r="EM30" i="1"/>
  <c r="P94" i="1"/>
  <c r="EM404" i="1"/>
  <c r="GM123" i="1"/>
  <c r="GO123" i="1" s="1"/>
  <c r="BA247" i="1"/>
  <c r="CJ232" i="1"/>
  <c r="DH498" i="3"/>
  <c r="DG498" i="3"/>
  <c r="DI498" i="3"/>
  <c r="DJ498" i="3" s="1"/>
  <c r="DF498" i="3"/>
  <c r="DF549" i="3"/>
  <c r="DG549" i="3"/>
  <c r="DJ549" i="3" s="1"/>
  <c r="DH549" i="3"/>
  <c r="DI549" i="3"/>
  <c r="DF327" i="3"/>
  <c r="DI327" i="3"/>
  <c r="DG327" i="3"/>
  <c r="DJ327" i="3" s="1"/>
  <c r="DH327" i="3"/>
  <c r="DH487" i="3"/>
  <c r="DI487" i="3"/>
  <c r="DJ487" i="3" s="1"/>
  <c r="DF487" i="3"/>
  <c r="DG487" i="3"/>
  <c r="DP30" i="1"/>
  <c r="P101" i="1"/>
  <c r="CP237" i="1"/>
  <c r="O237" i="1" s="1"/>
  <c r="DU247" i="1"/>
  <c r="DI478" i="3"/>
  <c r="DF478" i="3"/>
  <c r="DG478" i="3"/>
  <c r="DJ478" i="3" s="1"/>
  <c r="DH478" i="3"/>
  <c r="DF287" i="3"/>
  <c r="DG287" i="3"/>
  <c r="DH287" i="3"/>
  <c r="DI287" i="3"/>
  <c r="DJ287" i="3" s="1"/>
  <c r="DF133" i="3"/>
  <c r="DG133" i="3"/>
  <c r="DJ133" i="3" s="1"/>
  <c r="DH133" i="3"/>
  <c r="DI133" i="3"/>
  <c r="DF254" i="3"/>
  <c r="DG254" i="3"/>
  <c r="DH254" i="3"/>
  <c r="DI254" i="3"/>
  <c r="DJ254" i="3" s="1"/>
  <c r="DG328" i="3"/>
  <c r="DJ328" i="3" s="1"/>
  <c r="DI328" i="3"/>
  <c r="DF328" i="3"/>
  <c r="DH328" i="3"/>
  <c r="DF379" i="3"/>
  <c r="DJ379" i="3" s="1"/>
  <c r="DG379" i="3"/>
  <c r="DH379" i="3"/>
  <c r="DI379" i="3"/>
  <c r="DI456" i="3"/>
  <c r="DJ456" i="3" s="1"/>
  <c r="DF456" i="3"/>
  <c r="DG456" i="3"/>
  <c r="DH456" i="3"/>
  <c r="DF380" i="3"/>
  <c r="DJ380" i="3" s="1"/>
  <c r="DG380" i="3"/>
  <c r="DH380" i="3"/>
  <c r="DI380" i="3"/>
  <c r="DH530" i="3"/>
  <c r="DI530" i="3"/>
  <c r="DF530" i="3"/>
  <c r="DJ530" i="3" s="1"/>
  <c r="DG530" i="3"/>
  <c r="DH580" i="3"/>
  <c r="DG580" i="3"/>
  <c r="DF580" i="3"/>
  <c r="DI580" i="3"/>
  <c r="DJ580" i="3" s="1"/>
  <c r="DF459" i="3"/>
  <c r="DH459" i="3"/>
  <c r="DG459" i="3"/>
  <c r="DJ459" i="3" s="1"/>
  <c r="DI459" i="3"/>
  <c r="DG531" i="3"/>
  <c r="DH531" i="3"/>
  <c r="DI531" i="3"/>
  <c r="DF531" i="3"/>
  <c r="DJ531" i="3" s="1"/>
  <c r="DF574" i="3"/>
  <c r="DJ574" i="3" s="1"/>
  <c r="DH574" i="3"/>
  <c r="DI574" i="3"/>
  <c r="DG574" i="3"/>
  <c r="DF511" i="3"/>
  <c r="DJ511" i="3" s="1"/>
  <c r="DG511" i="3"/>
  <c r="DH511" i="3"/>
  <c r="DI511" i="3"/>
  <c r="DF611" i="3"/>
  <c r="DH611" i="3"/>
  <c r="DG611" i="3"/>
  <c r="DI611" i="3"/>
  <c r="DJ611" i="3" s="1"/>
  <c r="X30" i="1"/>
  <c r="F101" i="1"/>
  <c r="EP30" i="1"/>
  <c r="P82" i="1"/>
  <c r="ED200" i="1"/>
  <c r="EG30" i="1"/>
  <c r="P79" i="1"/>
  <c r="EG404" i="1"/>
  <c r="GM113" i="1"/>
  <c r="GO113" i="1" s="1"/>
  <c r="AB200" i="1"/>
  <c r="DX75" i="1"/>
  <c r="DF115" i="3"/>
  <c r="DG115" i="3"/>
  <c r="DJ115" i="3" s="1"/>
  <c r="DH115" i="3"/>
  <c r="DI115" i="3"/>
  <c r="EA30" i="1"/>
  <c r="DN75" i="1"/>
  <c r="DH355" i="3"/>
  <c r="DI355" i="3"/>
  <c r="DF355" i="3"/>
  <c r="DJ355" i="3" s="1"/>
  <c r="DG355" i="3"/>
  <c r="GM161" i="1"/>
  <c r="GO161" i="1" s="1"/>
  <c r="DH408" i="3"/>
  <c r="DI408" i="3"/>
  <c r="DJ408" i="3" s="1"/>
  <c r="DG408" i="3"/>
  <c r="DF408" i="3"/>
  <c r="DF345" i="3"/>
  <c r="DJ345" i="3" s="1"/>
  <c r="DG345" i="3"/>
  <c r="DH345" i="3"/>
  <c r="DI345" i="3"/>
  <c r="DF393" i="3"/>
  <c r="DJ393" i="3" s="1"/>
  <c r="DG393" i="3"/>
  <c r="DH393" i="3"/>
  <c r="DI393" i="3"/>
  <c r="GM166" i="1"/>
  <c r="GO166" i="1" s="1"/>
  <c r="FR107" i="1"/>
  <c r="EI200" i="1"/>
  <c r="FU232" i="1"/>
  <c r="EL247" i="1"/>
  <c r="GA247" i="1"/>
  <c r="EH232" i="1"/>
  <c r="P256" i="1"/>
  <c r="GM244" i="1"/>
  <c r="GN244" i="1" s="1"/>
  <c r="DI492" i="3"/>
  <c r="DF492" i="3"/>
  <c r="DJ492" i="3" s="1"/>
  <c r="DG492" i="3"/>
  <c r="DH492" i="3"/>
  <c r="DF564" i="3"/>
  <c r="DG564" i="3"/>
  <c r="DJ564" i="3" s="1"/>
  <c r="DI564" i="3"/>
  <c r="DH564" i="3"/>
  <c r="DL232" i="1"/>
  <c r="P268" i="1"/>
  <c r="DF476" i="3"/>
  <c r="DI476" i="3"/>
  <c r="DJ476" i="3" s="1"/>
  <c r="DG476" i="3"/>
  <c r="DH476" i="3"/>
  <c r="DF557" i="3"/>
  <c r="DJ557" i="3" s="1"/>
  <c r="DG557" i="3"/>
  <c r="DH557" i="3"/>
  <c r="DI557" i="3"/>
  <c r="CY237" i="1"/>
  <c r="X237" i="1" s="1"/>
  <c r="EC247" i="1" s="1"/>
  <c r="DF465" i="3"/>
  <c r="DG465" i="3"/>
  <c r="DH465" i="3"/>
  <c r="DI465" i="3"/>
  <c r="DJ465" i="3" s="1"/>
  <c r="CY350" i="1"/>
  <c r="X350" i="1" s="1"/>
  <c r="S288" i="1"/>
  <c r="GM326" i="1"/>
  <c r="GO326" i="1" s="1"/>
  <c r="CY319" i="1"/>
  <c r="X319" i="1" s="1"/>
  <c r="AK374" i="1" s="1"/>
  <c r="CG279" i="1"/>
  <c r="AX374" i="1"/>
  <c r="CP320" i="1"/>
  <c r="O320" i="1" s="1"/>
  <c r="CY340" i="1"/>
  <c r="X340" i="1" s="1"/>
  <c r="GM340" i="1" s="1"/>
  <c r="GO340" i="1" s="1"/>
  <c r="F597" i="1"/>
  <c r="V436" i="1"/>
  <c r="AX625" i="1"/>
  <c r="CG606" i="1"/>
  <c r="CB279" i="1" l="1"/>
  <c r="AS374" i="1"/>
  <c r="CB107" i="1"/>
  <c r="AS200" i="1"/>
  <c r="AL107" i="1"/>
  <c r="Y200" i="1"/>
  <c r="EC107" i="1"/>
  <c r="DP200" i="1"/>
  <c r="BY30" i="1"/>
  <c r="AP75" i="1"/>
  <c r="CI75" i="1"/>
  <c r="DQ247" i="1"/>
  <c r="ED232" i="1"/>
  <c r="AK107" i="1"/>
  <c r="X200" i="1"/>
  <c r="FT279" i="1"/>
  <c r="EK374" i="1"/>
  <c r="AB107" i="1"/>
  <c r="O200" i="1"/>
  <c r="FX247" i="1"/>
  <c r="DH247" i="1"/>
  <c r="FZ247" i="1"/>
  <c r="FW247" i="1"/>
  <c r="DU232" i="1"/>
  <c r="EM26" i="1"/>
  <c r="P423" i="1"/>
  <c r="EM655" i="1"/>
  <c r="AU26" i="1"/>
  <c r="F423" i="1"/>
  <c r="AU655" i="1"/>
  <c r="F270" i="1"/>
  <c r="V232" i="1"/>
  <c r="FT200" i="1"/>
  <c r="DL30" i="1"/>
  <c r="P96" i="1"/>
  <c r="DL404" i="1"/>
  <c r="AD232" i="1"/>
  <c r="Q247" i="1"/>
  <c r="AO26" i="1"/>
  <c r="F408" i="1"/>
  <c r="AO655" i="1"/>
  <c r="T30" i="1"/>
  <c r="F96" i="1"/>
  <c r="T404" i="1"/>
  <c r="W232" i="1"/>
  <c r="F271" i="1"/>
  <c r="W107" i="1"/>
  <c r="F224" i="1"/>
  <c r="GO109" i="1"/>
  <c r="CC200" i="1" s="1"/>
  <c r="CA200" i="1"/>
  <c r="AY606" i="1"/>
  <c r="F633" i="1"/>
  <c r="GM237" i="1"/>
  <c r="GN237" i="1" s="1"/>
  <c r="DT247" i="1"/>
  <c r="FY107" i="1"/>
  <c r="EP200" i="1"/>
  <c r="S279" i="1"/>
  <c r="F389" i="1"/>
  <c r="AL247" i="1"/>
  <c r="GM298" i="1"/>
  <c r="GN298" i="1" s="1"/>
  <c r="FQ30" i="1"/>
  <c r="GA75" i="1"/>
  <c r="EH75" i="1"/>
  <c r="DO232" i="1"/>
  <c r="P271" i="1"/>
  <c r="AD107" i="1"/>
  <c r="Q200" i="1"/>
  <c r="EU26" i="1"/>
  <c r="P420" i="1"/>
  <c r="EU655" i="1"/>
  <c r="X374" i="1"/>
  <c r="AK279" i="1"/>
  <c r="EG26" i="1"/>
  <c r="P408" i="1"/>
  <c r="EG655" i="1"/>
  <c r="CF247" i="1"/>
  <c r="P247" i="1"/>
  <c r="CE247" i="1"/>
  <c r="AC232" i="1"/>
  <c r="CH247" i="1"/>
  <c r="AB374" i="1"/>
  <c r="Y30" i="1"/>
  <c r="F102" i="1"/>
  <c r="EM107" i="1"/>
  <c r="P219" i="1"/>
  <c r="AZ279" i="1"/>
  <c r="F385" i="1"/>
  <c r="AE232" i="1"/>
  <c r="R247" i="1"/>
  <c r="BB26" i="1"/>
  <c r="F417" i="1"/>
  <c r="BB655" i="1"/>
  <c r="U279" i="1"/>
  <c r="F396" i="1"/>
  <c r="DI232" i="1"/>
  <c r="P259" i="1"/>
  <c r="S30" i="1"/>
  <c r="F90" i="1"/>
  <c r="DU279" i="1"/>
  <c r="FW374" i="1"/>
  <c r="FX374" i="1"/>
  <c r="FZ374" i="1"/>
  <c r="DH374" i="1"/>
  <c r="AK247" i="1"/>
  <c r="AE107" i="1"/>
  <c r="R200" i="1"/>
  <c r="DK107" i="1"/>
  <c r="P215" i="1"/>
  <c r="CC30" i="1"/>
  <c r="AT75" i="1"/>
  <c r="DZ279" i="1"/>
  <c r="DM374" i="1"/>
  <c r="DJ30" i="1"/>
  <c r="P89" i="1"/>
  <c r="DJ404" i="1"/>
  <c r="GM319" i="1"/>
  <c r="P270" i="1"/>
  <c r="DN232" i="1"/>
  <c r="BA279" i="1"/>
  <c r="F394" i="1"/>
  <c r="AF107" i="1"/>
  <c r="S200" i="1"/>
  <c r="F269" i="1"/>
  <c r="U232" i="1"/>
  <c r="CP288" i="1"/>
  <c r="O288" i="1" s="1"/>
  <c r="GM288" i="1" s="1"/>
  <c r="GN288" i="1" s="1"/>
  <c r="T232" i="1"/>
  <c r="F268" i="1"/>
  <c r="BA232" i="1"/>
  <c r="F267" i="1"/>
  <c r="DW279" i="1"/>
  <c r="DJ374" i="1"/>
  <c r="W30" i="1"/>
  <c r="F99" i="1"/>
  <c r="W404" i="1"/>
  <c r="AV606" i="1"/>
  <c r="F630" i="1"/>
  <c r="AQ107" i="1"/>
  <c r="F210" i="1"/>
  <c r="AC107" i="1"/>
  <c r="CF200" i="1"/>
  <c r="CH200" i="1"/>
  <c r="P200" i="1"/>
  <c r="CE200" i="1"/>
  <c r="ES30" i="1"/>
  <c r="P95" i="1"/>
  <c r="ES404" i="1"/>
  <c r="DV279" i="1"/>
  <c r="DI374" i="1"/>
  <c r="DV107" i="1"/>
  <c r="DI200" i="1"/>
  <c r="AB75" i="1"/>
  <c r="EI232" i="1"/>
  <c r="P257" i="1"/>
  <c r="DW107" i="1"/>
  <c r="DJ200" i="1"/>
  <c r="DL107" i="1"/>
  <c r="P221" i="1"/>
  <c r="ER107" i="1"/>
  <c r="P211" i="1"/>
  <c r="AX279" i="1"/>
  <c r="F381" i="1"/>
  <c r="BA107" i="1"/>
  <c r="F220" i="1"/>
  <c r="DO279" i="1"/>
  <c r="P398" i="1"/>
  <c r="DO107" i="1"/>
  <c r="P224" i="1"/>
  <c r="BD26" i="1"/>
  <c r="F429" i="1"/>
  <c r="BD655" i="1"/>
  <c r="AX606" i="1"/>
  <c r="F632" i="1"/>
  <c r="DN30" i="1"/>
  <c r="P98" i="1"/>
  <c r="DN404" i="1"/>
  <c r="ED107" i="1"/>
  <c r="DQ200" i="1"/>
  <c r="ED374" i="1"/>
  <c r="T279" i="1"/>
  <c r="F395" i="1"/>
  <c r="CG107" i="1"/>
  <c r="AX200" i="1"/>
  <c r="AL374" i="1"/>
  <c r="DU107" i="1"/>
  <c r="FX200" i="1"/>
  <c r="DH200" i="1"/>
  <c r="FZ200" i="1"/>
  <c r="FW200" i="1"/>
  <c r="BA404" i="1"/>
  <c r="CA75" i="1"/>
  <c r="DK279" i="1"/>
  <c r="P389" i="1"/>
  <c r="EP247" i="1"/>
  <c r="FY232" i="1"/>
  <c r="DM30" i="1"/>
  <c r="P97" i="1"/>
  <c r="DM404" i="1"/>
  <c r="AZ232" i="1"/>
  <c r="F258" i="1"/>
  <c r="GA232" i="1"/>
  <c r="ER247" i="1"/>
  <c r="ET26" i="1"/>
  <c r="P417" i="1"/>
  <c r="ET655" i="1"/>
  <c r="DN107" i="1"/>
  <c r="P223" i="1"/>
  <c r="DU30" i="1"/>
  <c r="DH75" i="1"/>
  <c r="FW75" i="1"/>
  <c r="FX75" i="1"/>
  <c r="FZ75" i="1"/>
  <c r="AE279" i="1"/>
  <c r="R374" i="1"/>
  <c r="BC18" i="1"/>
  <c r="F701" i="1"/>
  <c r="AT232" i="1"/>
  <c r="F265" i="1"/>
  <c r="U107" i="1"/>
  <c r="F222" i="1"/>
  <c r="DM232" i="1"/>
  <c r="P269" i="1"/>
  <c r="DM107" i="1"/>
  <c r="P222" i="1"/>
  <c r="S247" i="1"/>
  <c r="AF232" i="1"/>
  <c r="DO30" i="1"/>
  <c r="P99" i="1"/>
  <c r="DO404" i="1"/>
  <c r="DX30" i="1"/>
  <c r="DK75" i="1"/>
  <c r="GM238" i="1"/>
  <c r="GN238" i="1" s="1"/>
  <c r="GA279" i="1"/>
  <c r="ER374" i="1"/>
  <c r="T107" i="1"/>
  <c r="F221" i="1"/>
  <c r="FU30" i="1"/>
  <c r="EL75" i="1"/>
  <c r="AD279" i="1"/>
  <c r="Q374" i="1"/>
  <c r="AX30" i="1"/>
  <c r="F82" i="1"/>
  <c r="DT75" i="1"/>
  <c r="DN279" i="1"/>
  <c r="P397" i="1"/>
  <c r="AB247" i="1"/>
  <c r="EC279" i="1"/>
  <c r="DP374" i="1"/>
  <c r="AQ26" i="1"/>
  <c r="F414" i="1"/>
  <c r="AQ655" i="1"/>
  <c r="AW606" i="1"/>
  <c r="F631" i="1"/>
  <c r="DL279" i="1"/>
  <c r="P395" i="1"/>
  <c r="AC30" i="1"/>
  <c r="CE75" i="1"/>
  <c r="CF75" i="1"/>
  <c r="CH75" i="1"/>
  <c r="P75" i="1"/>
  <c r="EC232" i="1"/>
  <c r="DP247" i="1"/>
  <c r="EI279" i="1"/>
  <c r="P384" i="1"/>
  <c r="V279" i="1"/>
  <c r="F397" i="1"/>
  <c r="AX247" i="1"/>
  <c r="CG232" i="1"/>
  <c r="AZ107" i="1"/>
  <c r="F211" i="1"/>
  <c r="AD30" i="1"/>
  <c r="Q75" i="1"/>
  <c r="DT200" i="1"/>
  <c r="FS75" i="1"/>
  <c r="GM234" i="1"/>
  <c r="V107" i="1"/>
  <c r="F223" i="1"/>
  <c r="GN235" i="1"/>
  <c r="FT247" i="1" s="1"/>
  <c r="FS247" i="1"/>
  <c r="V30" i="1"/>
  <c r="F98" i="1"/>
  <c r="V404" i="1"/>
  <c r="P265" i="1"/>
  <c r="EL232" i="1"/>
  <c r="GM320" i="1"/>
  <c r="DT374" i="1"/>
  <c r="EI107" i="1"/>
  <c r="P210" i="1"/>
  <c r="EI404" i="1"/>
  <c r="FY279" i="1"/>
  <c r="EP374" i="1"/>
  <c r="DW232" i="1"/>
  <c r="DJ247" i="1"/>
  <c r="AC279" i="1"/>
  <c r="CE374" i="1"/>
  <c r="CF374" i="1"/>
  <c r="CH374" i="1"/>
  <c r="P374" i="1"/>
  <c r="P267" i="1"/>
  <c r="ES232" i="1"/>
  <c r="F257" i="1"/>
  <c r="AQ232" i="1"/>
  <c r="U26" i="1"/>
  <c r="F426" i="1"/>
  <c r="U655" i="1"/>
  <c r="GM114" i="1"/>
  <c r="EV26" i="1"/>
  <c r="P429" i="1"/>
  <c r="EV655" i="1"/>
  <c r="W279" i="1"/>
  <c r="F398" i="1"/>
  <c r="DV30" i="1"/>
  <c r="DI75" i="1"/>
  <c r="ES279" i="1"/>
  <c r="P394" i="1"/>
  <c r="DT107" i="1" l="1"/>
  <c r="DG200" i="1"/>
  <c r="DQ107" i="1"/>
  <c r="P227" i="1"/>
  <c r="X279" i="1"/>
  <c r="F400" i="1"/>
  <c r="Y247" i="1"/>
  <c r="AL232" i="1"/>
  <c r="DL26" i="1"/>
  <c r="P425" i="1"/>
  <c r="DL655" i="1"/>
  <c r="P274" i="1"/>
  <c r="DQ232" i="1"/>
  <c r="CF279" i="1"/>
  <c r="AW374" i="1"/>
  <c r="Q30" i="1"/>
  <c r="F87" i="1"/>
  <c r="Q404" i="1"/>
  <c r="P30" i="1"/>
  <c r="F78" i="1"/>
  <c r="P404" i="1"/>
  <c r="DP279" i="1"/>
  <c r="P400" i="1"/>
  <c r="S232" i="1"/>
  <c r="F262" i="1"/>
  <c r="FW107" i="1"/>
  <c r="EN200" i="1"/>
  <c r="CF107" i="1"/>
  <c r="AW200" i="1"/>
  <c r="GO319" i="1"/>
  <c r="CC374" i="1" s="1"/>
  <c r="CA374" i="1"/>
  <c r="X247" i="1"/>
  <c r="AK232" i="1"/>
  <c r="EU22" i="1"/>
  <c r="EU685" i="1"/>
  <c r="P671" i="1"/>
  <c r="FW232" i="1"/>
  <c r="EN247" i="1"/>
  <c r="CI30" i="1"/>
  <c r="AZ75" i="1"/>
  <c r="EV22" i="1"/>
  <c r="P680" i="1"/>
  <c r="EV685" i="1"/>
  <c r="EL30" i="1"/>
  <c r="P93" i="1"/>
  <c r="AB30" i="1"/>
  <c r="O75" i="1"/>
  <c r="DJ26" i="1"/>
  <c r="P418" i="1"/>
  <c r="DJ655" i="1"/>
  <c r="DH279" i="1"/>
  <c r="P377" i="1"/>
  <c r="BB22" i="1"/>
  <c r="F668" i="1"/>
  <c r="BB685" i="1"/>
  <c r="AB279" i="1"/>
  <c r="O374" i="1"/>
  <c r="FZ232" i="1"/>
  <c r="EQ247" i="1"/>
  <c r="AP30" i="1"/>
  <c r="F84" i="1"/>
  <c r="AP404" i="1"/>
  <c r="FS374" i="1"/>
  <c r="GO320" i="1"/>
  <c r="FU374" i="1" s="1"/>
  <c r="R279" i="1"/>
  <c r="F388" i="1"/>
  <c r="CE279" i="1"/>
  <c r="AV374" i="1"/>
  <c r="AB232" i="1"/>
  <c r="O247" i="1"/>
  <c r="DH107" i="1"/>
  <c r="P203" i="1"/>
  <c r="FZ279" i="1"/>
  <c r="EQ374" i="1"/>
  <c r="AY247" i="1"/>
  <c r="CH232" i="1"/>
  <c r="EP107" i="1"/>
  <c r="P207" i="1"/>
  <c r="EP404" i="1"/>
  <c r="FT107" i="1"/>
  <c r="EK200" i="1"/>
  <c r="DH232" i="1"/>
  <c r="P250" i="1"/>
  <c r="CH279" i="1"/>
  <c r="AY374" i="1"/>
  <c r="ER232" i="1"/>
  <c r="P258" i="1"/>
  <c r="CH107" i="1"/>
  <c r="AY200" i="1"/>
  <c r="FZ30" i="1"/>
  <c r="EQ75" i="1"/>
  <c r="DN26" i="1"/>
  <c r="DN655" i="1"/>
  <c r="P427" i="1"/>
  <c r="GO114" i="1"/>
  <c r="FU200" i="1" s="1"/>
  <c r="FS200" i="1"/>
  <c r="FX30" i="1"/>
  <c r="EO75" i="1"/>
  <c r="DI107" i="1"/>
  <c r="P212" i="1"/>
  <c r="P261" i="1"/>
  <c r="DJ232" i="1"/>
  <c r="CE30" i="1"/>
  <c r="AV75" i="1"/>
  <c r="ER279" i="1"/>
  <c r="P385" i="1"/>
  <c r="FW30" i="1"/>
  <c r="EN75" i="1"/>
  <c r="DM26" i="1"/>
  <c r="P426" i="1"/>
  <c r="DM655" i="1"/>
  <c r="FX107" i="1"/>
  <c r="EO200" i="1"/>
  <c r="FX279" i="1"/>
  <c r="EO374" i="1"/>
  <c r="Q107" i="1"/>
  <c r="F212" i="1"/>
  <c r="T26" i="1"/>
  <c r="F425" i="1"/>
  <c r="T655" i="1"/>
  <c r="FX232" i="1"/>
  <c r="EO247" i="1"/>
  <c r="DP107" i="1"/>
  <c r="P226" i="1"/>
  <c r="DP404" i="1"/>
  <c r="P279" i="1"/>
  <c r="F377" i="1"/>
  <c r="BA26" i="1"/>
  <c r="F424" i="1"/>
  <c r="BA655" i="1"/>
  <c r="CH30" i="1"/>
  <c r="AY75" i="1"/>
  <c r="FZ107" i="1"/>
  <c r="EQ200" i="1"/>
  <c r="V26" i="1"/>
  <c r="F427" i="1"/>
  <c r="V655" i="1"/>
  <c r="CF30" i="1"/>
  <c r="AW75" i="1"/>
  <c r="U22" i="1"/>
  <c r="F677" i="1"/>
  <c r="U685" i="1"/>
  <c r="DH30" i="1"/>
  <c r="P78" i="1"/>
  <c r="DH404" i="1"/>
  <c r="DI279" i="1"/>
  <c r="P386" i="1"/>
  <c r="DM279" i="1"/>
  <c r="P396" i="1"/>
  <c r="FW279" i="1"/>
  <c r="EN374" i="1"/>
  <c r="R232" i="1"/>
  <c r="F261" i="1"/>
  <c r="CE232" i="1"/>
  <c r="AV247" i="1"/>
  <c r="DT232" i="1"/>
  <c r="DG247" i="1"/>
  <c r="O107" i="1"/>
  <c r="F202" i="1"/>
  <c r="FS232" i="1"/>
  <c r="EJ247" i="1"/>
  <c r="F254" i="1"/>
  <c r="AX232" i="1"/>
  <c r="DT30" i="1"/>
  <c r="DG75" i="1"/>
  <c r="AL279" i="1"/>
  <c r="Y374" i="1"/>
  <c r="P232" i="1"/>
  <c r="F250" i="1"/>
  <c r="AU22" i="1"/>
  <c r="F674" i="1"/>
  <c r="AU685" i="1"/>
  <c r="Y107" i="1"/>
  <c r="F227" i="1"/>
  <c r="DT279" i="1"/>
  <c r="DG374" i="1"/>
  <c r="EP279" i="1"/>
  <c r="P381" i="1"/>
  <c r="EK247" i="1"/>
  <c r="FT232" i="1"/>
  <c r="AX404" i="1"/>
  <c r="DK30" i="1"/>
  <c r="P90" i="1"/>
  <c r="DK404" i="1"/>
  <c r="AX107" i="1"/>
  <c r="F207" i="1"/>
  <c r="BD22" i="1"/>
  <c r="F680" i="1"/>
  <c r="BD685" i="1"/>
  <c r="ES26" i="1"/>
  <c r="P424" i="1"/>
  <c r="ES655" i="1"/>
  <c r="W26" i="1"/>
  <c r="W655" i="1"/>
  <c r="F428" i="1"/>
  <c r="S107" i="1"/>
  <c r="F215" i="1"/>
  <c r="AT30" i="1"/>
  <c r="F93" i="1"/>
  <c r="S404" i="1"/>
  <c r="CF232" i="1"/>
  <c r="AW247" i="1"/>
  <c r="AO22" i="1"/>
  <c r="AO685" i="1"/>
  <c r="F659" i="1"/>
  <c r="EK279" i="1"/>
  <c r="P391" i="1"/>
  <c r="DI30" i="1"/>
  <c r="P87" i="1"/>
  <c r="DI404" i="1"/>
  <c r="EI26" i="1"/>
  <c r="P414" i="1"/>
  <c r="EI655" i="1"/>
  <c r="EP232" i="1"/>
  <c r="P254" i="1"/>
  <c r="EG22" i="1"/>
  <c r="EG685" i="1"/>
  <c r="P659" i="1"/>
  <c r="EH30" i="1"/>
  <c r="P84" i="1"/>
  <c r="EH404" i="1"/>
  <c r="AS107" i="1"/>
  <c r="F217" i="1"/>
  <c r="ET22" i="1"/>
  <c r="P668" i="1"/>
  <c r="ET685" i="1"/>
  <c r="GA30" i="1"/>
  <c r="ER75" i="1"/>
  <c r="EM22" i="1"/>
  <c r="P674" i="1"/>
  <c r="EM685" i="1"/>
  <c r="X107" i="1"/>
  <c r="F226" i="1"/>
  <c r="X404" i="1"/>
  <c r="DO26" i="1"/>
  <c r="P428" i="1"/>
  <c r="DO655" i="1"/>
  <c r="GN234" i="1"/>
  <c r="CB247" i="1" s="1"/>
  <c r="CA247" i="1"/>
  <c r="AQ22" i="1"/>
  <c r="AQ685" i="1"/>
  <c r="F665" i="1"/>
  <c r="Q279" i="1"/>
  <c r="F386" i="1"/>
  <c r="DJ107" i="1"/>
  <c r="P214" i="1"/>
  <c r="CE107" i="1"/>
  <c r="AV200" i="1"/>
  <c r="DJ279" i="1"/>
  <c r="P388" i="1"/>
  <c r="CA107" i="1"/>
  <c r="AR200" i="1"/>
  <c r="Q232" i="1"/>
  <c r="F259" i="1"/>
  <c r="AS279" i="1"/>
  <c r="F391" i="1"/>
  <c r="FS30" i="1"/>
  <c r="EJ75" i="1"/>
  <c r="DP232" i="1"/>
  <c r="P273" i="1"/>
  <c r="CA30" i="1"/>
  <c r="AR75" i="1"/>
  <c r="ED279" i="1"/>
  <c r="DQ374" i="1"/>
  <c r="DQ404" i="1" s="1"/>
  <c r="P107" i="1"/>
  <c r="F203" i="1"/>
  <c r="R107" i="1"/>
  <c r="F214" i="1"/>
  <c r="R404" i="1"/>
  <c r="CC107" i="1"/>
  <c r="AT200" i="1"/>
  <c r="DQ26" i="1" l="1"/>
  <c r="P431" i="1"/>
  <c r="DQ655" i="1"/>
  <c r="AW232" i="1"/>
  <c r="F253" i="1"/>
  <c r="Y279" i="1"/>
  <c r="F401" i="1"/>
  <c r="AV232" i="1"/>
  <c r="F252" i="1"/>
  <c r="AV107" i="1"/>
  <c r="F205" i="1"/>
  <c r="EI22" i="1"/>
  <c r="P665" i="1"/>
  <c r="EI685" i="1"/>
  <c r="U18" i="1"/>
  <c r="F707" i="1"/>
  <c r="BA22" i="1"/>
  <c r="BA685" i="1"/>
  <c r="F675" i="1"/>
  <c r="O232" i="1"/>
  <c r="F249" i="1"/>
  <c r="EU18" i="1"/>
  <c r="P701" i="1"/>
  <c r="DL22" i="1"/>
  <c r="DL685" i="1"/>
  <c r="P676" i="1"/>
  <c r="AT107" i="1"/>
  <c r="F218" i="1"/>
  <c r="S26" i="1"/>
  <c r="F419" i="1"/>
  <c r="S655" i="1"/>
  <c r="BD18" i="1"/>
  <c r="F710" i="1"/>
  <c r="DG30" i="1"/>
  <c r="P77" i="1"/>
  <c r="DG404" i="1"/>
  <c r="DN22" i="1"/>
  <c r="DN685" i="1"/>
  <c r="P678" i="1"/>
  <c r="EK107" i="1"/>
  <c r="P217" i="1"/>
  <c r="EK404" i="1"/>
  <c r="O279" i="1"/>
  <c r="F376" i="1"/>
  <c r="X26" i="1"/>
  <c r="F430" i="1"/>
  <c r="X655" i="1"/>
  <c r="DG279" i="1"/>
  <c r="P376" i="1"/>
  <c r="AV30" i="1"/>
  <c r="F80" i="1"/>
  <c r="AV404" i="1"/>
  <c r="AV279" i="1"/>
  <c r="F379" i="1"/>
  <c r="P26" i="1"/>
  <c r="F407" i="1"/>
  <c r="P655" i="1"/>
  <c r="R26" i="1"/>
  <c r="F418" i="1"/>
  <c r="R655" i="1"/>
  <c r="DI26" i="1"/>
  <c r="P416" i="1"/>
  <c r="DI655" i="1"/>
  <c r="EN279" i="1"/>
  <c r="P379" i="1"/>
  <c r="AW30" i="1"/>
  <c r="F81" i="1"/>
  <c r="AW404" i="1"/>
  <c r="EO279" i="1"/>
  <c r="P380" i="1"/>
  <c r="EQ30" i="1"/>
  <c r="P83" i="1"/>
  <c r="EQ404" i="1"/>
  <c r="EP26" i="1"/>
  <c r="P411" i="1"/>
  <c r="EP655" i="1"/>
  <c r="BB18" i="1"/>
  <c r="F698" i="1"/>
  <c r="X232" i="1"/>
  <c r="F273" i="1"/>
  <c r="CA279" i="1"/>
  <c r="AR374" i="1"/>
  <c r="Y232" i="1"/>
  <c r="F274" i="1"/>
  <c r="Y404" i="1"/>
  <c r="EK232" i="1"/>
  <c r="P264" i="1"/>
  <c r="P275" i="1"/>
  <c r="EJ232" i="1"/>
  <c r="V22" i="1"/>
  <c r="F678" i="1"/>
  <c r="V685" i="1"/>
  <c r="DP26" i="1"/>
  <c r="P430" i="1"/>
  <c r="DP655" i="1"/>
  <c r="EO107" i="1"/>
  <c r="P206" i="1"/>
  <c r="AY107" i="1"/>
  <c r="F208" i="1"/>
  <c r="CC279" i="1"/>
  <c r="AT374" i="1"/>
  <c r="Q26" i="1"/>
  <c r="Q655" i="1"/>
  <c r="F416" i="1"/>
  <c r="DO22" i="1"/>
  <c r="P679" i="1"/>
  <c r="DO685" i="1"/>
  <c r="EH26" i="1"/>
  <c r="P413" i="1"/>
  <c r="EH655" i="1"/>
  <c r="AU18" i="1"/>
  <c r="F704" i="1"/>
  <c r="FU279" i="1"/>
  <c r="EL374" i="1"/>
  <c r="AW107" i="1"/>
  <c r="F206" i="1"/>
  <c r="FS279" i="1"/>
  <c r="EJ374" i="1"/>
  <c r="AZ30" i="1"/>
  <c r="F86" i="1"/>
  <c r="AZ404" i="1"/>
  <c r="EJ30" i="1"/>
  <c r="P103" i="1"/>
  <c r="EJ404" i="1"/>
  <c r="EM18" i="1"/>
  <c r="P704" i="1"/>
  <c r="AQ18" i="1"/>
  <c r="F695" i="1"/>
  <c r="W16" i="2"/>
  <c r="DM22" i="1"/>
  <c r="P677" i="1"/>
  <c r="DM685" i="1"/>
  <c r="AY232" i="1"/>
  <c r="F255" i="1"/>
  <c r="DQ279" i="1"/>
  <c r="P401" i="1"/>
  <c r="AR107" i="1"/>
  <c r="F228" i="1"/>
  <c r="ER30" i="1"/>
  <c r="P86" i="1"/>
  <c r="ER404" i="1"/>
  <c r="EG18" i="1"/>
  <c r="P689" i="1"/>
  <c r="W22" i="1"/>
  <c r="W685" i="1"/>
  <c r="F679" i="1"/>
  <c r="EQ107" i="1"/>
  <c r="P208" i="1"/>
  <c r="P253" i="1"/>
  <c r="EO232" i="1"/>
  <c r="EO30" i="1"/>
  <c r="P81" i="1"/>
  <c r="EO404" i="1"/>
  <c r="EQ279" i="1"/>
  <c r="P382" i="1"/>
  <c r="AP26" i="1"/>
  <c r="F413" i="1"/>
  <c r="AP655" i="1"/>
  <c r="DJ22" i="1"/>
  <c r="P669" i="1"/>
  <c r="DJ685" i="1"/>
  <c r="EN107" i="1"/>
  <c r="P205" i="1"/>
  <c r="AW279" i="1"/>
  <c r="F380" i="1"/>
  <c r="DK26" i="1"/>
  <c r="P419" i="1"/>
  <c r="DK655" i="1"/>
  <c r="AR247" i="1"/>
  <c r="CA232" i="1"/>
  <c r="AO18" i="1"/>
  <c r="F689" i="1"/>
  <c r="AX26" i="1"/>
  <c r="F411" i="1"/>
  <c r="AX655" i="1"/>
  <c r="DG232" i="1"/>
  <c r="P249" i="1"/>
  <c r="DH26" i="1"/>
  <c r="P407" i="1"/>
  <c r="DH655" i="1"/>
  <c r="AY279" i="1"/>
  <c r="F382" i="1"/>
  <c r="EN232" i="1"/>
  <c r="P252" i="1"/>
  <c r="EV18" i="1"/>
  <c r="P710" i="1"/>
  <c r="AR30" i="1"/>
  <c r="F103" i="1"/>
  <c r="AR404" i="1"/>
  <c r="CB232" i="1"/>
  <c r="AS247" i="1"/>
  <c r="ET18" i="1"/>
  <c r="P698" i="1"/>
  <c r="ES22" i="1"/>
  <c r="P675" i="1"/>
  <c r="H16" i="2" s="1"/>
  <c r="ES685" i="1"/>
  <c r="AY30" i="1"/>
  <c r="F83" i="1"/>
  <c r="AY404" i="1"/>
  <c r="T22" i="1"/>
  <c r="F676" i="1"/>
  <c r="T685" i="1"/>
  <c r="EN30" i="1"/>
  <c r="P80" i="1"/>
  <c r="EN404" i="1"/>
  <c r="FS107" i="1"/>
  <c r="EJ200" i="1"/>
  <c r="DG107" i="1"/>
  <c r="P202" i="1"/>
  <c r="FU107" i="1"/>
  <c r="EL200" i="1"/>
  <c r="EQ232" i="1"/>
  <c r="P255" i="1"/>
  <c r="O30" i="1"/>
  <c r="F77" i="1"/>
  <c r="O404" i="1"/>
  <c r="R22" i="1" l="1"/>
  <c r="F669" i="1"/>
  <c r="R685" i="1"/>
  <c r="DG26" i="1"/>
  <c r="P406" i="1"/>
  <c r="DG655" i="1"/>
  <c r="T18" i="1"/>
  <c r="F706" i="1"/>
  <c r="EJ279" i="1"/>
  <c r="P402" i="1"/>
  <c r="DO18" i="1"/>
  <c r="P709" i="1"/>
  <c r="DP22" i="1"/>
  <c r="DP685" i="1"/>
  <c r="P681" i="1"/>
  <c r="X22" i="1"/>
  <c r="X685" i="1"/>
  <c r="F681" i="1"/>
  <c r="EO26" i="1"/>
  <c r="P410" i="1"/>
  <c r="EO655" i="1"/>
  <c r="P22" i="1"/>
  <c r="P685" i="1"/>
  <c r="F658" i="1"/>
  <c r="AR26" i="1"/>
  <c r="F432" i="1"/>
  <c r="AR655" i="1"/>
  <c r="AR279" i="1"/>
  <c r="F402" i="1"/>
  <c r="EL107" i="1"/>
  <c r="P218" i="1"/>
  <c r="EL404" i="1"/>
  <c r="AX22" i="1"/>
  <c r="F662" i="1"/>
  <c r="AX685" i="1"/>
  <c r="V18" i="1"/>
  <c r="F708" i="1"/>
  <c r="AW26" i="1"/>
  <c r="F410" i="1"/>
  <c r="AW655" i="1"/>
  <c r="ER26" i="1"/>
  <c r="ER655" i="1"/>
  <c r="P415" i="1"/>
  <c r="AY26" i="1"/>
  <c r="F412" i="1"/>
  <c r="AY655" i="1"/>
  <c r="Q22" i="1"/>
  <c r="F667" i="1"/>
  <c r="Q685" i="1"/>
  <c r="S22" i="1"/>
  <c r="F670" i="1"/>
  <c r="Y16" i="2" s="1"/>
  <c r="S685" i="1"/>
  <c r="AS232" i="1"/>
  <c r="F264" i="1"/>
  <c r="AS404" i="1"/>
  <c r="DJ18" i="1"/>
  <c r="P699" i="1"/>
  <c r="EL279" i="1"/>
  <c r="P392" i="1"/>
  <c r="EK26" i="1"/>
  <c r="EK655" i="1"/>
  <c r="P421" i="1"/>
  <c r="BA18" i="1"/>
  <c r="F705" i="1"/>
  <c r="ES18" i="1"/>
  <c r="P705" i="1"/>
  <c r="EJ26" i="1"/>
  <c r="P432" i="1"/>
  <c r="EJ655" i="1"/>
  <c r="AT279" i="1"/>
  <c r="F392" i="1"/>
  <c r="AT404" i="1"/>
  <c r="P228" i="1"/>
  <c r="EJ107" i="1"/>
  <c r="EP22" i="1"/>
  <c r="EP685" i="1"/>
  <c r="P662" i="1"/>
  <c r="AV26" i="1"/>
  <c r="F409" i="1"/>
  <c r="AV655" i="1"/>
  <c r="DI22" i="1"/>
  <c r="P667" i="1"/>
  <c r="DI685" i="1"/>
  <c r="DQ22" i="1"/>
  <c r="DQ685" i="1"/>
  <c r="P682" i="1"/>
  <c r="EN26" i="1"/>
  <c r="P409" i="1"/>
  <c r="EN655" i="1"/>
  <c r="F275" i="1"/>
  <c r="AR232" i="1"/>
  <c r="W18" i="1"/>
  <c r="F709" i="1"/>
  <c r="AZ26" i="1"/>
  <c r="F415" i="1"/>
  <c r="AZ655" i="1"/>
  <c r="EH22" i="1"/>
  <c r="EH685" i="1"/>
  <c r="P664" i="1"/>
  <c r="G16" i="2" s="1"/>
  <c r="DN18" i="1"/>
  <c r="P708" i="1"/>
  <c r="EI18" i="1"/>
  <c r="P695" i="1"/>
  <c r="AP22" i="1"/>
  <c r="AP685" i="1"/>
  <c r="F664" i="1"/>
  <c r="V16" i="2" s="1"/>
  <c r="O26" i="1"/>
  <c r="F406" i="1"/>
  <c r="O655" i="1"/>
  <c r="DH22" i="1"/>
  <c r="P658" i="1"/>
  <c r="DH685" i="1"/>
  <c r="DK22" i="1"/>
  <c r="P670" i="1"/>
  <c r="J16" i="2" s="1"/>
  <c r="DK685" i="1"/>
  <c r="DM18" i="1"/>
  <c r="P707" i="1"/>
  <c r="Y26" i="1"/>
  <c r="F431" i="1"/>
  <c r="Y655" i="1"/>
  <c r="EQ26" i="1"/>
  <c r="P412" i="1"/>
  <c r="EQ655" i="1"/>
  <c r="DL18" i="1"/>
  <c r="P706" i="1"/>
  <c r="Y22" i="1" l="1"/>
  <c r="Y685" i="1"/>
  <c r="F682" i="1"/>
  <c r="P18" i="1"/>
  <c r="F688" i="1"/>
  <c r="AY22" i="1"/>
  <c r="F663" i="1"/>
  <c r="AY685" i="1"/>
  <c r="AZ22" i="1"/>
  <c r="AZ685" i="1"/>
  <c r="F666" i="1"/>
  <c r="DI18" i="1"/>
  <c r="P697" i="1"/>
  <c r="AX18" i="1"/>
  <c r="F692" i="1"/>
  <c r="AP18" i="1"/>
  <c r="F694" i="1"/>
  <c r="EJ22" i="1"/>
  <c r="P683" i="1"/>
  <c r="EJ685" i="1"/>
  <c r="EO22" i="1"/>
  <c r="P661" i="1"/>
  <c r="EO685" i="1"/>
  <c r="AV22" i="1"/>
  <c r="AV685" i="1"/>
  <c r="F660" i="1"/>
  <c r="EL26" i="1"/>
  <c r="P422" i="1"/>
  <c r="EL655" i="1"/>
  <c r="DK18" i="1"/>
  <c r="P700" i="1"/>
  <c r="AS26" i="1"/>
  <c r="F421" i="1"/>
  <c r="AS655" i="1"/>
  <c r="ER22" i="1"/>
  <c r="ER685" i="1"/>
  <c r="P666" i="1"/>
  <c r="DG22" i="1"/>
  <c r="P657" i="1"/>
  <c r="DG685" i="1"/>
  <c r="EN22" i="1"/>
  <c r="P660" i="1"/>
  <c r="EN685" i="1"/>
  <c r="X18" i="1"/>
  <c r="F711" i="1"/>
  <c r="DH18" i="1"/>
  <c r="P688" i="1"/>
  <c r="EP18" i="1"/>
  <c r="P692" i="1"/>
  <c r="S18" i="1"/>
  <c r="F700" i="1"/>
  <c r="AW22" i="1"/>
  <c r="F661" i="1"/>
  <c r="AW685" i="1"/>
  <c r="EQ22" i="1"/>
  <c r="EQ685" i="1"/>
  <c r="P663" i="1"/>
  <c r="DP18" i="1"/>
  <c r="P711" i="1"/>
  <c r="AT26" i="1"/>
  <c r="AT655" i="1"/>
  <c r="F422" i="1"/>
  <c r="AR22" i="1"/>
  <c r="AR685" i="1"/>
  <c r="F683" i="1"/>
  <c r="R18" i="1"/>
  <c r="F699" i="1"/>
  <c r="EH18" i="1"/>
  <c r="P694" i="1"/>
  <c r="O22" i="1"/>
  <c r="O685" i="1"/>
  <c r="F657" i="1"/>
  <c r="DQ18" i="1"/>
  <c r="P712" i="1"/>
  <c r="EK22" i="1"/>
  <c r="P672" i="1"/>
  <c r="E16" i="2" s="1"/>
  <c r="EK685" i="1"/>
  <c r="Q18" i="1"/>
  <c r="F697" i="1"/>
  <c r="AS22" i="1" l="1"/>
  <c r="AS685" i="1"/>
  <c r="F672" i="1"/>
  <c r="T16" i="2" s="1"/>
  <c r="AZ18" i="1"/>
  <c r="F696" i="1"/>
  <c r="EO18" i="1"/>
  <c r="P691" i="1"/>
  <c r="EQ18" i="1"/>
  <c r="P693" i="1"/>
  <c r="EJ18" i="1"/>
  <c r="P713" i="1"/>
  <c r="AY18" i="1"/>
  <c r="F693" i="1"/>
  <c r="EN18" i="1"/>
  <c r="P690" i="1"/>
  <c r="AW18" i="1"/>
  <c r="F691" i="1"/>
  <c r="EK18" i="1"/>
  <c r="P702" i="1"/>
  <c r="EL22" i="1"/>
  <c r="P673" i="1"/>
  <c r="F16" i="2" s="1"/>
  <c r="I16" i="2" s="1"/>
  <c r="N16" i="2" s="1"/>
  <c r="EL685" i="1"/>
  <c r="ER18" i="1"/>
  <c r="P696" i="1"/>
  <c r="O18" i="1"/>
  <c r="F687" i="1"/>
  <c r="AR18" i="1"/>
  <c r="F713" i="1"/>
  <c r="DG18" i="1"/>
  <c r="P687" i="1"/>
  <c r="Y18" i="1"/>
  <c r="F712" i="1"/>
  <c r="AT22" i="1"/>
  <c r="AT685" i="1"/>
  <c r="F673" i="1"/>
  <c r="U16" i="2" s="1"/>
  <c r="AV18" i="1"/>
  <c r="F690" i="1"/>
  <c r="EL18" i="1" l="1"/>
  <c r="P703" i="1"/>
  <c r="AT18" i="1"/>
  <c r="F703" i="1"/>
  <c r="AS18" i="1"/>
  <c r="F702" i="1"/>
  <c r="X16" i="2"/>
  <c r="AC16" i="2" s="1"/>
</calcChain>
</file>

<file path=xl/sharedStrings.xml><?xml version="1.0" encoding="utf-8"?>
<sst xmlns="http://schemas.openxmlformats.org/spreadsheetml/2006/main" count="25043" uniqueCount="1083">
  <si>
    <t>Smeta.RU  (495) 974-1589</t>
  </si>
  <si>
    <t>_PS_</t>
  </si>
  <si>
    <t>Smeta.RU</t>
  </si>
  <si>
    <t/>
  </si>
  <si>
    <t>02-01-15_(Копия)</t>
  </si>
  <si>
    <t>02-01-15 Охранная и пожарная сигнализация</t>
  </si>
  <si>
    <t>248017-2021-ИЛО4.4-ОПС</t>
  </si>
  <si>
    <t>Реконструкция ( переустройство в кабель воздушного участка ) КВЛ 220 кВ Очаково -Красногорская ( АО Рублево -Архангельское ), МО , Красногорский р -н (1 этап ) для нуждСЭС – филиала ПАО « Россети Московский регион »</t>
  </si>
  <si>
    <t>Е.Д. Бабасина</t>
  </si>
  <si>
    <t>Ведущий эксперт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</si>
  <si>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</si>
  <si>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</si>
  <si>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</si>
  <si>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</si>
  <si>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</si>
  <si>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</si>
  <si>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</si>
  <si>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</si>
  <si>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</si>
  <si>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02-01-15</t>
  </si>
  <si>
    <t>Охранная и пожарная сигнализация</t>
  </si>
  <si>
    <t>248017-2021-ИЛО4.4-ОПС-01.СО, Том 4.4.4</t>
  </si>
  <si>
    <t>Новый раздел</t>
  </si>
  <si>
    <t>Система охраны периметра</t>
  </si>
  <si>
    <t>Новый подраздел</t>
  </si>
  <si>
    <t>Стоимость оборудования</t>
  </si>
  <si>
    <t>1</t>
  </si>
  <si>
    <t>КА п.270</t>
  </si>
  <si>
    <t>Шкаф навесной с монтажной платой 800 х 600 х 250 мм, Шкаф СОП</t>
  </si>
  <si>
    <t>шт.</t>
  </si>
  <si>
    <t>26 004 +  3% Трансп +  1,2% Заг.скл</t>
  </si>
  <si>
    <t>3</t>
  </si>
  <si>
    <t>1,2</t>
  </si>
  <si>
    <t>2</t>
  </si>
  <si>
    <t>КА п.487</t>
  </si>
  <si>
    <t>Пульт управления С 2000 М исп .02</t>
  </si>
  <si>
    <t>16 543,64 +  3% Трансп +  1,2% Заг.скл</t>
  </si>
  <si>
    <t>КА п. 488</t>
  </si>
  <si>
    <t>Преобразователь интерфейсов RS-485/RS-232 в Ethernet. С 2000-Ethernet</t>
  </si>
  <si>
    <t>5 123,61 +  3% Трансп +  1,2% Заг.скл</t>
  </si>
  <si>
    <t>4</t>
  </si>
  <si>
    <t>КА п.444</t>
  </si>
  <si>
    <t>Извещатель пожарный дымовой оптико -электронный адресный . ДИП -34 ПА -03</t>
  </si>
  <si>
    <t>1 812,5 +  2% Заг.скл</t>
  </si>
  <si>
    <t>0</t>
  </si>
  <si>
    <t>5</t>
  </si>
  <si>
    <t>КА п.435</t>
  </si>
  <si>
    <t>Извещатель пожарный ручной адресный . ИПР 513-3 ПАМ</t>
  </si>
  <si>
    <t>1 193,97 +  2% Заг.скл</t>
  </si>
  <si>
    <t>6</t>
  </si>
  <si>
    <t>КА п.436</t>
  </si>
  <si>
    <t>Оповещатель пожарный светозвуковой . Маяк -24- КП</t>
  </si>
  <si>
    <t>1 040,67 +  2% Заг.скл</t>
  </si>
  <si>
    <t>7</t>
  </si>
  <si>
    <t>КА п.437</t>
  </si>
  <si>
    <t>Оповещатель пожарный световой "Выход ". Молния -24 В</t>
  </si>
  <si>
    <t>499,33 +  2% Заг.скл</t>
  </si>
  <si>
    <t>8</t>
  </si>
  <si>
    <t>КА п.489</t>
  </si>
  <si>
    <t>Устройство коммутационное . УК -ВК исп .15</t>
  </si>
  <si>
    <t>1 282,56 +  3% Трансп +  1,2% Заг.скл</t>
  </si>
  <si>
    <t>9</t>
  </si>
  <si>
    <t>КА п.438</t>
  </si>
  <si>
    <t>Считыватель CP-Z 2L</t>
  </si>
  <si>
    <t>2 815,56 +  2% Заг.скл</t>
  </si>
  <si>
    <t>10</t>
  </si>
  <si>
    <t>КА п.439</t>
  </si>
  <si>
    <t>Бесконтактный брелок EM-Marine ( брелок ) TS</t>
  </si>
  <si>
    <t>41,84 +  2% Заг.скл</t>
  </si>
  <si>
    <t>11</t>
  </si>
  <si>
    <t>КА п.471</t>
  </si>
  <si>
    <t>Прибор приемно -контрольный , 10 шлейфов сигнализации, Сигнал -10</t>
  </si>
  <si>
    <t>7 035,6 +  3% Трансп +  1,2% Заг.скл</t>
  </si>
  <si>
    <t>12</t>
  </si>
  <si>
    <t>КА п.472</t>
  </si>
  <si>
    <t>Блок защитный коммутационный, БЗК исп .2</t>
  </si>
  <si>
    <t>3 092 +  3% Трансп +  1,2% Заг.скл</t>
  </si>
  <si>
    <t>13</t>
  </si>
  <si>
    <t>КА п. 473</t>
  </si>
  <si>
    <t>Источник вторичного электропитания резервированный , 24 В, РИП -24 исп .50</t>
  </si>
  <si>
    <t>18 738 +  3% Трансп +  1,2% Заг.скл</t>
  </si>
  <si>
    <t>14</t>
  </si>
  <si>
    <t>КА п.236</t>
  </si>
  <si>
    <t>Свинцово -кислотный аккумулятор , 12 В , 12 Ач, Delta DT 1212</t>
  </si>
  <si>
    <t>5 478 +  3% Трансп +  1,2% Заг.скл</t>
  </si>
  <si>
    <t>15</t>
  </si>
  <si>
    <t>КА п.276</t>
  </si>
  <si>
    <t>Магнитоконтактный извещатель , накладной на металл , рабочий зазор 100 мм, ДПМ -1-100</t>
  </si>
  <si>
    <t>10 644 +  3% Трансп +  1,2% Заг.скл</t>
  </si>
  <si>
    <t>16</t>
  </si>
  <si>
    <t>КА п.277</t>
  </si>
  <si>
    <t>Оптико -электронный извещатель уличной установки , степень защиты оболочки IP54, ИО 309-33 Пирон -8 Б</t>
  </si>
  <si>
    <t>10 674 +  3% Трансп +  1,2% Заг.скл</t>
  </si>
  <si>
    <t>17</t>
  </si>
  <si>
    <t>КА п.278</t>
  </si>
  <si>
    <t>Оповещатель светозвуковой охранно -пожарный, Маяк -24 К</t>
  </si>
  <si>
    <t>2 120 +  3% Трансп +  1,2% Заг.скл</t>
  </si>
  <si>
    <t>18</t>
  </si>
  <si>
    <t>КА п.477</t>
  </si>
  <si>
    <t>324 500 +  3% Трансп +  1,2% Заг.скл</t>
  </si>
  <si>
    <t>КА п.274</t>
  </si>
  <si>
    <t>Устройство оконечное, УО -001 в составе:   - Кабель соединительный, РК 50-2-16 - 10 м.,  - Трибокабель, ТППэп 5 х 2 х 0,4 SKICHEL - 420м.</t>
  </si>
  <si>
    <t>4 716,67 +  3% Трансп +  1,2% Заг.скл</t>
  </si>
  <si>
    <t>19</t>
  </si>
  <si>
    <t>КА п.240</t>
  </si>
  <si>
    <t>Устройство защиты оборудования в линиях систем сигнализации, УЗЛ -СД -24</t>
  </si>
  <si>
    <t>3 744 +  3% Трансп +  1,2% Заг.скл</t>
  </si>
  <si>
    <t>20</t>
  </si>
  <si>
    <t>КА п.241</t>
  </si>
  <si>
    <t>Комплект досмотровых зеркал со светодиодным фонарем, ШМЕЛЬ -3N</t>
  </si>
  <si>
    <t>15 672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</si>
  <si>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</si>
  <si>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</si>
  <si>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</si>
  <si>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</si>
  <si>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</si>
  <si>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</si>
  <si>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</si>
  <si>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</si>
  <si>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</si>
  <si>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</si>
  <si>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</si>
  <si>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</si>
  <si>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</si>
  <si>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</si>
  <si>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</si>
  <si>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</si>
  <si>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</si>
  <si>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</si>
  <si>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</si>
  <si>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</si>
  <si>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</si>
  <si>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</si>
  <si>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</si>
  <si>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</si>
  <si>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</si>
  <si>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</si>
  <si>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</si>
  <si>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</si>
  <si>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</si>
  <si>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</si>
  <si>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</si>
  <si>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</si>
  <si>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</si>
  <si>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</si>
  <si>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</si>
  <si>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</si>
  <si>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</si>
  <si>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</si>
  <si>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</si>
  <si>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</si>
  <si>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</si>
  <si>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</si>
  <si>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</si>
  <si>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</si>
  <si>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</si>
  <si>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</si>
  <si>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</si>
  <si>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</si>
  <si>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</si>
  <si>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</si>
  <si>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</si>
  <si>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</si>
  <si>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</si>
  <si>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</si>
  <si>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</si>
  <si>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21</t>
  </si>
  <si>
    <t>м08-03-573-4</t>
  </si>
  <si>
    <t>Шкаф (пульт) управления навесной, высота, ширина и глубина до 600х600х350 мм (шкаф навесной)</t>
  </si>
  <si>
    <t>1  ШТ.</t>
  </si>
  <si>
    <t>ТЕРм Московской обл., м08-03-573-4,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</si>
  <si>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</si>
  <si>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</si>
  <si>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</si>
  <si>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</si>
  <si>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м10-04-100-1</t>
  </si>
  <si>
    <t>Оборудование радиотрансляционных узлов шкаф или статив (стойка), масса до 100 кг (шкаф СОП)</t>
  </si>
  <si>
    <t>ТЕРм Московской обл., м10-04-100-1, приказ Минстроя России №675/пр от 28.02.2017 № 259/пр</t>
  </si>
  <si>
    <t>*1,2</t>
  </si>
  <si>
    <t>Оборудование связи: монтаж радиотелевизионного и электронного оборудования</t>
  </si>
  <si>
    <t>мФЕР-10</t>
  </si>
  <si>
    <t>Поправка: МР 507/пр Прил.3, Табл.1, п. 4</t>
  </si>
  <si>
    <t>Пр/812-051.2-1</t>
  </si>
  <si>
    <t>Пр/774-051.2</t>
  </si>
  <si>
    <t>22</t>
  </si>
  <si>
    <t>м10-08-001-10</t>
  </si>
  <si>
    <t>Приборы приемно-контрольные объектовые на 1 луч (пульт управления)</t>
  </si>
  <si>
    <t>ТЕРм Московской обл., м10-08-001-10, приказ Минстроя России №675/пр от 28.02.2017 № 259/пр</t>
  </si>
  <si>
    <t>Оборудование связи: прокладка и монтаж сетей связи</t>
  </si>
  <si>
    <t>Пр/812-051.1-1</t>
  </si>
  <si>
    <t>Пр/774-051.1</t>
  </si>
  <si>
    <t>23</t>
  </si>
  <si>
    <t>м10-08-001-1</t>
  </si>
  <si>
    <t>Приборы ПС приемно-контрольные, пусковые, концентратор блок базовый на 10 лучей (Сигнал-10)</t>
  </si>
  <si>
    <t>ТЕРм Московской обл., м10-08-001-1, приказ Минстроя России №675/пр от 28.02.2017 № 259/пр</t>
  </si>
  <si>
    <t>24</t>
  </si>
  <si>
    <t>м10-08-001-13</t>
  </si>
  <si>
    <t>Устройства промежуточные на количество лучей 1 (преобразователь)</t>
  </si>
  <si>
    <t>ТЕРм Московской обл., м10-08-001-13, приказ Минстроя России №675/пр от 28.02.2017 № 259/пр</t>
  </si>
  <si>
    <t>25</t>
  </si>
  <si>
    <t>м10-08-002-2</t>
  </si>
  <si>
    <t>Извещатель ПС автоматический дымовой, фотоэлектрический, радиоизотопный, световой в нормальном исполнении (ДИП-34 ПА-03)</t>
  </si>
  <si>
    <t>ТЕРм Московской обл., м10-08-002-2, приказ Минстроя России №675/пр от 28.02.2017 № 259/пр</t>
  </si>
  <si>
    <t>26</t>
  </si>
  <si>
    <t>м08-01-081-2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</si>
  <si>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6 (ИПР 513-3 ПАМ)</t>
  </si>
  <si>
    <t>ТЕРм Московской обл., м08-01-081-2, приказ Минстроя России №675/пр от 28.02.2017 № 259/пр</t>
  </si>
  <si>
    <t>27</t>
  </si>
  <si>
    <t>м08-01-081-1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</si>
  <si>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(Маяк 24-КП)</t>
  </si>
  <si>
    <t>ТЕРм Московской обл., м08-01-081-1, приказ Минстроя России №675/пр от 28.02.2017 № 259/пр</t>
  </si>
  <si>
    <t>28</t>
  </si>
  <si>
    <t>м08-03-593-10</t>
  </si>
  <si>
    <t>Световые настенные указатели (Оповещатель пожарный световой Выход)</t>
  </si>
  <si>
    <t>100 шт.</t>
  </si>
  <si>
    <t>ТЕРм Московской обл., м08-03-593-10, приказ Минстроя России №675/пр от 28.02.2017 № 259/пр</t>
  </si>
  <si>
    <t>29</t>
  </si>
  <si>
    <t>м10-01-039-6</t>
  </si>
  <si>
    <t>Реле, ключ, кнопка и др. с подготовкой места установки (устройство коммутационное)</t>
  </si>
  <si>
    <t>ТЕРм Московской обл., м10-01-039-6, приказ Минстроя России №675/пр от 28.02.2017 № 259/пр</t>
  </si>
  <si>
    <t>30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</si>
  <si>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(считыватель)</t>
  </si>
  <si>
    <t>31</t>
  </si>
  <si>
    <t>Приборы ПС приемно-контрольные, пусковые, концентратор блок базовый на 10 лучей (БКЗ)</t>
  </si>
  <si>
    <t>32</t>
  </si>
  <si>
    <t>м10-02-016-6</t>
  </si>
  <si>
    <t>Отдельно устанавливаемый преобразователь или блок питания (РИП-24 исп.50)</t>
  </si>
  <si>
    <t>ТЕРм Московской обл., м10-02-016-6, приказ Минстроя России №675/пр от 28.02.2017 № 259/пр</t>
  </si>
  <si>
    <t>33</t>
  </si>
  <si>
    <t>м08-01-121-1</t>
  </si>
  <si>
    <t>Аккумулятор кислотный стационарный, тип С-1, СК-1  (Delta DT 1212)</t>
  </si>
  <si>
    <t>ТЕРм Московской обл., м08-01-121-1, приказ Минстроя России №675/пр от 28.02.2017 № 259/пр</t>
  </si>
  <si>
    <t>34</t>
  </si>
  <si>
    <t>м10-08-002-4</t>
  </si>
  <si>
    <t>Извещатель ОС автоматический контактный, магнитоконтактный на открывание окон, дверей (ДПМ-1-100)</t>
  </si>
  <si>
    <t>ТЕРм Московской обл., м10-08-002-4, приказ Минстроя России №675/пр от 28.02.2017 № 259/пр</t>
  </si>
  <si>
    <t>35</t>
  </si>
  <si>
    <t>м10-08-003-5</t>
  </si>
  <si>
    <t>Устройство оптико-(фото)электрическое, прибор оптико-электрический в одноблочном исполнении (ИО 309-33 Пирон -8 Б)</t>
  </si>
  <si>
    <t>ТЕРм Московской обл., м10-08-003-5, приказ Минстроя России №675/пр от 28.02.2017 № 259/пр</t>
  </si>
  <si>
    <t>36</t>
  </si>
  <si>
    <t>м10-08-003-2</t>
  </si>
  <si>
    <t>Устройство ультразвуковое, прибор ультразвуковой в одноблочном исполнении (Маяк -24 К)</t>
  </si>
  <si>
    <t>ТЕРм Московской обл., м10-08-003-2, приказ Минстроя России №675/пр от 28.02.2017 № 259/пр</t>
  </si>
  <si>
    <t>37</t>
  </si>
  <si>
    <t>м10-08-003-1</t>
  </si>
  <si>
    <t>Прибор сигнализирующий емкостной (Гюрза -070 ПЗ)</t>
  </si>
  <si>
    <t>ТЕРм Московской обл., м10-08-003-1, приказ Минстроя России №675/пр от 28.02.2017 № 259/пр</t>
  </si>
  <si>
    <t>38</t>
  </si>
  <si>
    <t>м08-01-083-1</t>
  </si>
  <si>
    <t>Устройство сигнально-блокировочное (УЗЛ)</t>
  </si>
  <si>
    <t>ТЕРм Московской обл., м08-01-083-1, приказ Минстроя России №675/пр от 28.02.2017 № 259/пр</t>
  </si>
  <si>
    <t>39</t>
  </si>
  <si>
    <t>м10-06-034-13</t>
  </si>
  <si>
    <t>Коробка распределительная настенная на кабеле со свинцовой или алюминиевой оболочкой</t>
  </si>
  <si>
    <t>1 коробка</t>
  </si>
  <si>
    <t>ТЕРм Московской обл., м10-06-034-13, приказ Минстроя России №675/пр от 28.02.2017 № 259/пр</t>
  </si>
  <si>
    <t>40</t>
  </si>
  <si>
    <t>м10-06-034-12</t>
  </si>
  <si>
    <t>Коробка распределительная настенная на кабеле с пластмассовой оболочкой</t>
  </si>
  <si>
    <t>ТЕРм Московской обл., м10-06-034-12, приказ Минстроя России №675/пр от 28.02.2017 № 259/пр</t>
  </si>
  <si>
    <t>41</t>
  </si>
  <si>
    <t>КА п.242</t>
  </si>
  <si>
    <t>Коробка распределительная стальная , с крышкой , монтажной панлью , IP66, 200 х 300 х 80 мм MBS 20.30.08</t>
  </si>
  <si>
    <t>ШТ</t>
  </si>
  <si>
    <t>Машины и механизмы</t>
  </si>
  <si>
    <t>Получение электроэнергии от передвижных источников снабжения</t>
  </si>
  <si>
    <t>Пр/812-109.0-1</t>
  </si>
  <si>
    <t>Пр/774-109.0</t>
  </si>
  <si>
    <t>4 850 +  2% Заг.скл</t>
  </si>
  <si>
    <t>42</t>
  </si>
  <si>
    <t>КА п.243</t>
  </si>
  <si>
    <t>Коробка распределительная Т -образная для металлорукава 15 мм, со съемной крышкой КРВ -Т 15</t>
  </si>
  <si>
    <t>790 +  2% Заг.скл</t>
  </si>
  <si>
    <t>43</t>
  </si>
  <si>
    <t>м10-04-101-11</t>
  </si>
  <si>
    <t>Колодка клеммная на металлической конструкции, количество перьев 20</t>
  </si>
  <si>
    <t>ТЕРм Московской обл., м10-04-101-11, приказ Минстроя России №675/пр от 28.02.2017 № 259/пр</t>
  </si>
  <si>
    <t>44</t>
  </si>
  <si>
    <t>107-0023</t>
  </si>
  <si>
    <t>Колодка клеммная СВ2-2,5/250 У3, количество контактов 2</t>
  </si>
  <si>
    <t>1000 шт.</t>
  </si>
  <si>
    <t>ТССЦ Московской обл., 107-0023,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</si>
  <si>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</si>
  <si>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</si>
  <si>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</si>
  <si>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507-3501</t>
  </si>
  <si>
    <t>Трубка термоусадочная (термоусаживаемая) цветная из модифицированного полиэтилена с коэффициентом усадки 2:1 ТУТ 25/12,5</t>
  </si>
  <si>
    <t>100 м</t>
  </si>
  <si>
    <t>ТССЦ Московской обл., 507-3501,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</si>
  <si>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</si>
  <si>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</si>
  <si>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</si>
  <si>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46</t>
  </si>
  <si>
    <t>м08-02-409-9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</si>
  <si>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</si>
  <si>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ТСНБ-2001 Московской области, м08-02-409-9, протокол от 24.08.2023 г. № 08.3</t>
  </si>
  <si>
    <t>47</t>
  </si>
  <si>
    <t>509-6415</t>
  </si>
  <si>
    <t>Трубы гибкие гофрированные из ПВХ "DKC" диаметром 50 мм</t>
  </si>
  <si>
    <t>10 м</t>
  </si>
  <si>
    <t>ТССЦ Московской обл., 509-6415, приказ Минстроя России №675/пр от 28.02.2017 № 258/пр</t>
  </si>
  <si>
    <t>48</t>
  </si>
  <si>
    <t>м08-02-411-1</t>
  </si>
  <si>
    <t>Рукав металлический наружным диаметром до 48 мм</t>
  </si>
  <si>
    <t>ТЕРм Московской обл., м08-02-411-1, приказ Минстроя России №675/пр от 28.02.2017 № 259/пр</t>
  </si>
  <si>
    <t>49</t>
  </si>
  <si>
    <t>101-3130</t>
  </si>
  <si>
    <t>Рукава металлические диаметром 18 мм РЗ-Ц-Х</t>
  </si>
  <si>
    <t>м</t>
  </si>
  <si>
    <t>ТССЦ Московской обл., 101-3130, приказ Минстроя России №675/пр от 28.02.2017 № 254/пр</t>
  </si>
  <si>
    <t>50</t>
  </si>
  <si>
    <t>507-2617</t>
  </si>
  <si>
    <t>Соединительная арматура трубопроводов, муфта диаметром 20 мм (МВП -15)</t>
  </si>
  <si>
    <t>10 шт.</t>
  </si>
  <si>
    <t>ТССЦ Московской обл., 507-2617, приказ Минстроя России №675/пр от 28.02.2017 № 258/пр</t>
  </si>
  <si>
    <t>51</t>
  </si>
  <si>
    <t>110-0221</t>
  </si>
  <si>
    <t>Проволока стальная оцинкованная для воздушных линий связи, диаметр 1,5 мм</t>
  </si>
  <si>
    <t>т</t>
  </si>
  <si>
    <t>ТССЦ Московской обл., 110-0221, приказ Минстроя России №675/пр от 28.02.2017 № 254/пр</t>
  </si>
  <si>
    <t>52</t>
  </si>
  <si>
    <t>53</t>
  </si>
  <si>
    <t>509-6413</t>
  </si>
  <si>
    <t>Трубы гибкие гофрированные из ПВХ "DKC" диаметром 25 мм</t>
  </si>
  <si>
    <t>ТССЦ Московской обл., 509-6413, приказ Минстроя России №675/пр от 28.02.2017 № 258/пр</t>
  </si>
  <si>
    <t>54</t>
  </si>
  <si>
    <t>509-1678</t>
  </si>
  <si>
    <t>Скоба крепежная для рукавов металлических диаметром 26 мм</t>
  </si>
  <si>
    <t>ТССЦ Московской обл., 509-1678, приказ Минстроя России №675/пр от 28.02.2017 № 258/пр</t>
  </si>
  <si>
    <t>55</t>
  </si>
  <si>
    <t>м08-02-200-1</t>
  </si>
  <si>
    <t>Монтаж термоусаживаемой манжеты из трубки для кабеля  (трубка ТТК -(4:1)-24/6)</t>
  </si>
  <si>
    <t>ТЕРм Московской обл., м08-02-200-1, приказ Минстроя России №675/пр от 28.02.2017 № 259/пр</t>
  </si>
  <si>
    <t>56</t>
  </si>
  <si>
    <t>57</t>
  </si>
  <si>
    <t>16-02-002-3</t>
  </si>
  <si>
    <t>Прокладка трубопроводов водоснабжения из стальных водогазопроводных оцинкованных труб диаметром 25 мм</t>
  </si>
  <si>
    <t>100 м трубопровода</t>
  </si>
  <si>
    <t>ТЕР Московской обл., 16-02-002-3, приказ Минстроя России №675/пр от 28.02.2017 № 260/пр</t>
  </si>
  <si>
    <t>Общестроительные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</si>
  <si>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</si>
  <si>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</si>
  <si>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</si>
  <si>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</si>
  <si>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</si>
  <si>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58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</si>
  <si>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</si>
  <si>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</si>
  <si>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ТССЦ Московской обл., 103-0003, приказ Минстроя России №675/пр от 28.02.2017 № 254/пр</t>
  </si>
  <si>
    <t>59</t>
  </si>
  <si>
    <t>509-1675</t>
  </si>
  <si>
    <t>Скоба крепежная для рукавов металлических диаметром 16 мм</t>
  </si>
  <si>
    <t>ТССЦ Московской обл., 509-1675, приказ Минстроя России №675/пр от 28.02.2017 № 258/пр</t>
  </si>
  <si>
    <t>60</t>
  </si>
  <si>
    <t>16-04-001-2</t>
  </si>
  <si>
    <t>Прокладка трубопроводов канализации из полиэтиленовых труб высокой плотности диаметром 110 мм</t>
  </si>
  <si>
    <t>ТЕР Московской обл., 16-04-001-2, приказ Минстроя России №675/пр от 28.02.2017 № 260/пр</t>
  </si>
  <si>
    <t>61</t>
  </si>
  <si>
    <t>507-3648</t>
  </si>
  <si>
    <t>Труба напорная из полиэтилена PE 100 питьевая ПЭ100 SDR11, размером 110х10,0 мм (ГОСТ 18599-2001, ГОСТ Р 52134-2003)</t>
  </si>
  <si>
    <t>ТССЦ Московской обл., 507-3648, приказ Минстроя России №675/пр от 28.02.2017 № 258/пр</t>
  </si>
  <si>
    <t>62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</si>
  <si>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</si>
  <si>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</si>
  <si>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</si>
  <si>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</si>
  <si>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63</t>
  </si>
  <si>
    <t>507-3498</t>
  </si>
  <si>
    <t>Трубка термоусадочная (термоусаживаемая) цветная из модифицированного полиэтилена с коэффициентом усадки 2:1 ТУТ 12/6</t>
  </si>
  <si>
    <t>ТССЦ Московской обл., 507-3498, приказ Минстроя России №675/пр от 28.02.2017 № 258/пр</t>
  </si>
  <si>
    <t>64</t>
  </si>
  <si>
    <t>КА п.255</t>
  </si>
  <si>
    <t>Герметик "СтопОгонь" ЭП-71</t>
  </si>
  <si>
    <t>1 900 +  2% Заг.скл</t>
  </si>
  <si>
    <t>Земляные работы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</si>
  <si>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</si>
  <si>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</si>
  <si>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</si>
  <si>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</si>
  <si>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Земляные работы, выполняемые: механизированным способом</t>
  </si>
  <si>
    <t>ФЕР-01</t>
  </si>
  <si>
    <t>Пр/812-001.1-1</t>
  </si>
  <si>
    <t>Пр/774-001.1</t>
  </si>
  <si>
    <t>65</t>
  </si>
  <si>
    <t>01-01-003-2</t>
  </si>
  <si>
    <t>Разработка грунта в отвал экскаваторами «драглайн» или «обратная лопата» с ковшом вместимостью 1 (1-1,2) м3, группа грунтов 2</t>
  </si>
  <si>
    <t>ТЕР Московской обл., 01-01-003-2, приказ Минстроя России №675/пр от 28.02.2017 № 260/пр</t>
  </si>
  <si>
    <t>66</t>
  </si>
  <si>
    <t>01-02-055-2</t>
  </si>
  <si>
    <t>Разработка грунта вручную с креплениями в траншеях шириной до 2 м, глубиной до 2 м, группа грунтов 2</t>
  </si>
  <si>
    <t>100 м3 грунта</t>
  </si>
  <si>
    <t>ТЕР Московской обл., 01-02-055-2,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</si>
  <si>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</si>
  <si>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</si>
  <si>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</si>
  <si>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67</t>
  </si>
  <si>
    <t>01-01-033-1</t>
  </si>
  <si>
    <t>Засыпка траншей и котлованов с перемещением грунта до 5 м бульдозерами мощностью 59 кВт (80 л.с.), группа грунтов 1</t>
  </si>
  <si>
    <t>ТЕР Московской обл., 01-01-033-1, приказ Минстроя России №675/пр от 28.02.2017 № 260/пр</t>
  </si>
  <si>
    <t>68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</si>
  <si>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</si>
  <si>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</si>
  <si>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</si>
  <si>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</si>
  <si>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69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</si>
  <si>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</si>
  <si>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</si>
  <si>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</si>
  <si>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Прокладка кабеля</t>
  </si>
  <si>
    <t>3.22-74-1</t>
  </si>
  <si>
    <t>Укладка трубопроводов из полиэтиленовых труб диаметром 50 мм</t>
  </si>
  <si>
    <t>1 км трубопровода</t>
  </si>
  <si>
    <t>ТСН-2001.3 Доп. 68, Сб. 22, т. 74, поз. 1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</si>
  <si>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</si>
  <si>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</t>
  </si>
  <si>
    <t>)*1,2</t>
  </si>
  <si>
    <t>Поправка: Гл.3.Прил.2.2.п.2.2.1_03.00.01.01.001</t>
  </si>
  <si>
    <t>1.12-5-376</t>
  </si>
  <si>
    <t>Трубы электротехнические, гофрированные, из ПВХ, негорючие, с зондом, наружный диаметр 50 мм</t>
  </si>
  <si>
    <t>ТСН-2001.1 Доп. 67, Р. 12, о. 5, поз. 376</t>
  </si>
  <si>
    <t>4.8-288-6</t>
  </si>
  <si>
    <t>Трубы гофрированные поливинилхлоридные наружным диаметром 50 мм открыто по стенам и потолкам с установкой соединительных коробок</t>
  </si>
  <si>
    <t>ТСН-2001.4 Доп. 54, Сб. 8, т. 288, поз. 6</t>
  </si>
  <si>
    <t>Поправка: ТСН-2001.4. О.П. тб1. п.3</t>
  </si>
  <si>
    <t>3.22-74-3</t>
  </si>
  <si>
    <t>Укладка трубопроводов из полиэтиленовых труб диаметром 110 мм</t>
  </si>
  <si>
    <t>ТСН-2001.3 Доп. 68, Сб. 22, т. 74, поз. 3</t>
  </si>
  <si>
    <t>1.12-5-416</t>
  </si>
  <si>
    <t>Трубы напорные из полиэтилена ПЭ 80, SDR 13,6, номинальное давление PN 1,0 МПа, номинальный наружный диаметр DN 110 мм, толщина стенки 8,1 мм (ПЭ -80 110 х 10)</t>
  </si>
  <si>
    <t>ТСН-2001.1 Доп. 70, Р. 12, о. 5, поз. 416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</si>
  <si>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</si>
  <si>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</si>
  <si>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</si>
  <si>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</si>
  <si>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</si>
  <si>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</si>
  <si>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1.21-5-1137</t>
  </si>
  <si>
    <t>Держатель пластиковый с защелкой для крепления труб, рукавов и гибких вводов диаметром 25 мм</t>
  </si>
  <si>
    <t>ТСН-2001.1 Доп. 67, Р. 21, о. 5, поз. 1137</t>
  </si>
  <si>
    <t>1.1-1-957</t>
  </si>
  <si>
    <t>Проволока стальная кровельная оцинкованная</t>
  </si>
  <si>
    <t>ТСН-2001.1. Доп. 1-42. Р. 1, о. 1, поз. 957</t>
  </si>
  <si>
    <t>3.16-6-3</t>
  </si>
  <si>
    <t>Прокладка трубопроводов отопления из стальных водогазопроводных неоцинкованных труб диаметром 25 мм</t>
  </si>
  <si>
    <t>ТСН-2001.3. Доп. 1-42. Сб. 16, т. 6, поз. 3</t>
  </si>
  <si>
    <t>1468070000</t>
  </si>
  <si>
    <t>Средства для крепления труб</t>
  </si>
  <si>
    <t>3700000000</t>
  </si>
  <si>
    <t>Арматура трубопроводная</t>
  </si>
  <si>
    <t>4923010000</t>
  </si>
  <si>
    <t>Узлы укрупненные монтажные (трубопроводы) из стальных водогазопроводных неоцинкованных труб с гильзами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</si>
  <si>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</si>
  <si>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</si>
  <si>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ТСН-2001.1 Доп. 70, Р. 12, о. 6, поз. 699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</si>
  <si>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</si>
  <si>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</si>
  <si>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</si>
  <si>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1.1-1-3824</t>
  </si>
  <si>
    <t>Трубка терморасширяющаяся из вспучивающейся резины, длина 260 мм, внутренний диаметр 12 мм, толщина стенки 3 мм</t>
  </si>
  <si>
    <t>ТСН-2001.1 Доп. 67, Р. 1, о. 1, поз. 3824</t>
  </si>
  <si>
    <t>1.1-1-3828</t>
  </si>
  <si>
    <t>кг</t>
  </si>
  <si>
    <t>ТСН-2001.1 Доп. 67, Р. 1, о. 1, поз. 3828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</si>
  <si>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</si>
  <si>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</si>
  <si>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</si>
  <si>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</si>
  <si>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70</t>
  </si>
  <si>
    <t>м08-02-148-1</t>
  </si>
  <si>
    <t>Кабель до 35 кВ в проложенных трубах, блоках и коробах, масса 1 м кабеля до 1 кг</t>
  </si>
  <si>
    <t>100 М КАБЕЛЯ</t>
  </si>
  <si>
    <t>ТЕРм Московской обл., м08-02-148-1, приказ Минстроя России №675/пр от 28.02.2017 № 259/пр</t>
  </si>
  <si>
    <t>71</t>
  </si>
  <si>
    <t>м08-02-402-1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</si>
  <si>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</si>
  <si>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ТЕРм Московской обл., м08-02-402-1, приказ Минстроя России №675/пр от 28.02.2017 № 259/пр</t>
  </si>
  <si>
    <t>72</t>
  </si>
  <si>
    <t>КА п.256</t>
  </si>
  <si>
    <t>Кабель симметричный неэкранированный для систем сигнализации для наружной прокладки , одна пара КПСВПс 1 х 2 х 0.5</t>
  </si>
  <si>
    <t>84 +  2% Заг.скл</t>
  </si>
  <si>
    <t>73</t>
  </si>
  <si>
    <t>КА п.257</t>
  </si>
  <si>
    <t>Кабель симметричный неэкранированный для систем сигнализации для наружной прокладки , одна пара КПСВПс 2 х 2 х 0.5</t>
  </si>
  <si>
    <t>152 +  2% Заг.скл</t>
  </si>
  <si>
    <t>74</t>
  </si>
  <si>
    <t>КА п.258</t>
  </si>
  <si>
    <t>Кабель неэкранированный для систем сигнализации для внутренней прокладки , одна пара КСВВнг -LS 2 х 0.5</t>
  </si>
  <si>
    <t>22 +  2% Заг.скл</t>
  </si>
  <si>
    <t>75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</si>
  <si>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</si>
  <si>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</si>
  <si>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</si>
  <si>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76</t>
  </si>
  <si>
    <t>502-0504</t>
  </si>
  <si>
    <t>Провода силовые для электрических установок на напряжение до 450 В с медной жилой марки ПВ1, сечением 16 мм2 (прим)</t>
  </si>
  <si>
    <t>1000 м</t>
  </si>
  <si>
    <t>ТССЦ Московской обл., 502-0504, приказ Минстроя России №675/пр от 28.02.2017 № 258/пр</t>
  </si>
  <si>
    <t>1000 М</t>
  </si>
  <si>
    <t>77</t>
  </si>
  <si>
    <t>502-0499</t>
  </si>
  <si>
    <t>Провода силовые для электрических установок на напряжение до 450 В с медной жилой марки ПВ1, сечением 4 мм2 (прим)</t>
  </si>
  <si>
    <t>ТССЦ Московской обл., 502-0499, приказ Минстроя России №675/пр от 28.02.2017 № 258/пр</t>
  </si>
  <si>
    <t>78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</si>
  <si>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</si>
  <si>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</si>
  <si>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 Московской обл., м08-02-147-1, приказ Минстроя России №675/пр от 28.02.2017 № 259/пр</t>
  </si>
  <si>
    <t>79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</si>
  <si>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</si>
  <si>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</si>
  <si>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ТССЦ Московской обл., 501-8605, приказ Минстроя России №675/пр от 28.02.2017 № 258/пр</t>
  </si>
  <si>
    <t>80</t>
  </si>
  <si>
    <t>81</t>
  </si>
  <si>
    <t>82</t>
  </si>
  <si>
    <t>83</t>
  </si>
  <si>
    <t>509-6412</t>
  </si>
  <si>
    <t>Трубы гибкие гофрированные из ПВХ "DKC" диаметром 20 мм (D16)</t>
  </si>
  <si>
    <t>ТССЦ Московской обл., 509-6412, приказ Минстроя России №675/пр от 28.02.2017 № 258/пр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</si>
  <si>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</si>
  <si>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</si>
  <si>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</si>
  <si>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</si>
  <si>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</si>
  <si>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</si>
  <si>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</si>
  <si>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</si>
  <si>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</si>
  <si>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501-8604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</si>
  <si>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3х1,5ок(N,PE)</t>
  </si>
  <si>
    <t>ТССЦ Московской обл., 501-8604, приказ Минстроя России №675/пр от 28.02.2017 № 258/пр</t>
  </si>
  <si>
    <t>93</t>
  </si>
  <si>
    <t>501-1852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</si>
  <si>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1х2х0,5</t>
  </si>
  <si>
    <t>ТССЦ Московской обл., 501-1852, приказ Минстроя России №675/пр от 28.02.2017 № 258/пр</t>
  </si>
  <si>
    <t>94</t>
  </si>
  <si>
    <t>501-1932</t>
  </si>
  <si>
    <t>Кабель (витая пара) UTP 4x2x0,52 категория 5е</t>
  </si>
  <si>
    <t>ТССЦ Московской обл., 501-1932, приказ Минстроя России №675/пр от 28.02.2017 № 258/пр</t>
  </si>
  <si>
    <t>95</t>
  </si>
  <si>
    <t>96</t>
  </si>
  <si>
    <t>Охранно -пожарная сигнализация БКТП</t>
  </si>
  <si>
    <t>Зелляные работы</t>
  </si>
  <si>
    <t>Запас оборудования для пуска объекта в эксплуатацию и оперативного восстановления работоспособности системы</t>
  </si>
  <si>
    <t>КА п.475</t>
  </si>
  <si>
    <t>КА п.476</t>
  </si>
  <si>
    <t>1 354 +  3% Трансп +  1,2% Заг.скл</t>
  </si>
  <si>
    <t>КА п.279</t>
  </si>
  <si>
    <t>Блок обработки сигналов извещателя охранного периметрового трибоэлектрического Гюрза-070ПЗ, БОС</t>
  </si>
  <si>
    <t>КА п.280</t>
  </si>
  <si>
    <t>Извещатель пожарный дымовой точечный, ДИП -34 ПА -03</t>
  </si>
  <si>
    <t>2 288 +  3% Трансп +  1,2% Заг.скл</t>
  </si>
  <si>
    <t>КА п.281</t>
  </si>
  <si>
    <t>Извещатель пожарный ручной, ИПР 513-3 ПАМ</t>
  </si>
  <si>
    <t>1 874,8 +  3% Трансп +  1,2% Заг.скл</t>
  </si>
  <si>
    <t>КА п.282</t>
  </si>
  <si>
    <t>Оповещатель пожарный светозвуковой, Маяк -12- КП</t>
  </si>
  <si>
    <t>2 000 +  3% Трансп +  1,2% Заг.скл</t>
  </si>
  <si>
    <t>КА п.283</t>
  </si>
  <si>
    <t>Оповещатель пожарный световой "Выход ", Молния -12 В</t>
  </si>
  <si>
    <t>544 +  3% Трансп +  1,2% Заг.скл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</si>
  <si>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</si>
  <si>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</si>
  <si>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</si>
  <si>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</si>
  <si>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</si>
  <si>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</si>
  <si>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</si>
  <si>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</si>
  <si>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</si>
  <si>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</si>
  <si>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</si>
  <si>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</si>
  <si>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</si>
  <si>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</si>
  <si>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</si>
  <si>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</si>
  <si>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</si>
  <si>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</si>
  <si>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</si>
  <si>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</si>
  <si>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</si>
  <si>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</si>
  <si>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</si>
  <si>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</si>
  <si>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</si>
  <si>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</si>
  <si>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</si>
  <si>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</si>
  <si>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</si>
  <si>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</si>
  <si>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</si>
  <si>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</si>
  <si>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</si>
  <si>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</si>
  <si>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</si>
  <si>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</si>
  <si>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</si>
  <si>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</si>
  <si>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</si>
  <si>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</si>
  <si>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</si>
  <si>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</si>
  <si>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</si>
  <si>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</si>
  <si>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</si>
  <si>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</si>
  <si>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</si>
  <si>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</si>
  <si>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</si>
  <si>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</si>
  <si>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</si>
  <si>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</si>
  <si>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</si>
  <si>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</si>
  <si>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</si>
  <si>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</si>
  <si>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</si>
  <si>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</si>
  <si>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</si>
  <si>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</si>
  <si>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</si>
  <si>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</si>
  <si>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</si>
  <si>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</si>
  <si>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</si>
  <si>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</si>
  <si>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</si>
  <si>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</si>
  <si>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</si>
  <si>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</si>
  <si>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</si>
  <si>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</si>
  <si>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</si>
  <si>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</si>
  <si>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</si>
  <si>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</si>
  <si>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</si>
  <si>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</si>
  <si>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</si>
  <si>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</si>
  <si>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</si>
  <si>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</si>
  <si>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</si>
  <si>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</si>
  <si>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</si>
  <si>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</si>
  <si>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</si>
  <si>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</si>
  <si>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</si>
  <si>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</si>
  <si>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</si>
  <si>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</si>
  <si>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</si>
  <si>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</si>
  <si>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</si>
  <si>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</si>
  <si>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</si>
  <si>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</si>
  <si>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</si>
  <si>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</si>
  <si>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</si>
  <si>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</si>
  <si>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</si>
  <si>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</si>
  <si>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</si>
  <si>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</si>
  <si>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101-1963</t>
  </si>
  <si>
    <t>ТССЦ Московской обл., 101-1963, приказ Минстроя России №675/пр от 28.02.2017 № 254/пр</t>
  </si>
  <si>
    <t>Канифоль сосновая</t>
  </si>
  <si>
    <t>101-2206</t>
  </si>
  <si>
    <t>ТССЦ Московской обл., 101-2206, приказ Минстроя России №675/пр от 28.02.2017 № 254/пр</t>
  </si>
  <si>
    <t>Дюбели пластмассовые с шурупами 12х70 мм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</si>
  <si>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</si>
  <si>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</si>
  <si>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</si>
  <si>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</si>
  <si>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</si>
  <si>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</si>
  <si>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1-2043-90</t>
  </si>
  <si>
    <t>Рабочий монтажник среднего разряда 4,3</t>
  </si>
  <si>
    <t>1-2044-90</t>
  </si>
  <si>
    <t>Рабочий монтажник среднего разряда 4,4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</si>
  <si>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</si>
  <si>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</si>
  <si>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</si>
  <si>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</si>
  <si>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</si>
  <si>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</si>
  <si>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502-0246</t>
  </si>
  <si>
    <t>ТССЦ Московской обл., 502-0246, приказ Минстроя России №675/пр от 28.02.2017 № 258/пр</t>
  </si>
  <si>
    <t>Провода неизолированные для воздушных линий электропередачи медные марки М, сечением 4 мм2</t>
  </si>
  <si>
    <t>1-2030-90</t>
  </si>
  <si>
    <t>Рабочий монтажник среднего разряда 3</t>
  </si>
  <si>
    <t>1-2050-90</t>
  </si>
  <si>
    <t>Рабочий монтажник среднего разряда 5</t>
  </si>
  <si>
    <t>030101</t>
  </si>
  <si>
    <t>ТСЭМ Московской обл., 030101, приказ Минстроя России №675/пр от 28.02.2017 № 264/пр</t>
  </si>
  <si>
    <t>Автопогрузчики 5 т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</si>
  <si>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</si>
  <si>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</si>
  <si>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</si>
  <si>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101-1959</t>
  </si>
  <si>
    <t>ТССЦ Московской обл., 101-1959, приказ Минстроя России №675/пр от 28.02.2017 № 254/пр</t>
  </si>
  <si>
    <t>Краска водоэмульсионная ВЭАК-1180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</si>
  <si>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</si>
  <si>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</si>
  <si>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</si>
  <si>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</si>
  <si>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ТССЦ Московской обл., 110-0113, приказ Минстроя России №675/пр от 28.02.2017 № 254/пр</t>
  </si>
  <si>
    <t>Скрепы 10х2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</si>
  <si>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</si>
  <si>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</si>
  <si>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</si>
  <si>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507-0702</t>
  </si>
  <si>
    <t>ТССЦ Московской обл., 507-0702, приказ Минстроя России №675/пр от 28.02.2017 № 258/пр</t>
  </si>
  <si>
    <t>Трубка полихлорвиниловая ПХВ-305 диаметром 6-10 мм</t>
  </si>
  <si>
    <t>509-0056</t>
  </si>
  <si>
    <t>ТССЦ Московской обл., 509-0056, приказ Минстроя России №675/пр от 28.02.2017 № 258/пр</t>
  </si>
  <si>
    <t>Наконечники кабельные П2.5-4Д-МУ3</t>
  </si>
  <si>
    <t>101-0625</t>
  </si>
  <si>
    <t>ТССЦ Московской обл., 101-0625, приказ Минстроя России №675/пр от 28.02.2017 № 254/пр</t>
  </si>
  <si>
    <t>Натр едкий (сода каустическая) технический, марки ТД</t>
  </si>
  <si>
    <t>101-2285</t>
  </si>
  <si>
    <t>ТССЦ Московской обл., 101-2285, приказ Минстроя России №675/пр от 28.02.2017 № 254/пр</t>
  </si>
  <si>
    <t>Кислота серная аккумуляторная, сорт высший</t>
  </si>
  <si>
    <t>411-0006</t>
  </si>
  <si>
    <t>ТССЦ Московской обл., 411-0006, приказ Минстроя России №675/пр от 28.02.2017 № 257/пр</t>
  </si>
  <si>
    <t>Вода дистиллированная</t>
  </si>
  <si>
    <t>506-1329</t>
  </si>
  <si>
    <t>ТССЦ Московской обл., 506-1329, приказ Минстроя России №675/пр от 28.02.2017 № 258/пр</t>
  </si>
  <si>
    <t>Алюминиевые сплавы литейные в чушках марки АК5М2</t>
  </si>
  <si>
    <t>101-0329</t>
  </si>
  <si>
    <t>ТССЦ Московской обл., 101-0329, приказ Минстроя России №675/пр от 28.02.2017 № 254/пр</t>
  </si>
  <si>
    <t>Клей 88-СА</t>
  </si>
  <si>
    <t>101-1482</t>
  </si>
  <si>
    <t>ТССЦ Московской обл., 101-1482, приказ Минстроя России №675/пр от 28.02.2017 № 254/пр</t>
  </si>
  <si>
    <t>Шурупы с полукруглой головкой 5х70 мм</t>
  </si>
  <si>
    <t>1-2041-90</t>
  </si>
  <si>
    <t>Рабочий монтажник среднего разряда 4,1</t>
  </si>
  <si>
    <t>101-3917</t>
  </si>
  <si>
    <t>ТССЦ Московской обл., 101-3917, приказ Минстроя России №675/пр от 28.02.2017 № 254/пр</t>
  </si>
  <si>
    <t>Шплинты проволочные</t>
  </si>
  <si>
    <t>204-0001</t>
  </si>
  <si>
    <t>ТССЦ Московской обл., 204-0001, приказ Минстроя России №675/пр от 28.02.2017 № 255/пр</t>
  </si>
  <si>
    <t>Горячекатаная арматурная сталь гладкая класса А-I, диаметром 6 мм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</si>
  <si>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</si>
  <si>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</si>
  <si>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</si>
  <si>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</si>
  <si>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</si>
  <si>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</si>
  <si>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101-2073</t>
  </si>
  <si>
    <t>ТССЦ Московской обл., 101-2073, приказ Минстроя России №675/пр от 28.02.2017 № 254/пр</t>
  </si>
  <si>
    <t>Нитки суровые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</si>
  <si>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</si>
  <si>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</si>
  <si>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</si>
  <si>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110-0201</t>
  </si>
  <si>
    <t>ТССЦ Московской обл., 110-0201, приказ Минстроя России №675/пр от 28.02.2017 № 254/пр</t>
  </si>
  <si>
    <t>Гильзы полиэтиленовые ГП-1 длина 70 мм внутренний диаметр 6,5 мм</t>
  </si>
  <si>
    <t>113-0079</t>
  </si>
  <si>
    <t>ТССЦ Московской обл., 113-0079, приказ Минстроя России №675/пр от 28.02.2017 № 254/пр</t>
  </si>
  <si>
    <t>Лак БТ-577</t>
  </si>
  <si>
    <t>502-0637</t>
  </si>
  <si>
    <t>ТССЦ Московской обл., 502-0637, приказ Минстроя России №675/пр от 28.02.2017 № 258/пр</t>
  </si>
  <si>
    <t>Масса кабельная заливочная МКС-М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</si>
  <si>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</si>
  <si>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</si>
  <si>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</si>
  <si>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509-0080</t>
  </si>
  <si>
    <t>ТССЦ Московской обл., 509-0080, приказ Минстроя России №675/пр от 28.02.2017 № 258/пр</t>
  </si>
  <si>
    <t>Гильзы бумажные ГБ-2,8</t>
  </si>
  <si>
    <t>509-1224</t>
  </si>
  <si>
    <t>ТССЦ Московской обл., 509-1224, приказ Минстроя России №675/пр от 28.02.2017 № 258/пр</t>
  </si>
  <si>
    <t>Стеарин</t>
  </si>
  <si>
    <t>101-2501</t>
  </si>
  <si>
    <t>ТССЦ Московской обл., 101-2501, приказ Минстроя России №675/пр от 28.02.2017 № 254/пр</t>
  </si>
  <si>
    <t>Лента полиэтиленовая с липким слоем марка А</t>
  </si>
  <si>
    <t>1-100-36-90</t>
  </si>
  <si>
    <t>Рабочий среднего разряда 3,6</t>
  </si>
  <si>
    <t>101-2590</t>
  </si>
  <si>
    <t>ТСНБ-2001 Московской области, 101-2590, протокол от 24.08.2023 г. № 08.3</t>
  </si>
  <si>
    <t>Дюбель с шурупом 6/35 мм</t>
  </si>
  <si>
    <t>ТСНБ-2001 Московской области, 999-9950, протокол от 24.08.2023 г. № 08.3</t>
  </si>
  <si>
    <t>1-2038-90</t>
  </si>
  <si>
    <t>Рабочий монтажник среднего разряда 3,8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</si>
  <si>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</si>
  <si>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</si>
  <si>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</si>
  <si>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</si>
  <si>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</si>
  <si>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</si>
  <si>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</si>
  <si>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</si>
  <si>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</si>
  <si>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301-0041</t>
  </si>
  <si>
    <t>ТССЦ Московской обл., 301-0041, приказ Минстроя России №675/пр от 28.02.2017 № 256/пр</t>
  </si>
  <si>
    <t>Патрубки</t>
  </si>
  <si>
    <t>509-0031</t>
  </si>
  <si>
    <t>ТССЦ Московской обл., 509-0031, приказ Минстроя России №675/пр от 28.02.2017 № 258/пр</t>
  </si>
  <si>
    <t>Муфты соединительные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</si>
  <si>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</si>
  <si>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</si>
  <si>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</si>
  <si>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509-0783</t>
  </si>
  <si>
    <t>ТССЦ Московской обл., 509-0783, приказ Минстроя России №675/пр от 28.02.2017 № 258/пр</t>
  </si>
  <si>
    <t>Втулки изолирующие</t>
  </si>
  <si>
    <t>1-1035-90</t>
  </si>
  <si>
    <t>Рабочий строитель среднего разряда 3,5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</si>
  <si>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</si>
  <si>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</si>
  <si>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</si>
  <si>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101-2733</t>
  </si>
  <si>
    <t>ТССЦ Московской обл., 101-2733, приказ Минстроя России №675/пр от 28.02.2017 № 254/пр</t>
  </si>
  <si>
    <t>Бензин растворитель</t>
  </si>
  <si>
    <t>101-7414</t>
  </si>
  <si>
    <t>ТССЦ Московской обл., 101-7414, приказ Минстроя России №675/пр от 28.02.2017 № 254/пр</t>
  </si>
  <si>
    <t>Лента покровная термоспекаемая однослойная ПТЛ-40</t>
  </si>
  <si>
    <t>101-7415</t>
  </si>
  <si>
    <t>ТССЦ Московской обл., 101-7415, приказ Минстроя России №675/пр от 28.02.2017 № 254/пр</t>
  </si>
  <si>
    <t>Лента клеевая термоспекаемая однослойная КЛ-50</t>
  </si>
  <si>
    <t>1-1040-90</t>
  </si>
  <si>
    <t>Рабочий строитель среднего разряда 4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</si>
  <si>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</si>
  <si>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</si>
  <si>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</si>
  <si>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</si>
  <si>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</si>
  <si>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</si>
  <si>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</si>
  <si>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</si>
  <si>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</si>
  <si>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101-0063</t>
  </si>
  <si>
    <t>ТССЦ Московской обл., 101-0063, приказ Минстроя России №675/пр от 28.02.2017 № 254/пр</t>
  </si>
  <si>
    <t>Ацетилен растворенный технический марки А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</si>
  <si>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</si>
  <si>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</si>
  <si>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</si>
  <si>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м3</t>
  </si>
  <si>
    <t>101-0388</t>
  </si>
  <si>
    <t>ТССЦ Московской обл., 101-0388, приказ Минстроя России №675/пр от 28.02.2017 № 254/пр</t>
  </si>
  <si>
    <t>Краски масляные земляные марки МА-0115 мумия, сурик железный</t>
  </si>
  <si>
    <t>101-0628</t>
  </si>
  <si>
    <t>ТССЦ Московской обл., 101-0628, приказ Минстроя России №675/пр от 28.02.2017 № 254/пр</t>
  </si>
  <si>
    <t>Олифа комбинированная, марки К-3</t>
  </si>
  <si>
    <t>101-0807</t>
  </si>
  <si>
    <t>ТССЦ Московской обл., 101-0807, приказ Минстроя России №675/пр от 28.02.2017 № 254/пр</t>
  </si>
  <si>
    <t>Проволока сварочная легированная диаметром 4 мм</t>
  </si>
  <si>
    <t>101-1669</t>
  </si>
  <si>
    <t>ТССЦ Московской обл., 101-1669, приказ Минстроя России №675/пр от 28.02.2017 № 254/пр</t>
  </si>
  <si>
    <t>Очес льняной</t>
  </si>
  <si>
    <t>302-0889</t>
  </si>
  <si>
    <t>ТССЦ Московской обл., 302-0889, приказ Минстроя России №675/пр от 28.02.2017 № 256/пр</t>
  </si>
  <si>
    <t>Узлы укрупненные монтажные (трубопроводы) из стальных водогазопроводных оцинкованных труб с гильзами для водоснабжения диаметром 25 мм</t>
  </si>
  <si>
    <t>405-1601</t>
  </si>
  <si>
    <t>ТССЦ Московской обл., 405-1601, приказ Минстроя России №675/пр от 28.02.2017 № 257/пр</t>
  </si>
  <si>
    <t>Известь строительная негашеная хлорная, марки А</t>
  </si>
  <si>
    <t>411-0001</t>
  </si>
  <si>
    <t>ТССЦ Московской обл., 411-0001, приказ Минстроя России №675/пр от 28.02.2017 № 257/пр</t>
  </si>
  <si>
    <t>Вода</t>
  </si>
  <si>
    <t>1-1042-90</t>
  </si>
  <si>
    <t>Рабочий строитель среднего разряда 4,2</t>
  </si>
  <si>
    <t>101-2449</t>
  </si>
  <si>
    <t>ТССЦ Московской обл., 101-2449, приказ Минстроя России №675/пр от 28.02.2017 № 254/пр</t>
  </si>
  <si>
    <t>Кольца резиновые для чугунных напорных труб диаметром 50-300 мм</t>
  </si>
  <si>
    <t>101-2576</t>
  </si>
  <si>
    <t>ТССЦ Московской обл., 101-2576, приказ Минстроя России №675/пр от 28.02.2017 № 254/пр</t>
  </si>
  <si>
    <t>Болты с гайками и шайбами для санитарно-технических работ диаметром 16 мм</t>
  </si>
  <si>
    <t>302-3340</t>
  </si>
  <si>
    <t>ТССЦ Московской обл., 302-3340, приказ Минстроя России №675/пр от 28.02.2017 № 256/пр</t>
  </si>
  <si>
    <t>Трубопроводы канализации из полиэтиленовых труб высокой плотности с гильзами, диаметром 110 мм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</si>
  <si>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</si>
  <si>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</si>
  <si>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</si>
  <si>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</si>
  <si>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</si>
  <si>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1-1020-90</t>
  </si>
  <si>
    <t>Рабочий строитель среднего разряда 2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</si>
  <si>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</si>
  <si>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</si>
  <si>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</si>
  <si>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</si>
  <si>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</si>
  <si>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</si>
  <si>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</si>
  <si>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</si>
  <si>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</si>
  <si>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</si>
  <si>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</si>
  <si>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</si>
  <si>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1-1028-90</t>
  </si>
  <si>
    <t>Рабочий строитель среднего разряда 2,8</t>
  </si>
  <si>
    <t>070148</t>
  </si>
  <si>
    <t>ТСЭМ Московской обл., 070148, приказ Минстроя России №675/пр от 28.02.2017 № 264/пр</t>
  </si>
  <si>
    <t>Бульдозеры при работе на других видах строительства 59 кВт (80 л.с.)</t>
  </si>
  <si>
    <t>1-1030-90</t>
  </si>
  <si>
    <t>Рабочий строитель среднего разряда 3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</si>
  <si>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</si>
  <si>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</si>
  <si>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</si>
  <si>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1-1015-90</t>
  </si>
  <si>
    <t>Рабочий строитель среднего разряда 1,5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</si>
  <si>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</si>
  <si>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</si>
  <si>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</si>
  <si>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</si>
  <si>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</si>
  <si>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</si>
  <si>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</si>
  <si>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</si>
  <si>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</si>
  <si>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</si>
  <si>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</si>
  <si>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</si>
  <si>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</si>
  <si>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</si>
  <si>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</si>
  <si>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</si>
  <si>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</si>
  <si>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</si>
  <si>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999-0005</t>
  </si>
  <si>
    <t>ТССЦ Московской обл., 999-0005, приказ Минстроя России №675/пр от 21.09.2015 г.</t>
  </si>
  <si>
    <t>Масса оборудования</t>
  </si>
  <si>
    <t>507-9013</t>
  </si>
  <si>
    <t>ТССЦ Московской обл., 507-9013, приказ Минстроя России №675/пр от 28.02.2017 № 258/пр</t>
  </si>
  <si>
    <t>Трубка термоусаживаемая</t>
  </si>
  <si>
    <t>103-9140</t>
  </si>
  <si>
    <t>ТССЦ Московской обл., 103-9140, приказ Минстроя России №675/пр от 28.02.2017 № 254/пр</t>
  </si>
  <si>
    <t>Арматура муфтовая</t>
  </si>
  <si>
    <t>301-9240</t>
  </si>
  <si>
    <t>ТССЦ Московской обл., 301-9240, приказ Минстроя России №675/пр от 28.02.2017 № 256/пр</t>
  </si>
  <si>
    <t>Крепления</t>
  </si>
  <si>
    <t>302-9120</t>
  </si>
  <si>
    <t>ТССЦ Московской обл., 302-9120, приказ Минстроя России №675/пр от 28.02.2017 № 256/пр</t>
  </si>
  <si>
    <t>Задвижки</t>
  </si>
  <si>
    <t>МР 507/пр Прил.3, Табл.1, п. 4</t>
  </si>
  <si>
    <t>Методика применения сметных норм 507/пр (строит.)</t>
  </si>
  <si>
    <t>Извещатель охранный периметровый трибоэлектрический двухзонный (Гюрза -070 ПЗ) в составе :   - Блок обработки сигналов, БОС - 1шт.,   - Муфта переходная - 2шт.,   - Устройство оконечное, УО -001 - 2 шт.,   - Кабель соединительный, РК 50-2-16 - 10 м.,  - Трибокабель, ТППэп 5 х 2 х 0,4 SKICHEL - 420 м.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</si>
  <si>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</si>
  <si>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</si>
  <si>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</si>
  <si>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Герметик силиконовый однокомпонентный, огнезащитный, нейтральный, диапазон температур применения от -60 до +260°С, условная прочность при растяжении не менее 1,5 МПа, относительное удлинение при растяжении не менее 100%, для огнестойкого уплотнения и герметизации кабелей и кабельной продукции, деформационных швов в строительных конструкциях, фиксации дверей и стеклопакетов (ЭП-71) 0,4*2=0,8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</si>
  <si>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</si>
  <si>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</si>
  <si>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</si>
  <si>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</si>
  <si>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</si>
  <si>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</si>
  <si>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</si>
  <si>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</si>
  <si>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</si>
  <si>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</si>
  <si>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</si>
  <si>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</si>
  <si>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</si>
  <si>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</si>
  <si>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</si>
  <si>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</si>
  <si>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</si>
  <si>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</si>
  <si>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</si>
  <si>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</si>
  <si>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</si>
  <si>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</si>
  <si>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</si>
  <si>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</si>
  <si>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</si>
  <si>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</si>
  <si>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</si>
  <si>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</si>
  <si>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</si>
  <si>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</si>
  <si>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</si>
  <si>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</si>
  <si>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</si>
  <si>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</si>
  <si>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</si>
  <si>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</si>
  <si>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</si>
  <si>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</si>
  <si>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</si>
  <si>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</si>
  <si>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Система охраны периметра</t>
  </si>
  <si>
    <t>Подраздел: Стоимость оборудования</t>
  </si>
  <si>
    <r>
      <t>Оборудование :_x000D_
Шкаф навесной с монтажной платой 800 х 600 х 250 мм, Шкаф СОП</t>
    </r>
    <r>
      <rPr>
        <i/>
        <sz val="11"/>
        <color rgb="FF821E82"/>
        <rFont val="Arial"/>
        <family val="2"/>
        <charset val="204"/>
      </rPr>
      <t xml:space="preserve">
27 105,53 = 26 004 +  3% Трансп +  1,2% Заг.скл</t>
    </r>
  </si>
  <si>
    <t>Всего по позиции</t>
  </si>
  <si>
    <t>=</t>
  </si>
  <si>
    <r>
      <t>Оборудование :_x000D_
Пульт управления С 2000 М исп .02</t>
    </r>
    <r>
      <rPr>
        <i/>
        <sz val="11"/>
        <color rgb="FF821E82"/>
        <rFont val="Arial"/>
        <family val="2"/>
        <charset val="204"/>
      </rPr>
      <t xml:space="preserve">
17 244,43 = 16 543,64 +  3% Трансп +  1,2% Заг.скл</t>
    </r>
  </si>
  <si>
    <r>
      <t>Оборудование :_x000D_
Преобразователь интерфейсов RS-485/RS-232 в Ethernet. С 2000-Ethernet</t>
    </r>
    <r>
      <rPr>
        <i/>
        <sz val="11"/>
        <color rgb="FF821E82"/>
        <rFont val="Arial"/>
        <family val="2"/>
        <charset val="204"/>
      </rPr>
      <t xml:space="preserve">
5 340,65 = 5 123,61 +  3% Трансп +  1,2% Заг.скл</t>
    </r>
  </si>
  <si>
    <r>
      <t>Извещатель пожарный дымовой оптико -электронный адресный . ДИП -34 ПА -03</t>
    </r>
    <r>
      <rPr>
        <i/>
        <sz val="11"/>
        <rFont val="Arial"/>
        <family val="2"/>
        <charset val="204"/>
      </rPr>
      <t xml:space="preserve">
1 848,75 = 1 812,5 +  2% Заг.скл</t>
    </r>
  </si>
  <si>
    <r>
      <t>Извещатель пожарный ручной адресный . ИПР 513-3 ПАМ</t>
    </r>
    <r>
      <rPr>
        <i/>
        <sz val="11"/>
        <rFont val="Arial"/>
        <family val="2"/>
        <charset val="204"/>
      </rPr>
      <t xml:space="preserve">
1 217,85 = 1 193,97 +  2% Заг.скл</t>
    </r>
  </si>
  <si>
    <r>
      <t>Оповещатель пожарный светозвуковой . Маяк -24- КП</t>
    </r>
    <r>
      <rPr>
        <i/>
        <sz val="11"/>
        <rFont val="Arial"/>
        <family val="2"/>
        <charset val="204"/>
      </rPr>
      <t xml:space="preserve">
1 061,48 = 1 040,67 +  2% Заг.скл</t>
    </r>
  </si>
  <si>
    <r>
      <t>Оповещатель пожарный световой "Выход ". Молния -24 В</t>
    </r>
    <r>
      <rPr>
        <i/>
        <sz val="11"/>
        <rFont val="Arial"/>
        <family val="2"/>
        <charset val="204"/>
      </rPr>
      <t xml:space="preserve">
509,32 = 499,33 +  2% Заг.скл</t>
    </r>
  </si>
  <si>
    <r>
      <t>Устройство коммутационное . УК -ВК исп .15</t>
    </r>
    <r>
      <rPr>
        <i/>
        <sz val="11"/>
        <rFont val="Arial"/>
        <family val="2"/>
        <charset val="204"/>
      </rPr>
      <t xml:space="preserve">
1 336,89 = 1 282,56 +  3% Трансп +  1,2% Заг.скл</t>
    </r>
  </si>
  <si>
    <r>
      <t>Считыватель CP-Z 2L</t>
    </r>
    <r>
      <rPr>
        <i/>
        <sz val="11"/>
        <rFont val="Arial"/>
        <family val="2"/>
        <charset val="204"/>
      </rPr>
      <t xml:space="preserve">
2 871,87 = 2 815,56 +  2% Заг.скл</t>
    </r>
  </si>
  <si>
    <r>
      <t>Бесконтактный брелок EM-Marine ( брелок ) TS</t>
    </r>
    <r>
      <rPr>
        <i/>
        <sz val="11"/>
        <rFont val="Arial"/>
        <family val="2"/>
        <charset val="204"/>
      </rPr>
      <t xml:space="preserve">
42,68 = 41,84 +  2% Заг.скл</t>
    </r>
  </si>
  <si>
    <r>
      <t>Оборудование :_x000D_
Прибор приемно -контрольный , 10 шлейфов сигнализации, Сигнал -10</t>
    </r>
    <r>
      <rPr>
        <i/>
        <sz val="11"/>
        <color rgb="FF821E82"/>
        <rFont val="Arial"/>
        <family val="2"/>
        <charset val="204"/>
      </rPr>
      <t xml:space="preserve">
7 333,63 = 7 035,6 +  3% Трансп +  1,2% Заг.скл</t>
    </r>
  </si>
  <si>
    <r>
      <t>Блок защитный коммутационный, БЗК исп .2</t>
    </r>
    <r>
      <rPr>
        <i/>
        <sz val="11"/>
        <rFont val="Arial"/>
        <family val="2"/>
        <charset val="204"/>
      </rPr>
      <t xml:space="preserve">
3 222,98 = 3 092 +  3% Трансп +  1,2% Заг.скл</t>
    </r>
  </si>
  <si>
    <r>
      <t>Источник вторичного электропитания резервированный , 24 В, РИП -24 исп .50</t>
    </r>
    <r>
      <rPr>
        <i/>
        <sz val="11"/>
        <rFont val="Arial"/>
        <family val="2"/>
        <charset val="204"/>
      </rPr>
      <t xml:space="preserve">
19 531,74 = 18 738 +  3% Трансп +  1,2% Заг.скл</t>
    </r>
  </si>
  <si>
    <r>
      <t>Свинцово -кислотный аккумулятор , 12 В , 12 Ач, Delta DT 1212</t>
    </r>
    <r>
      <rPr>
        <i/>
        <sz val="11"/>
        <rFont val="Arial"/>
        <family val="2"/>
        <charset val="204"/>
      </rPr>
      <t xml:space="preserve">
5 710,05 = 5 478 +  3% Трансп +  1,2% Заг.скл</t>
    </r>
  </si>
  <si>
    <r>
      <t>Магнитоконтактный извещатель , накладной на металл , рабочий зазор 100 мм, ДПМ -1-100</t>
    </r>
    <r>
      <rPr>
        <i/>
        <sz val="11"/>
        <rFont val="Arial"/>
        <family val="2"/>
        <charset val="204"/>
      </rPr>
      <t xml:space="preserve">
11 094,88 = 10 644 +  3% Трансп +  1,2% Заг.скл</t>
    </r>
  </si>
  <si>
    <r>
      <t>Оптико -электронный извещатель уличной установки , степень защиты оболочки IP54, ИО 309-33 Пирон -8 Б</t>
    </r>
    <r>
      <rPr>
        <i/>
        <sz val="11"/>
        <rFont val="Arial"/>
        <family val="2"/>
        <charset val="204"/>
      </rPr>
      <t xml:space="preserve">
11 126,15 = 10 674 +  3% Трансп +  1,2% Заг.скл</t>
    </r>
  </si>
  <si>
    <r>
      <t>Оповещатель светозвуковой охранно -пожарный, Маяк -24 К</t>
    </r>
    <r>
      <rPr>
        <i/>
        <sz val="11"/>
        <rFont val="Arial"/>
        <family val="2"/>
        <charset val="204"/>
      </rPr>
      <t xml:space="preserve">
2 209,80 = 2 120 +  3% Трансп +  1,2% Заг.скл</t>
    </r>
  </si>
  <si>
    <r>
      <t>Извещатель охранный периметровый трибоэлектрический двухзонный (Гюрза -070 ПЗ) в составе :   - Блок обработки сигналов, БОС - 1шт.,   - Муфта переходная - 2шт.,   - Устройство оконечное, УО -001 - 2 шт.,   - Кабель соединительный, РК 50-2-16 - 10 м.,  - Трибокабель, ТППэп 5 х 2 х 0,4 SKICHEL - 420 м.</t>
    </r>
    <r>
      <rPr>
        <i/>
        <sz val="11"/>
        <rFont val="Arial"/>
        <family val="2"/>
        <charset val="204"/>
      </rPr>
      <t xml:space="preserve">
338 245,82 = 324 500 +  3% Трансп +  1,2% Заг.скл</t>
    </r>
  </si>
  <si>
    <r>
      <t>Устройство защиты оборудования в линиях систем сигнализации, УЗЛ -СД -24</t>
    </r>
    <r>
      <rPr>
        <i/>
        <sz val="11"/>
        <rFont val="Arial"/>
        <family val="2"/>
        <charset val="204"/>
      </rPr>
      <t xml:space="preserve">
3 902,60 = 3 744 +  3% Трансп +  1,2% Заг.скл</t>
    </r>
  </si>
  <si>
    <r>
      <t>Комплект досмотровых зеркал со светодиодным фонарем, ШМЕЛЬ -3N</t>
    </r>
    <r>
      <rPr>
        <i/>
        <sz val="11"/>
        <rFont val="Arial"/>
        <family val="2"/>
        <charset val="204"/>
      </rPr>
      <t xml:space="preserve">
16 335,87 = 15 672 +  3% Трансп +  1,2% Заг.скл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</si>
  <si>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</si>
  <si>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</si>
  <si>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</si>
  <si>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</si>
  <si>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</si>
  <si>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</si>
  <si>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</si>
  <si>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</si>
  <si>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</si>
  <si>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</si>
  <si>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</si>
  <si>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</si>
  <si>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</si>
  <si>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</si>
  <si>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</si>
  <si>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</si>
  <si>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</si>
  <si>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</si>
  <si>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</si>
  <si>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</si>
  <si>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</si>
  <si>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</si>
  <si>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</si>
  <si>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</si>
  <si>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</si>
  <si>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</si>
  <si>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</si>
  <si>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Монтажные работы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</si>
  <si>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</si>
  <si>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</si>
  <si>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</si>
  <si>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</si>
  <si>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</si>
  <si>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</si>
  <si>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</si>
  <si>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</si>
  <si>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</si>
  <si>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</si>
  <si>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</si>
  <si>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</si>
  <si>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</si>
  <si>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Коробка распределительная стальная , с крышкой , монтажной панлью , IP66, 200 х 300 х 80 мм MBS 20.30.08</t>
    </r>
    <r>
      <rPr>
        <i/>
        <sz val="11"/>
        <rFont val="Arial"/>
        <family val="2"/>
        <charset val="204"/>
      </rPr>
      <t xml:space="preserve">
4 947,00 = 4 850 +  2% Заг.скл</t>
    </r>
  </si>
  <si>
    <r>
      <t>Коробка распределительная Т -образная для металлорукава 15 мм, со съемной крышкой КРВ -Т 15</t>
    </r>
    <r>
      <rPr>
        <i/>
        <sz val="11"/>
        <rFont val="Arial"/>
        <family val="2"/>
        <charset val="204"/>
      </rPr>
      <t xml:space="preserve">
805,80 = 790 +  2% Заг.скл</t>
    </r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</si>
  <si>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</si>
  <si>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</si>
  <si>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</si>
  <si>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</si>
  <si>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Герметик "СтопОгонь" ЭП-71</t>
    </r>
    <r>
      <rPr>
        <i/>
        <sz val="11"/>
        <rFont val="Arial"/>
        <family val="2"/>
        <charset val="204"/>
      </rPr>
      <t xml:space="preserve">
1 938,00 = 1 900 +  2% Заг.скл</t>
    </r>
  </si>
  <si>
    <t>Подраздел: Земляные работы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</si>
  <si>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</si>
  <si>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</si>
  <si>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НР Земляные работы, выполняемые: ручным способом</t>
  </si>
  <si>
    <t>СП Земляные работы, выполняемые: ручным способом</t>
  </si>
  <si>
    <t>Подраздел: Прокладка кабеля</t>
  </si>
  <si>
    <r>
      <t>Кабель симметричный неэкранированный для систем сигнализации для наружной прокладки , одна пара КПСВПс 1 х 2 х 0.5</t>
    </r>
    <r>
      <rPr>
        <i/>
        <sz val="11"/>
        <rFont val="Arial"/>
        <family val="2"/>
        <charset val="204"/>
      </rPr>
      <t xml:space="preserve">
85,68 = 84 +  2% Заг.скл</t>
    </r>
  </si>
  <si>
    <r>
      <t>Кабель симметричный неэкранированный для систем сигнализации для наружной прокладки , одна пара КПСВПс 2 х 2 х 0.5</t>
    </r>
    <r>
      <rPr>
        <i/>
        <sz val="11"/>
        <rFont val="Arial"/>
        <family val="2"/>
        <charset val="204"/>
      </rPr>
      <t xml:space="preserve">
155,04 = 152 +  2% Заг.скл</t>
    </r>
  </si>
  <si>
    <r>
      <t>Кабель неэкранированный для систем сигнализации для внутренней прокладки , одна пара КСВВнг -LS 2 х 0.5</t>
    </r>
    <r>
      <rPr>
        <i/>
        <sz val="11"/>
        <rFont val="Arial"/>
        <family val="2"/>
        <charset val="204"/>
      </rPr>
      <t xml:space="preserve">
22,44 = 22 +  2% Заг.скл</t>
    </r>
  </si>
  <si>
    <t>Итого прямые затраты по разделу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</si>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</sst>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left" vertical="top"/>
    </xf>
    <xf numFmtId="0" fontId="24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166" fontId="0" fillId="0" borderId="0" xfId="0" applyNumberFormat="1"/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166" fontId="26" fillId="0" borderId="0" xfId="0" applyNumberFormat="1" applyFont="1" applyAlignment="1">
      <alignment horizontal="right" vertical="top"/>
    </xf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167" fontId="26" fillId="0" borderId="0" xfId="0" applyNumberFormat="1" applyFont="1" applyAlignment="1">
      <alignment horizontal="right" vertical="top"/>
    </xf>
    <xf numFmtId="166" fontId="29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44846-F32B-4C4C-9132-9AD09EF97F48}">
  <sheetPr>
    <pageSetUpPr fitToPage="1"/>
  </sheetPr>
  <dimension ref="A1:CO933"/>
  <sheetViews>
    <sheetView tabSelected="1" zoomScaleNormal="100" workbookViewId="0">
      <selection activeCell="A760" sqref="A76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942</v>
      </c>
      <c r="B2" s="11"/>
      <c r="C2" s="11"/>
      <c r="D2" s="11"/>
      <c r="E2" s="11"/>
      <c r="F2" s="13" t="s">
        <v>979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943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944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945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946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947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948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949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02-01-15 Охранная и пожарная сигнализация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950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02-01-15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Охранная и пожарная сигнализация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951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952</v>
      </c>
      <c r="B29" s="14"/>
      <c r="C29" s="29" t="s">
        <v>980</v>
      </c>
      <c r="D29" s="14" t="s">
        <v>953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954</v>
      </c>
      <c r="B31" s="14"/>
      <c r="C31" s="31" t="s">
        <v>21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955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981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956</v>
      </c>
      <c r="B36" s="24"/>
      <c r="C36" s="112">
        <f>C39+C40+C41+C42</f>
        <v>950.21</v>
      </c>
      <c r="D36" s="111">
        <f>D39+D40+D41+D42</f>
        <v>80.09</v>
      </c>
      <c r="E36" s="36"/>
      <c r="F36" s="14" t="s">
        <v>957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2"/>
      <c r="D37" s="112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958</v>
      </c>
      <c r="C38" s="114"/>
      <c r="D38" s="113"/>
      <c r="E38" s="39"/>
      <c r="F38" s="14"/>
      <c r="G38" s="14" t="s">
        <v>959</v>
      </c>
      <c r="H38" s="24"/>
      <c r="I38" s="114">
        <f>ROUND(SUM(AR50:AR926)/1000, 2)</f>
        <v>125.62</v>
      </c>
      <c r="J38" s="114">
        <f>ROUND((SUM(S50:S926))/1000, 2)</f>
        <v>2.4700000000000002</v>
      </c>
      <c r="K38" s="14" t="s">
        <v>957</v>
      </c>
      <c r="L38" s="24"/>
    </row>
    <row r="39" spans="1:12" ht="14.25" customHeight="1" x14ac:dyDescent="0.2">
      <c r="A39" s="24"/>
      <c r="B39" s="35" t="s">
        <v>960</v>
      </c>
      <c r="C39" s="112">
        <f>ROUND((Source!P672)/1000, 2)</f>
        <v>26.63</v>
      </c>
      <c r="D39" s="111">
        <f>ROUND((SUM(BH50:BH926)+SUMIF(CD50:CD926, 1, AG50:AG926)+SUMIF(CD50:CD926, 1, AF50:AF926))/1000, 2)</f>
        <v>1.56</v>
      </c>
      <c r="E39" s="36"/>
      <c r="F39" s="14" t="s">
        <v>957</v>
      </c>
      <c r="G39" s="14" t="s">
        <v>961</v>
      </c>
      <c r="H39" s="24"/>
      <c r="I39" s="14"/>
      <c r="J39" s="115">
        <f>Source!P677</f>
        <v>256.43809620000002</v>
      </c>
      <c r="K39" s="14" t="s">
        <v>962</v>
      </c>
      <c r="L39" s="24"/>
    </row>
    <row r="40" spans="1:12" ht="14.25" customHeight="1" x14ac:dyDescent="0.2">
      <c r="A40" s="24"/>
      <c r="B40" s="35" t="s">
        <v>963</v>
      </c>
      <c r="C40" s="112">
        <f>ROUND((Source!P673)/1000, 2)</f>
        <v>859.22</v>
      </c>
      <c r="D40" s="111">
        <f>ROUND((SUM(BI50:BI926)+SUMIF(CD50:CD926, 2, AG50:AG926)+SUMIF(CD50:CD926, 2, AF50:AF926))/1000, 2)</f>
        <v>68.98</v>
      </c>
      <c r="E40" s="36"/>
      <c r="F40" s="14" t="s">
        <v>957</v>
      </c>
      <c r="G40" s="14" t="s">
        <v>964</v>
      </c>
      <c r="H40" s="24"/>
      <c r="I40" s="14"/>
      <c r="J40" s="115">
        <f>Source!P678</f>
        <v>3.547231</v>
      </c>
      <c r="K40" s="14" t="s">
        <v>962</v>
      </c>
      <c r="L40" s="24"/>
    </row>
    <row r="41" spans="1:12" ht="14.25" customHeight="1" x14ac:dyDescent="0.2">
      <c r="A41" s="24"/>
      <c r="B41" s="35" t="s">
        <v>965</v>
      </c>
      <c r="C41" s="112">
        <f>ROUND((Source!P664)/1000, 2)</f>
        <v>64.36</v>
      </c>
      <c r="D41" s="111">
        <f>ROUND((SUM(BJ50:BJ926)+SUM(AH50:AH926))/1000, 2)</f>
        <v>9.5500000000000007</v>
      </c>
      <c r="E41" s="36"/>
      <c r="F41" s="14" t="s">
        <v>957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966</v>
      </c>
      <c r="C42" s="112">
        <f>ROUND((Source!P674)/1000, 2)</f>
        <v>0</v>
      </c>
      <c r="D42" s="111">
        <f>ROUND((SUM(BL50:BL926)+SUMIF(CD50:CD926, 4, AG50:AG926)+SUM(BM50:BM926)+SUM(BN50:BN926)+SUMIF(CD50:CD926, 4, AF50:AF926))/1000, 2)</f>
        <v>0</v>
      </c>
      <c r="E42" s="40"/>
      <c r="F42" s="14" t="s">
        <v>957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967</v>
      </c>
      <c r="B44" s="45" t="s">
        <v>968</v>
      </c>
      <c r="C44" s="45" t="s">
        <v>969</v>
      </c>
      <c r="D44" s="45" t="s">
        <v>970</v>
      </c>
      <c r="E44" s="43" t="s">
        <v>971</v>
      </c>
      <c r="F44" s="42"/>
      <c r="G44" s="49"/>
      <c r="H44" s="43" t="s">
        <v>972</v>
      </c>
      <c r="I44" s="42"/>
      <c r="J44" s="57"/>
      <c r="K44" s="54" t="s">
        <v>973</v>
      </c>
      <c r="L44" s="45" t="s">
        <v>974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975</v>
      </c>
      <c r="F48" s="60" t="s">
        <v>976</v>
      </c>
      <c r="G48" s="61" t="s">
        <v>977</v>
      </c>
      <c r="H48" s="60" t="s">
        <v>975</v>
      </c>
      <c r="I48" s="60" t="s">
        <v>976</v>
      </c>
      <c r="J48" s="62" t="s">
        <v>978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982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82" ht="16.5" x14ac:dyDescent="0.2">
      <c r="A53" s="66" t="s">
        <v>983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82" ht="71.25" x14ac:dyDescent="0.2">
      <c r="A54" s="71" t="s">
        <v>26</v>
      </c>
      <c r="B54" s="72" t="str">
        <f>Source!F33</f>
        <v>КА п.270</v>
      </c>
      <c r="C54" s="72" t="s">
        <v>984</v>
      </c>
      <c r="D54" s="73" t="str">
        <f>Source!H33</f>
        <v>шт.</v>
      </c>
      <c r="E54" s="74">
        <f>Source!K33</f>
        <v>1</v>
      </c>
      <c r="F54" s="74"/>
      <c r="G54" s="74">
        <f>Source!I33</f>
        <v>1</v>
      </c>
      <c r="H54" s="75">
        <f>Source!AL33</f>
        <v>27105.53</v>
      </c>
      <c r="I54" s="76"/>
      <c r="J54" s="75">
        <f>ROUND(L54/K54, 2)</f>
        <v>4021.59</v>
      </c>
      <c r="K54" s="76">
        <f>IF(Source!BC33&lt;&gt; 0, Source!BC33, 1)</f>
        <v>6.74</v>
      </c>
      <c r="L54" s="75">
        <f>Source!HH33</f>
        <v>27105.53</v>
      </c>
    </row>
    <row r="55" spans="1:82" ht="15" x14ac:dyDescent="0.2">
      <c r="A55" s="67"/>
      <c r="B55" s="67"/>
      <c r="C55" s="77" t="s">
        <v>985</v>
      </c>
      <c r="D55" s="77"/>
      <c r="E55" s="77"/>
      <c r="F55" s="77"/>
      <c r="G55" s="77"/>
      <c r="H55" s="77"/>
      <c r="I55" s="78">
        <f>J54</f>
        <v>4021.59</v>
      </c>
      <c r="J55" s="78"/>
      <c r="K55" s="78">
        <f>L54</f>
        <v>27105.53</v>
      </c>
      <c r="L55" s="78"/>
      <c r="O55" s="79">
        <f>J54</f>
        <v>4021.59</v>
      </c>
      <c r="P55">
        <f>0</f>
        <v>0</v>
      </c>
      <c r="R55" t="s">
        <v>986</v>
      </c>
      <c r="S55">
        <f>0</f>
        <v>0</v>
      </c>
      <c r="X55">
        <f>0</f>
        <v>0</v>
      </c>
      <c r="Z55" t="s">
        <v>986</v>
      </c>
      <c r="AA55" s="79">
        <f>J54</f>
        <v>4021.59</v>
      </c>
      <c r="AC55" s="79">
        <f>J54</f>
        <v>4021.59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79">
        <f>L54</f>
        <v>27105.53</v>
      </c>
      <c r="AO55">
        <f>0</f>
        <v>0</v>
      </c>
      <c r="AQ55" t="s">
        <v>986</v>
      </c>
      <c r="AR55">
        <f>0</f>
        <v>0</v>
      </c>
      <c r="AT55">
        <f>0</f>
        <v>0</v>
      </c>
      <c r="AV55" t="s">
        <v>986</v>
      </c>
      <c r="AW55" s="79">
        <f>L54</f>
        <v>27105.53</v>
      </c>
      <c r="AY55" s="79">
        <f>L54</f>
        <v>27105.53</v>
      </c>
      <c r="AZ55">
        <f>Source!X33</f>
        <v>0</v>
      </c>
      <c r="BA55">
        <f>Source!Y33</f>
        <v>0</v>
      </c>
      <c r="BJ55" s="79">
        <f>J54</f>
        <v>4021.59</v>
      </c>
      <c r="BK55" s="79">
        <f>L54</f>
        <v>27105.53</v>
      </c>
      <c r="CD55">
        <v>3</v>
      </c>
    </row>
    <row r="56" spans="1:82" ht="57" x14ac:dyDescent="0.2">
      <c r="A56" s="71" t="s">
        <v>33</v>
      </c>
      <c r="B56" s="72" t="str">
        <f>Source!F35</f>
        <v>КА п.487</v>
      </c>
      <c r="C56" s="72" t="s">
        <v>987</v>
      </c>
      <c r="D56" s="73" t="str">
        <f>Source!H35</f>
        <v>шт.</v>
      </c>
      <c r="E56" s="74">
        <f>Source!K35</f>
        <v>1</v>
      </c>
      <c r="F56" s="74"/>
      <c r="G56" s="74">
        <f>Source!I35</f>
        <v>1</v>
      </c>
      <c r="H56" s="75">
        <f>Source!AL35</f>
        <v>17244.43</v>
      </c>
      <c r="I56" s="76"/>
      <c r="J56" s="75">
        <f>ROUND(L56/K56, 2)</f>
        <v>2558.52</v>
      </c>
      <c r="K56" s="76">
        <f>IF(Source!BC35&lt;&gt; 0, Source!BC35, 1)</f>
        <v>6.74</v>
      </c>
      <c r="L56" s="75">
        <f>Source!HH35</f>
        <v>17244.43</v>
      </c>
    </row>
    <row r="57" spans="1:82" ht="15" x14ac:dyDescent="0.2">
      <c r="A57" s="67"/>
      <c r="B57" s="67"/>
      <c r="C57" s="77" t="s">
        <v>985</v>
      </c>
      <c r="D57" s="77"/>
      <c r="E57" s="77"/>
      <c r="F57" s="77"/>
      <c r="G57" s="77"/>
      <c r="H57" s="77"/>
      <c r="I57" s="78">
        <f>J56</f>
        <v>2558.52</v>
      </c>
      <c r="J57" s="78"/>
      <c r="K57" s="78">
        <f>L56</f>
        <v>17244.43</v>
      </c>
      <c r="L57" s="78"/>
      <c r="O57" s="79">
        <f>J56</f>
        <v>2558.52</v>
      </c>
      <c r="P57">
        <f>0</f>
        <v>0</v>
      </c>
      <c r="R57" t="s">
        <v>986</v>
      </c>
      <c r="S57">
        <f>0</f>
        <v>0</v>
      </c>
      <c r="X57">
        <f>0</f>
        <v>0</v>
      </c>
      <c r="Z57" t="s">
        <v>986</v>
      </c>
      <c r="AA57" s="79">
        <f>J56</f>
        <v>2558.52</v>
      </c>
      <c r="AC57" s="79">
        <f>J56</f>
        <v>2558.52</v>
      </c>
      <c r="AD57">
        <f>ROUND((Source!AT35/100)*((ROUND(Source!AF35*Source!I35, 2)+ROUND(Source!AE35*Source!I35, 2))), 2)</f>
        <v>0</v>
      </c>
      <c r="AE57">
        <f>ROUND((Source!AU35/100)*((ROUND(Source!AF35*Source!I35, 2)+ROUND(Source!AE35*Source!I35, 2))), 2)</f>
        <v>0</v>
      </c>
      <c r="AN57" s="79">
        <f>L56</f>
        <v>17244.43</v>
      </c>
      <c r="AO57">
        <f>0</f>
        <v>0</v>
      </c>
      <c r="AQ57" t="s">
        <v>986</v>
      </c>
      <c r="AR57">
        <f>0</f>
        <v>0</v>
      </c>
      <c r="AT57">
        <f>0</f>
        <v>0</v>
      </c>
      <c r="AV57" t="s">
        <v>986</v>
      </c>
      <c r="AW57" s="79">
        <f>L56</f>
        <v>17244.43</v>
      </c>
      <c r="AY57" s="79">
        <f>L56</f>
        <v>17244.43</v>
      </c>
      <c r="AZ57">
        <f>Source!X35</f>
        <v>0</v>
      </c>
      <c r="BA57">
        <f>Source!Y35</f>
        <v>0</v>
      </c>
      <c r="BJ57" s="79">
        <f>J56</f>
        <v>2558.52</v>
      </c>
      <c r="BK57" s="79">
        <f>L56</f>
        <v>17244.43</v>
      </c>
      <c r="CD57">
        <v>3</v>
      </c>
    </row>
    <row r="58" spans="1:82" ht="71.25" x14ac:dyDescent="0.2">
      <c r="A58" s="71" t="s">
        <v>31</v>
      </c>
      <c r="B58" s="72" t="str">
        <f>Source!F37</f>
        <v>КА п. 488</v>
      </c>
      <c r="C58" s="72" t="s">
        <v>988</v>
      </c>
      <c r="D58" s="73" t="str">
        <f>Source!H37</f>
        <v>шт.</v>
      </c>
      <c r="E58" s="74">
        <f>Source!K37</f>
        <v>1</v>
      </c>
      <c r="F58" s="74"/>
      <c r="G58" s="74">
        <f>Source!I37</f>
        <v>1</v>
      </c>
      <c r="H58" s="75">
        <f>Source!AL37</f>
        <v>5340.65</v>
      </c>
      <c r="I58" s="76"/>
      <c r="J58" s="75">
        <f>ROUND(L58/K58, 2)</f>
        <v>792.38</v>
      </c>
      <c r="K58" s="76">
        <f>IF(Source!BC37&lt;&gt; 0, Source!BC37, 1)</f>
        <v>6.74</v>
      </c>
      <c r="L58" s="75">
        <f>Source!HH37</f>
        <v>5340.65</v>
      </c>
    </row>
    <row r="59" spans="1:82" ht="15" x14ac:dyDescent="0.2">
      <c r="A59" s="67"/>
      <c r="B59" s="67"/>
      <c r="C59" s="77" t="s">
        <v>985</v>
      </c>
      <c r="D59" s="77"/>
      <c r="E59" s="77"/>
      <c r="F59" s="77"/>
      <c r="G59" s="77"/>
      <c r="H59" s="77"/>
      <c r="I59" s="78">
        <f>J58</f>
        <v>792.38</v>
      </c>
      <c r="J59" s="78"/>
      <c r="K59" s="78">
        <f>L58</f>
        <v>5340.65</v>
      </c>
      <c r="L59" s="78"/>
      <c r="O59" s="79">
        <f>J58</f>
        <v>792.38</v>
      </c>
      <c r="P59">
        <f>0</f>
        <v>0</v>
      </c>
      <c r="R59" t="s">
        <v>986</v>
      </c>
      <c r="S59">
        <f>0</f>
        <v>0</v>
      </c>
      <c r="X59">
        <f>0</f>
        <v>0</v>
      </c>
      <c r="Z59" t="s">
        <v>986</v>
      </c>
      <c r="AA59" s="79">
        <f>J58</f>
        <v>792.38</v>
      </c>
      <c r="AC59" s="79">
        <f>J58</f>
        <v>792.38</v>
      </c>
      <c r="AD59">
        <f>ROUND((Source!AT37/100)*((ROUND(Source!AF37*Source!I37, 2)+ROUND(Source!AE37*Source!I37, 2))), 2)</f>
        <v>0</v>
      </c>
      <c r="AE59">
        <f>ROUND((Source!AU37/100)*((ROUND(Source!AF37*Source!I37, 2)+ROUND(Source!AE37*Source!I37, 2))), 2)</f>
        <v>0</v>
      </c>
      <c r="AN59" s="79">
        <f>L58</f>
        <v>5340.65</v>
      </c>
      <c r="AO59">
        <f>0</f>
        <v>0</v>
      </c>
      <c r="AQ59" t="s">
        <v>986</v>
      </c>
      <c r="AR59">
        <f>0</f>
        <v>0</v>
      </c>
      <c r="AT59">
        <f>0</f>
        <v>0</v>
      </c>
      <c r="AV59" t="s">
        <v>986</v>
      </c>
      <c r="AW59" s="79">
        <f>L58</f>
        <v>5340.65</v>
      </c>
      <c r="AY59" s="79">
        <f>L58</f>
        <v>5340.65</v>
      </c>
      <c r="AZ59">
        <f>Source!X37</f>
        <v>0</v>
      </c>
      <c r="BA59">
        <f>Source!Y37</f>
        <v>0</v>
      </c>
      <c r="BJ59" s="79">
        <f>J58</f>
        <v>792.38</v>
      </c>
      <c r="BK59" s="79">
        <f>L58</f>
        <v>5340.65</v>
      </c>
      <c r="CD59">
        <v>3</v>
      </c>
    </row>
    <row r="60" spans="1:82" ht="57" x14ac:dyDescent="0.2">
      <c r="A60" s="85" t="s">
        <v>40</v>
      </c>
      <c r="B60" s="86" t="str">
        <f>Source!F39</f>
        <v>КА п.444</v>
      </c>
      <c r="C60" s="86" t="s">
        <v>989</v>
      </c>
      <c r="D60" s="87" t="str">
        <f>Source!H39</f>
        <v>шт.</v>
      </c>
      <c r="E60" s="88">
        <f>Source!K39</f>
        <v>16</v>
      </c>
      <c r="F60" s="88"/>
      <c r="G60" s="88">
        <f>Source!I39</f>
        <v>16</v>
      </c>
      <c r="H60" s="89">
        <f>Source!AL39</f>
        <v>1848.75</v>
      </c>
      <c r="I60" s="90"/>
      <c r="J60" s="89">
        <f>ROUND(L60/K60, 2)</f>
        <v>3062.11</v>
      </c>
      <c r="K60" s="90">
        <f>IF(Source!BC39&lt;&gt; 0, Source!BC39, 1)</f>
        <v>9.66</v>
      </c>
      <c r="L60" s="89">
        <f>Source!HG39</f>
        <v>29580</v>
      </c>
    </row>
    <row r="61" spans="1:82" ht="15" x14ac:dyDescent="0.2">
      <c r="C61" s="70" t="s">
        <v>985</v>
      </c>
      <c r="D61" s="70"/>
      <c r="E61" s="70"/>
      <c r="F61" s="70"/>
      <c r="G61" s="70"/>
      <c r="H61" s="70"/>
      <c r="I61" s="91">
        <f>J60</f>
        <v>3062.11</v>
      </c>
      <c r="J61" s="91"/>
      <c r="K61" s="91">
        <f>L60</f>
        <v>29580</v>
      </c>
      <c r="L61" s="91"/>
      <c r="O61" s="79">
        <f>J60</f>
        <v>3062.11</v>
      </c>
      <c r="P61">
        <f>0</f>
        <v>0</v>
      </c>
      <c r="R61" t="s">
        <v>986</v>
      </c>
      <c r="S61">
        <f>0</f>
        <v>0</v>
      </c>
      <c r="U61">
        <f>0</f>
        <v>0</v>
      </c>
      <c r="X61">
        <f>0</f>
        <v>0</v>
      </c>
      <c r="Z61" t="s">
        <v>986</v>
      </c>
      <c r="AA61" s="79">
        <f>J60</f>
        <v>3062.11</v>
      </c>
      <c r="AB61" s="79">
        <f>J60</f>
        <v>3062.11</v>
      </c>
      <c r="AD61">
        <f>ROUND((Source!AT39/100)*((ROUND(Source!AF39*Source!I39, 2)+ROUND(Source!AE39*Source!I39, 2))), 2)</f>
        <v>0</v>
      </c>
      <c r="AE61">
        <f>ROUND((Source!AU39/100)*((ROUND(Source!AF39*Source!I39, 2)+ROUND(Source!AE39*Source!I39, 2))), 2)</f>
        <v>0</v>
      </c>
      <c r="AN61" s="79">
        <f>L60</f>
        <v>29580</v>
      </c>
      <c r="AO61">
        <f>0</f>
        <v>0</v>
      </c>
      <c r="AQ61" t="s">
        <v>986</v>
      </c>
      <c r="AR61">
        <f>0</f>
        <v>0</v>
      </c>
      <c r="AT61">
        <f>0</f>
        <v>0</v>
      </c>
      <c r="AV61" t="s">
        <v>986</v>
      </c>
      <c r="AW61" s="79">
        <f>L60</f>
        <v>29580</v>
      </c>
      <c r="AX61" s="79">
        <f>L60</f>
        <v>29580</v>
      </c>
      <c r="AZ61">
        <f>Source!X39</f>
        <v>0</v>
      </c>
      <c r="BA61">
        <f>Source!Y39</f>
        <v>0</v>
      </c>
      <c r="BI61" s="79">
        <f>J60</f>
        <v>3062.11</v>
      </c>
      <c r="CD61">
        <v>2</v>
      </c>
    </row>
    <row r="62" spans="1:82" ht="42.75" x14ac:dyDescent="0.2">
      <c r="A62" s="85" t="s">
        <v>45</v>
      </c>
      <c r="B62" s="86" t="str">
        <f>Source!F41</f>
        <v>КА п.435</v>
      </c>
      <c r="C62" s="86" t="s">
        <v>990</v>
      </c>
      <c r="D62" s="87" t="str">
        <f>Source!H41</f>
        <v>шт.</v>
      </c>
      <c r="E62" s="88">
        <f>Source!K41</f>
        <v>3</v>
      </c>
      <c r="F62" s="88"/>
      <c r="G62" s="88">
        <f>Source!I41</f>
        <v>3</v>
      </c>
      <c r="H62" s="89">
        <f>Source!AL41</f>
        <v>1217.8500000000001</v>
      </c>
      <c r="I62" s="90"/>
      <c r="J62" s="89">
        <f>ROUND(L62/K62, 2)</f>
        <v>378.21</v>
      </c>
      <c r="K62" s="90">
        <f>IF(Source!BC41&lt;&gt; 0, Source!BC41, 1)</f>
        <v>9.66</v>
      </c>
      <c r="L62" s="89">
        <f>Source!HG41</f>
        <v>3653.55</v>
      </c>
    </row>
    <row r="63" spans="1:82" ht="15" x14ac:dyDescent="0.2">
      <c r="C63" s="70" t="s">
        <v>985</v>
      </c>
      <c r="D63" s="70"/>
      <c r="E63" s="70"/>
      <c r="F63" s="70"/>
      <c r="G63" s="70"/>
      <c r="H63" s="70"/>
      <c r="I63" s="91">
        <f>J62</f>
        <v>378.21</v>
      </c>
      <c r="J63" s="91"/>
      <c r="K63" s="91">
        <f>L62</f>
        <v>3653.55</v>
      </c>
      <c r="L63" s="91"/>
      <c r="O63" s="79">
        <f>J62</f>
        <v>378.21</v>
      </c>
      <c r="P63">
        <f>0</f>
        <v>0</v>
      </c>
      <c r="R63" t="s">
        <v>986</v>
      </c>
      <c r="S63">
        <f>0</f>
        <v>0</v>
      </c>
      <c r="U63">
        <f>0</f>
        <v>0</v>
      </c>
      <c r="X63">
        <f>0</f>
        <v>0</v>
      </c>
      <c r="Z63" t="s">
        <v>986</v>
      </c>
      <c r="AA63" s="79">
        <f>J62</f>
        <v>378.21</v>
      </c>
      <c r="AB63" s="79">
        <f>J62</f>
        <v>378.21</v>
      </c>
      <c r="AD63">
        <f>ROUND((Source!AT41/100)*((ROUND(Source!AF41*Source!I41, 2)+ROUND(Source!AE41*Source!I41, 2))), 2)</f>
        <v>0</v>
      </c>
      <c r="AE63">
        <f>ROUND((Source!AU41/100)*((ROUND(Source!AF41*Source!I41, 2)+ROUND(Source!AE41*Source!I41, 2))), 2)</f>
        <v>0</v>
      </c>
      <c r="AN63" s="79">
        <f>L62</f>
        <v>3653.55</v>
      </c>
      <c r="AO63">
        <f>0</f>
        <v>0</v>
      </c>
      <c r="AQ63" t="s">
        <v>986</v>
      </c>
      <c r="AR63">
        <f>0</f>
        <v>0</v>
      </c>
      <c r="AT63">
        <f>0</f>
        <v>0</v>
      </c>
      <c r="AV63" t="s">
        <v>986</v>
      </c>
      <c r="AW63" s="79">
        <f>L62</f>
        <v>3653.55</v>
      </c>
      <c r="AX63" s="79">
        <f>L62</f>
        <v>3653.55</v>
      </c>
      <c r="AZ63">
        <f>Source!X41</f>
        <v>0</v>
      </c>
      <c r="BA63">
        <f>Source!Y41</f>
        <v>0</v>
      </c>
      <c r="BI63" s="79">
        <f>J62</f>
        <v>378.21</v>
      </c>
      <c r="CD63">
        <v>2</v>
      </c>
    </row>
    <row r="64" spans="1:82" ht="42.75" x14ac:dyDescent="0.2">
      <c r="A64" s="85" t="s">
        <v>49</v>
      </c>
      <c r="B64" s="86" t="str">
        <f>Source!F43</f>
        <v>КА п.436</v>
      </c>
      <c r="C64" s="86" t="s">
        <v>991</v>
      </c>
      <c r="D64" s="87" t="str">
        <f>Source!H43</f>
        <v>шт.</v>
      </c>
      <c r="E64" s="88">
        <f>Source!K43</f>
        <v>3</v>
      </c>
      <c r="F64" s="88"/>
      <c r="G64" s="88">
        <f>Source!I43</f>
        <v>3</v>
      </c>
      <c r="H64" s="89">
        <f>Source!AL43</f>
        <v>1061.48</v>
      </c>
      <c r="I64" s="90"/>
      <c r="J64" s="89">
        <f>ROUND(L64/K64, 2)</f>
        <v>329.65</v>
      </c>
      <c r="K64" s="90">
        <f>IF(Source!BC43&lt;&gt; 0, Source!BC43, 1)</f>
        <v>9.66</v>
      </c>
      <c r="L64" s="89">
        <f>Source!HG43</f>
        <v>3184.44</v>
      </c>
    </row>
    <row r="65" spans="1:82" ht="15" x14ac:dyDescent="0.2">
      <c r="C65" s="70" t="s">
        <v>985</v>
      </c>
      <c r="D65" s="70"/>
      <c r="E65" s="70"/>
      <c r="F65" s="70"/>
      <c r="G65" s="70"/>
      <c r="H65" s="70"/>
      <c r="I65" s="91">
        <f>J64</f>
        <v>329.65</v>
      </c>
      <c r="J65" s="91"/>
      <c r="K65" s="91">
        <f>L64</f>
        <v>3184.44</v>
      </c>
      <c r="L65" s="91"/>
      <c r="O65" s="79">
        <f>J64</f>
        <v>329.65</v>
      </c>
      <c r="P65">
        <f>0</f>
        <v>0</v>
      </c>
      <c r="R65" t="s">
        <v>986</v>
      </c>
      <c r="S65">
        <f>0</f>
        <v>0</v>
      </c>
      <c r="U65">
        <f>0</f>
        <v>0</v>
      </c>
      <c r="X65">
        <f>0</f>
        <v>0</v>
      </c>
      <c r="Z65" t="s">
        <v>986</v>
      </c>
      <c r="AA65" s="79">
        <f>J64</f>
        <v>329.65</v>
      </c>
      <c r="AB65" s="79">
        <f>J64</f>
        <v>329.65</v>
      </c>
      <c r="AD65">
        <f>ROUND((Source!AT43/100)*((ROUND(Source!AF43*Source!I43, 2)+ROUND(Source!AE43*Source!I43, 2))), 2)</f>
        <v>0</v>
      </c>
      <c r="AE65">
        <f>ROUND((Source!AU43/100)*((ROUND(Source!AF43*Source!I43, 2)+ROUND(Source!AE43*Source!I43, 2))), 2)</f>
        <v>0</v>
      </c>
      <c r="AN65" s="79">
        <f>L64</f>
        <v>3184.44</v>
      </c>
      <c r="AO65">
        <f>0</f>
        <v>0</v>
      </c>
      <c r="AQ65" t="s">
        <v>986</v>
      </c>
      <c r="AR65">
        <f>0</f>
        <v>0</v>
      </c>
      <c r="AT65">
        <f>0</f>
        <v>0</v>
      </c>
      <c r="AV65" t="s">
        <v>986</v>
      </c>
      <c r="AW65" s="79">
        <f>L64</f>
        <v>3184.44</v>
      </c>
      <c r="AX65" s="79">
        <f>L64</f>
        <v>3184.44</v>
      </c>
      <c r="AZ65">
        <f>Source!X43</f>
        <v>0</v>
      </c>
      <c r="BA65">
        <f>Source!Y43</f>
        <v>0</v>
      </c>
      <c r="BI65" s="79">
        <f>J64</f>
        <v>329.65</v>
      </c>
      <c r="CD65">
        <v>2</v>
      </c>
    </row>
    <row r="66" spans="1:82" ht="42.75" x14ac:dyDescent="0.2">
      <c r="A66" s="85" t="s">
        <v>53</v>
      </c>
      <c r="B66" s="86" t="str">
        <f>Source!F45</f>
        <v>КА п.437</v>
      </c>
      <c r="C66" s="86" t="s">
        <v>992</v>
      </c>
      <c r="D66" s="87" t="str">
        <f>Source!H45</f>
        <v>шт.</v>
      </c>
      <c r="E66" s="88">
        <f>Source!K45</f>
        <v>3</v>
      </c>
      <c r="F66" s="88"/>
      <c r="G66" s="88">
        <f>Source!I45</f>
        <v>3</v>
      </c>
      <c r="H66" s="89">
        <f>Source!AL45</f>
        <v>509.32</v>
      </c>
      <c r="I66" s="90"/>
      <c r="J66" s="89">
        <f>ROUND(L66/K66, 2)</f>
        <v>158.16999999999999</v>
      </c>
      <c r="K66" s="90">
        <f>IF(Source!BC45&lt;&gt; 0, Source!BC45, 1)</f>
        <v>9.66</v>
      </c>
      <c r="L66" s="89">
        <f>Source!HG45</f>
        <v>1527.96</v>
      </c>
    </row>
    <row r="67" spans="1:82" ht="15" x14ac:dyDescent="0.2">
      <c r="C67" s="70" t="s">
        <v>985</v>
      </c>
      <c r="D67" s="70"/>
      <c r="E67" s="70"/>
      <c r="F67" s="70"/>
      <c r="G67" s="70"/>
      <c r="H67" s="70"/>
      <c r="I67" s="91">
        <f>J66</f>
        <v>158.16999999999999</v>
      </c>
      <c r="J67" s="91"/>
      <c r="K67" s="91">
        <f>L66</f>
        <v>1527.96</v>
      </c>
      <c r="L67" s="91"/>
      <c r="O67" s="79">
        <f>J66</f>
        <v>158.16999999999999</v>
      </c>
      <c r="P67">
        <f>0</f>
        <v>0</v>
      </c>
      <c r="R67" t="s">
        <v>986</v>
      </c>
      <c r="S67">
        <f>0</f>
        <v>0</v>
      </c>
      <c r="U67">
        <f>0</f>
        <v>0</v>
      </c>
      <c r="X67">
        <f>0</f>
        <v>0</v>
      </c>
      <c r="Z67" t="s">
        <v>986</v>
      </c>
      <c r="AA67" s="79">
        <f>J66</f>
        <v>158.16999999999999</v>
      </c>
      <c r="AB67" s="79">
        <f>J66</f>
        <v>158.16999999999999</v>
      </c>
      <c r="AD67">
        <f>ROUND((Source!AT45/100)*((ROUND(Source!AF45*Source!I45, 2)+ROUND(Source!AE45*Source!I45, 2))), 2)</f>
        <v>0</v>
      </c>
      <c r="AE67">
        <f>ROUND((Source!AU45/100)*((ROUND(Source!AF45*Source!I45, 2)+ROUND(Source!AE45*Source!I45, 2))), 2)</f>
        <v>0</v>
      </c>
      <c r="AN67" s="79">
        <f>L66</f>
        <v>1527.96</v>
      </c>
      <c r="AO67">
        <f>0</f>
        <v>0</v>
      </c>
      <c r="AQ67" t="s">
        <v>986</v>
      </c>
      <c r="AR67">
        <f>0</f>
        <v>0</v>
      </c>
      <c r="AT67">
        <f>0</f>
        <v>0</v>
      </c>
      <c r="AV67" t="s">
        <v>986</v>
      </c>
      <c r="AW67" s="79">
        <f>L66</f>
        <v>1527.96</v>
      </c>
      <c r="AX67" s="79">
        <f>L66</f>
        <v>1527.96</v>
      </c>
      <c r="AZ67">
        <f>Source!X45</f>
        <v>0</v>
      </c>
      <c r="BA67">
        <f>Source!Y45</f>
        <v>0</v>
      </c>
      <c r="BI67" s="79">
        <f>J66</f>
        <v>158.16999999999999</v>
      </c>
      <c r="CD67">
        <v>2</v>
      </c>
    </row>
    <row r="68" spans="1:82" ht="57" x14ac:dyDescent="0.2">
      <c r="A68" s="85" t="s">
        <v>57</v>
      </c>
      <c r="B68" s="86" t="str">
        <f>Source!F47</f>
        <v>КА п.489</v>
      </c>
      <c r="C68" s="86" t="s">
        <v>993</v>
      </c>
      <c r="D68" s="87" t="str">
        <f>Source!H47</f>
        <v>шт.</v>
      </c>
      <c r="E68" s="88">
        <f>Source!K47</f>
        <v>1</v>
      </c>
      <c r="F68" s="88"/>
      <c r="G68" s="88">
        <f>Source!I47</f>
        <v>1</v>
      </c>
      <c r="H68" s="89">
        <f>Source!AL47</f>
        <v>1336.8899999999999</v>
      </c>
      <c r="I68" s="90"/>
      <c r="J68" s="89">
        <f>ROUND(L68/K68, 2)</f>
        <v>138.38999999999999</v>
      </c>
      <c r="K68" s="90">
        <f>IF(Source!BC47&lt;&gt; 0, Source!BC47, 1)</f>
        <v>9.66</v>
      </c>
      <c r="L68" s="89">
        <f>Source!HG47</f>
        <v>1336.89</v>
      </c>
    </row>
    <row r="69" spans="1:82" ht="15" x14ac:dyDescent="0.2">
      <c r="C69" s="70" t="s">
        <v>985</v>
      </c>
      <c r="D69" s="70"/>
      <c r="E69" s="70"/>
      <c r="F69" s="70"/>
      <c r="G69" s="70"/>
      <c r="H69" s="70"/>
      <c r="I69" s="91">
        <f>J68</f>
        <v>138.38999999999999</v>
      </c>
      <c r="J69" s="91"/>
      <c r="K69" s="91">
        <f>L68</f>
        <v>1336.89</v>
      </c>
      <c r="L69" s="91"/>
      <c r="O69" s="79">
        <f>J68</f>
        <v>138.38999999999999</v>
      </c>
      <c r="P69">
        <f>0</f>
        <v>0</v>
      </c>
      <c r="R69" t="s">
        <v>986</v>
      </c>
      <c r="S69">
        <f>0</f>
        <v>0</v>
      </c>
      <c r="U69">
        <f>0</f>
        <v>0</v>
      </c>
      <c r="X69">
        <f>0</f>
        <v>0</v>
      </c>
      <c r="Z69" t="s">
        <v>986</v>
      </c>
      <c r="AA69" s="79">
        <f>J68</f>
        <v>138.38999999999999</v>
      </c>
      <c r="AB69" s="79">
        <f>J68</f>
        <v>138.38999999999999</v>
      </c>
      <c r="AD69">
        <f>ROUND((Source!AT47/100)*((ROUND(Source!AF47*Source!I47, 2)+ROUND(Source!AE47*Source!I47, 2))), 2)</f>
        <v>0</v>
      </c>
      <c r="AE69">
        <f>ROUND((Source!AU47/100)*((ROUND(Source!AF47*Source!I47, 2)+ROUND(Source!AE47*Source!I47, 2))), 2)</f>
        <v>0</v>
      </c>
      <c r="AN69" s="79">
        <f>L68</f>
        <v>1336.89</v>
      </c>
      <c r="AO69">
        <f>0</f>
        <v>0</v>
      </c>
      <c r="AQ69" t="s">
        <v>986</v>
      </c>
      <c r="AR69">
        <f>0</f>
        <v>0</v>
      </c>
      <c r="AT69">
        <f>0</f>
        <v>0</v>
      </c>
      <c r="AV69" t="s">
        <v>986</v>
      </c>
      <c r="AW69" s="79">
        <f>L68</f>
        <v>1336.89</v>
      </c>
      <c r="AX69" s="79">
        <f>L68</f>
        <v>1336.89</v>
      </c>
      <c r="AZ69">
        <f>Source!X47</f>
        <v>0</v>
      </c>
      <c r="BA69">
        <f>Source!Y47</f>
        <v>0</v>
      </c>
      <c r="BI69" s="79">
        <f>J68</f>
        <v>138.38999999999999</v>
      </c>
      <c r="CD69">
        <v>2</v>
      </c>
    </row>
    <row r="70" spans="1:82" ht="28.5" x14ac:dyDescent="0.2">
      <c r="A70" s="85" t="s">
        <v>61</v>
      </c>
      <c r="B70" s="86" t="str">
        <f>Source!F49</f>
        <v>КА п.438</v>
      </c>
      <c r="C70" s="86" t="s">
        <v>994</v>
      </c>
      <c r="D70" s="87" t="str">
        <f>Source!H49</f>
        <v>шт.</v>
      </c>
      <c r="E70" s="88">
        <f>Source!K49</f>
        <v>1</v>
      </c>
      <c r="F70" s="88"/>
      <c r="G70" s="88">
        <f>Source!I49</f>
        <v>1</v>
      </c>
      <c r="H70" s="89">
        <f>Source!AL49</f>
        <v>2871.87</v>
      </c>
      <c r="I70" s="90"/>
      <c r="J70" s="89">
        <f>ROUND(L70/K70, 2)</f>
        <v>297.3</v>
      </c>
      <c r="K70" s="90">
        <f>IF(Source!BC49&lt;&gt; 0, Source!BC49, 1)</f>
        <v>9.66</v>
      </c>
      <c r="L70" s="89">
        <f>Source!HG49</f>
        <v>2871.87</v>
      </c>
    </row>
    <row r="71" spans="1:82" ht="15" x14ac:dyDescent="0.2">
      <c r="C71" s="70" t="s">
        <v>985</v>
      </c>
      <c r="D71" s="70"/>
      <c r="E71" s="70"/>
      <c r="F71" s="70"/>
      <c r="G71" s="70"/>
      <c r="H71" s="70"/>
      <c r="I71" s="91">
        <f>J70</f>
        <v>297.3</v>
      </c>
      <c r="J71" s="91"/>
      <c r="K71" s="91">
        <f>L70</f>
        <v>2871.87</v>
      </c>
      <c r="L71" s="91"/>
      <c r="O71" s="79">
        <f>J70</f>
        <v>297.3</v>
      </c>
      <c r="P71">
        <f>0</f>
        <v>0</v>
      </c>
      <c r="R71" t="s">
        <v>986</v>
      </c>
      <c r="S71">
        <f>0</f>
        <v>0</v>
      </c>
      <c r="U71">
        <f>0</f>
        <v>0</v>
      </c>
      <c r="X71">
        <f>0</f>
        <v>0</v>
      </c>
      <c r="Z71" t="s">
        <v>986</v>
      </c>
      <c r="AA71" s="79">
        <f>J70</f>
        <v>297.3</v>
      </c>
      <c r="AB71" s="79">
        <f>J70</f>
        <v>297.3</v>
      </c>
      <c r="AD71">
        <f>ROUND((Source!AT49/100)*((ROUND(Source!AF49*Source!I49, 2)+ROUND(Source!AE49*Source!I49, 2))), 2)</f>
        <v>0</v>
      </c>
      <c r="AE71">
        <f>ROUND((Source!AU49/100)*((ROUND(Source!AF49*Source!I49, 2)+ROUND(Source!AE49*Source!I49, 2))), 2)</f>
        <v>0</v>
      </c>
      <c r="AN71" s="79">
        <f>L70</f>
        <v>2871.87</v>
      </c>
      <c r="AO71">
        <f>0</f>
        <v>0</v>
      </c>
      <c r="AQ71" t="s">
        <v>986</v>
      </c>
      <c r="AR71">
        <f>0</f>
        <v>0</v>
      </c>
      <c r="AT71">
        <f>0</f>
        <v>0</v>
      </c>
      <c r="AV71" t="s">
        <v>986</v>
      </c>
      <c r="AW71" s="79">
        <f>L70</f>
        <v>2871.87</v>
      </c>
      <c r="AX71" s="79">
        <f>L70</f>
        <v>2871.87</v>
      </c>
      <c r="AZ71">
        <f>Source!X49</f>
        <v>0</v>
      </c>
      <c r="BA71">
        <f>Source!Y49</f>
        <v>0</v>
      </c>
      <c r="BI71" s="79">
        <f>J70</f>
        <v>297.3</v>
      </c>
      <c r="CD71">
        <v>2</v>
      </c>
    </row>
    <row r="72" spans="1:82" ht="42.75" x14ac:dyDescent="0.2">
      <c r="A72" s="85" t="s">
        <v>65</v>
      </c>
      <c r="B72" s="86" t="str">
        <f>Source!F51</f>
        <v>КА п.439</v>
      </c>
      <c r="C72" s="86" t="s">
        <v>995</v>
      </c>
      <c r="D72" s="87" t="str">
        <f>Source!H51</f>
        <v>шт.</v>
      </c>
      <c r="E72" s="88">
        <f>Source!K51</f>
        <v>5</v>
      </c>
      <c r="F72" s="88"/>
      <c r="G72" s="88">
        <f>Source!I51</f>
        <v>5</v>
      </c>
      <c r="H72" s="89">
        <f>Source!AL51</f>
        <v>42.680000000000007</v>
      </c>
      <c r="I72" s="90"/>
      <c r="J72" s="89">
        <f>ROUND(L72/K72, 2)</f>
        <v>22.09</v>
      </c>
      <c r="K72" s="90">
        <f>IF(Source!BC51&lt;&gt; 0, Source!BC51, 1)</f>
        <v>9.66</v>
      </c>
      <c r="L72" s="89">
        <f>Source!HG51</f>
        <v>213.4</v>
      </c>
    </row>
    <row r="73" spans="1:82" ht="15" x14ac:dyDescent="0.2">
      <c r="C73" s="70" t="s">
        <v>985</v>
      </c>
      <c r="D73" s="70"/>
      <c r="E73" s="70"/>
      <c r="F73" s="70"/>
      <c r="G73" s="70"/>
      <c r="H73" s="70"/>
      <c r="I73" s="91">
        <f>J72</f>
        <v>22.09</v>
      </c>
      <c r="J73" s="91"/>
      <c r="K73" s="91">
        <f>L72</f>
        <v>213.4</v>
      </c>
      <c r="L73" s="91"/>
      <c r="O73" s="79">
        <f>J72</f>
        <v>22.09</v>
      </c>
      <c r="P73">
        <f>0</f>
        <v>0</v>
      </c>
      <c r="R73" t="s">
        <v>986</v>
      </c>
      <c r="S73">
        <f>0</f>
        <v>0</v>
      </c>
      <c r="U73">
        <f>0</f>
        <v>0</v>
      </c>
      <c r="X73">
        <f>0</f>
        <v>0</v>
      </c>
      <c r="Z73" t="s">
        <v>986</v>
      </c>
      <c r="AA73" s="79">
        <f>J72</f>
        <v>22.09</v>
      </c>
      <c r="AB73" s="79">
        <f>J72</f>
        <v>22.09</v>
      </c>
      <c r="AD73">
        <f>ROUND((Source!AT51/100)*((ROUND(Source!AF51*Source!I51, 2)+ROUND(Source!AE51*Source!I51, 2))), 2)</f>
        <v>0</v>
      </c>
      <c r="AE73">
        <f>ROUND((Source!AU51/100)*((ROUND(Source!AF51*Source!I51, 2)+ROUND(Source!AE51*Source!I51, 2))), 2)</f>
        <v>0</v>
      </c>
      <c r="AN73" s="79">
        <f>L72</f>
        <v>213.4</v>
      </c>
      <c r="AO73">
        <f>0</f>
        <v>0</v>
      </c>
      <c r="AQ73" t="s">
        <v>986</v>
      </c>
      <c r="AR73">
        <f>0</f>
        <v>0</v>
      </c>
      <c r="AT73">
        <f>0</f>
        <v>0</v>
      </c>
      <c r="AV73" t="s">
        <v>986</v>
      </c>
      <c r="AW73" s="79">
        <f>L72</f>
        <v>213.4</v>
      </c>
      <c r="AX73" s="79">
        <f>L72</f>
        <v>213.4</v>
      </c>
      <c r="AZ73">
        <f>Source!X51</f>
        <v>0</v>
      </c>
      <c r="BA73">
        <f>Source!Y51</f>
        <v>0</v>
      </c>
      <c r="BI73" s="79">
        <f>J72</f>
        <v>22.09</v>
      </c>
      <c r="CD73">
        <v>2</v>
      </c>
    </row>
    <row r="74" spans="1:82" ht="71.25" x14ac:dyDescent="0.2">
      <c r="A74" s="71" t="s">
        <v>69</v>
      </c>
      <c r="B74" s="72" t="str">
        <f>Source!F53</f>
        <v>КА п.471</v>
      </c>
      <c r="C74" s="72" t="s">
        <v>996</v>
      </c>
      <c r="D74" s="73" t="str">
        <f>Source!H53</f>
        <v>шт.</v>
      </c>
      <c r="E74" s="74">
        <f>Source!K53</f>
        <v>2</v>
      </c>
      <c r="F74" s="74"/>
      <c r="G74" s="74">
        <f>Source!I53</f>
        <v>2</v>
      </c>
      <c r="H74" s="75">
        <f>Source!AL53</f>
        <v>7333.63</v>
      </c>
      <c r="I74" s="76"/>
      <c r="J74" s="75">
        <f>ROUND(L74/K74, 2)</f>
        <v>2176.15</v>
      </c>
      <c r="K74" s="76">
        <f>IF(Source!BC53&lt;&gt; 0, Source!BC53, 1)</f>
        <v>6.74</v>
      </c>
      <c r="L74" s="75">
        <f>Source!HH53</f>
        <v>14667.26</v>
      </c>
    </row>
    <row r="75" spans="1:82" ht="15" x14ac:dyDescent="0.2">
      <c r="A75" s="67"/>
      <c r="B75" s="67"/>
      <c r="C75" s="77" t="s">
        <v>985</v>
      </c>
      <c r="D75" s="77"/>
      <c r="E75" s="77"/>
      <c r="F75" s="77"/>
      <c r="G75" s="77"/>
      <c r="H75" s="77"/>
      <c r="I75" s="78">
        <f>J74</f>
        <v>2176.15</v>
      </c>
      <c r="J75" s="78"/>
      <c r="K75" s="78">
        <f>L74</f>
        <v>14667.26</v>
      </c>
      <c r="L75" s="78"/>
      <c r="O75" s="79">
        <f>J74</f>
        <v>2176.15</v>
      </c>
      <c r="P75">
        <f>0</f>
        <v>0</v>
      </c>
      <c r="R75" t="s">
        <v>986</v>
      </c>
      <c r="S75">
        <f>0</f>
        <v>0</v>
      </c>
      <c r="X75">
        <f>0</f>
        <v>0</v>
      </c>
      <c r="Z75" t="s">
        <v>986</v>
      </c>
      <c r="AA75" s="79">
        <f>J74</f>
        <v>2176.15</v>
      </c>
      <c r="AC75" s="79">
        <f>J74</f>
        <v>2176.15</v>
      </c>
      <c r="AD75">
        <f>ROUND((Source!AT53/100)*((ROUND(Source!AF53*Source!I53, 2)+ROUND(Source!AE53*Source!I53, 2))), 2)</f>
        <v>0</v>
      </c>
      <c r="AE75">
        <f>ROUND((Source!AU53/100)*((ROUND(Source!AF53*Source!I53, 2)+ROUND(Source!AE53*Source!I53, 2))), 2)</f>
        <v>0</v>
      </c>
      <c r="AN75" s="79">
        <f>L74</f>
        <v>14667.26</v>
      </c>
      <c r="AO75">
        <f>0</f>
        <v>0</v>
      </c>
      <c r="AQ75" t="s">
        <v>986</v>
      </c>
      <c r="AR75">
        <f>0</f>
        <v>0</v>
      </c>
      <c r="AT75">
        <f>0</f>
        <v>0</v>
      </c>
      <c r="AV75" t="s">
        <v>986</v>
      </c>
      <c r="AW75" s="79">
        <f>L74</f>
        <v>14667.26</v>
      </c>
      <c r="AY75" s="79">
        <f>L74</f>
        <v>14667.26</v>
      </c>
      <c r="AZ75">
        <f>Source!X53</f>
        <v>0</v>
      </c>
      <c r="BA75">
        <f>Source!Y53</f>
        <v>0</v>
      </c>
      <c r="BJ75" s="79">
        <f>J74</f>
        <v>2176.15</v>
      </c>
      <c r="BK75" s="79">
        <f>L74</f>
        <v>14667.26</v>
      </c>
      <c r="CD75">
        <v>3</v>
      </c>
    </row>
    <row r="76" spans="1:82" ht="57" x14ac:dyDescent="0.2">
      <c r="A76" s="85" t="s">
        <v>73</v>
      </c>
      <c r="B76" s="86" t="str">
        <f>Source!F55</f>
        <v>КА п.472</v>
      </c>
      <c r="C76" s="86" t="s">
        <v>997</v>
      </c>
      <c r="D76" s="87" t="str">
        <f>Source!H55</f>
        <v>шт.</v>
      </c>
      <c r="E76" s="88">
        <f>Source!K55</f>
        <v>1</v>
      </c>
      <c r="F76" s="88"/>
      <c r="G76" s="88">
        <f>Source!I55</f>
        <v>1</v>
      </c>
      <c r="H76" s="89">
        <f>Source!AL55</f>
        <v>3222.98</v>
      </c>
      <c r="I76" s="90"/>
      <c r="J76" s="89">
        <f>ROUND(L76/K76, 2)</f>
        <v>333.64</v>
      </c>
      <c r="K76" s="90">
        <f>IF(Source!BC55&lt;&gt; 0, Source!BC55, 1)</f>
        <v>9.66</v>
      </c>
      <c r="L76" s="89">
        <f>Source!HG55</f>
        <v>3222.98</v>
      </c>
    </row>
    <row r="77" spans="1:82" ht="15" x14ac:dyDescent="0.2">
      <c r="C77" s="70" t="s">
        <v>985</v>
      </c>
      <c r="D77" s="70"/>
      <c r="E77" s="70"/>
      <c r="F77" s="70"/>
      <c r="G77" s="70"/>
      <c r="H77" s="70"/>
      <c r="I77" s="91">
        <f>J76</f>
        <v>333.64</v>
      </c>
      <c r="J77" s="91"/>
      <c r="K77" s="91">
        <f>L76</f>
        <v>3222.98</v>
      </c>
      <c r="L77" s="91"/>
      <c r="O77" s="79">
        <f>J76</f>
        <v>333.64</v>
      </c>
      <c r="P77">
        <f>0</f>
        <v>0</v>
      </c>
      <c r="R77" t="s">
        <v>986</v>
      </c>
      <c r="S77">
        <f>0</f>
        <v>0</v>
      </c>
      <c r="U77">
        <f>0</f>
        <v>0</v>
      </c>
      <c r="X77">
        <f>0</f>
        <v>0</v>
      </c>
      <c r="Z77" t="s">
        <v>986</v>
      </c>
      <c r="AA77" s="79">
        <f>J76</f>
        <v>333.64</v>
      </c>
      <c r="AB77" s="79">
        <f>J76</f>
        <v>333.64</v>
      </c>
      <c r="AD77">
        <f>ROUND((Source!AT55/100)*((ROUND(Source!AF55*Source!I55, 2)+ROUND(Source!AE55*Source!I55, 2))), 2)</f>
        <v>0</v>
      </c>
      <c r="AE77">
        <f>ROUND((Source!AU55/100)*((ROUND(Source!AF55*Source!I55, 2)+ROUND(Source!AE55*Source!I55, 2))), 2)</f>
        <v>0</v>
      </c>
      <c r="AN77" s="79">
        <f>L76</f>
        <v>3222.98</v>
      </c>
      <c r="AO77">
        <f>0</f>
        <v>0</v>
      </c>
      <c r="AQ77" t="s">
        <v>986</v>
      </c>
      <c r="AR77">
        <f>0</f>
        <v>0</v>
      </c>
      <c r="AT77">
        <f>0</f>
        <v>0</v>
      </c>
      <c r="AV77" t="s">
        <v>986</v>
      </c>
      <c r="AW77" s="79">
        <f>L76</f>
        <v>3222.98</v>
      </c>
      <c r="AX77" s="79">
        <f>L76</f>
        <v>3222.98</v>
      </c>
      <c r="AZ77">
        <f>Source!X55</f>
        <v>0</v>
      </c>
      <c r="BA77">
        <f>Source!Y55</f>
        <v>0</v>
      </c>
      <c r="BI77" s="79">
        <f>J76</f>
        <v>333.64</v>
      </c>
      <c r="CD77">
        <v>2</v>
      </c>
    </row>
    <row r="78" spans="1:82" ht="71.25" x14ac:dyDescent="0.2">
      <c r="A78" s="85" t="s">
        <v>77</v>
      </c>
      <c r="B78" s="86" t="str">
        <f>Source!F57</f>
        <v>КА п. 473</v>
      </c>
      <c r="C78" s="86" t="s">
        <v>998</v>
      </c>
      <c r="D78" s="87" t="str">
        <f>Source!H57</f>
        <v>шт.</v>
      </c>
      <c r="E78" s="88">
        <f>Source!K57</f>
        <v>1</v>
      </c>
      <c r="F78" s="88"/>
      <c r="G78" s="88">
        <f>Source!I57</f>
        <v>1</v>
      </c>
      <c r="H78" s="89">
        <f>Source!AL57</f>
        <v>19531.739999999998</v>
      </c>
      <c r="I78" s="90"/>
      <c r="J78" s="89">
        <f>ROUND(L78/K78, 2)</f>
        <v>2021.92</v>
      </c>
      <c r="K78" s="90">
        <f>IF(Source!BC57&lt;&gt; 0, Source!BC57, 1)</f>
        <v>9.66</v>
      </c>
      <c r="L78" s="89">
        <f>Source!HG57</f>
        <v>19531.740000000002</v>
      </c>
    </row>
    <row r="79" spans="1:82" ht="15" x14ac:dyDescent="0.2">
      <c r="C79" s="70" t="s">
        <v>985</v>
      </c>
      <c r="D79" s="70"/>
      <c r="E79" s="70"/>
      <c r="F79" s="70"/>
      <c r="G79" s="70"/>
      <c r="H79" s="70"/>
      <c r="I79" s="91">
        <f>J78</f>
        <v>2021.92</v>
      </c>
      <c r="J79" s="91"/>
      <c r="K79" s="91">
        <f>L78</f>
        <v>19531.740000000002</v>
      </c>
      <c r="L79" s="91"/>
      <c r="O79" s="79">
        <f>J78</f>
        <v>2021.92</v>
      </c>
      <c r="P79">
        <f>0</f>
        <v>0</v>
      </c>
      <c r="R79" t="s">
        <v>986</v>
      </c>
      <c r="S79">
        <f>0</f>
        <v>0</v>
      </c>
      <c r="U79">
        <f>0</f>
        <v>0</v>
      </c>
      <c r="X79">
        <f>0</f>
        <v>0</v>
      </c>
      <c r="Z79" t="s">
        <v>986</v>
      </c>
      <c r="AA79" s="79">
        <f>J78</f>
        <v>2021.92</v>
      </c>
      <c r="AB79" s="79">
        <f>J78</f>
        <v>2021.92</v>
      </c>
      <c r="AD79">
        <f>ROUND((Source!AT57/100)*((ROUND(Source!AF57*Source!I57, 2)+ROUND(Source!AE57*Source!I57, 2))), 2)</f>
        <v>0</v>
      </c>
      <c r="AE79">
        <f>ROUND((Source!AU57/100)*((ROUND(Source!AF57*Source!I57, 2)+ROUND(Source!AE57*Source!I57, 2))), 2)</f>
        <v>0</v>
      </c>
      <c r="AN79" s="79">
        <f>L78</f>
        <v>19531.740000000002</v>
      </c>
      <c r="AO79">
        <f>0</f>
        <v>0</v>
      </c>
      <c r="AQ79" t="s">
        <v>986</v>
      </c>
      <c r="AR79">
        <f>0</f>
        <v>0</v>
      </c>
      <c r="AT79">
        <f>0</f>
        <v>0</v>
      </c>
      <c r="AV79" t="s">
        <v>986</v>
      </c>
      <c r="AW79" s="79">
        <f>L78</f>
        <v>19531.740000000002</v>
      </c>
      <c r="AX79" s="79">
        <f>L78</f>
        <v>19531.740000000002</v>
      </c>
      <c r="AZ79">
        <f>Source!X57</f>
        <v>0</v>
      </c>
      <c r="BA79">
        <f>Source!Y57</f>
        <v>0</v>
      </c>
      <c r="BI79" s="79">
        <f>J78</f>
        <v>2021.92</v>
      </c>
      <c r="CD79">
        <v>2</v>
      </c>
    </row>
    <row r="80" spans="1:82" ht="57" x14ac:dyDescent="0.2">
      <c r="A80" s="85" t="s">
        <v>81</v>
      </c>
      <c r="B80" s="86" t="str">
        <f>Source!F59</f>
        <v>КА п.236</v>
      </c>
      <c r="C80" s="86" t="s">
        <v>999</v>
      </c>
      <c r="D80" s="87" t="str">
        <f>Source!H59</f>
        <v>шт.</v>
      </c>
      <c r="E80" s="88">
        <f>Source!K59</f>
        <v>2</v>
      </c>
      <c r="F80" s="88"/>
      <c r="G80" s="88">
        <f>Source!I59</f>
        <v>2</v>
      </c>
      <c r="H80" s="89">
        <f>Source!AL59</f>
        <v>5710.05</v>
      </c>
      <c r="I80" s="90"/>
      <c r="J80" s="89">
        <f>ROUND(L80/K80, 2)</f>
        <v>1182.2</v>
      </c>
      <c r="K80" s="90">
        <f>IF(Source!BC59&lt;&gt; 0, Source!BC59, 1)</f>
        <v>9.66</v>
      </c>
      <c r="L80" s="89">
        <f>Source!HG59</f>
        <v>11420.1</v>
      </c>
    </row>
    <row r="81" spans="1:82" ht="15" x14ac:dyDescent="0.2">
      <c r="C81" s="70" t="s">
        <v>985</v>
      </c>
      <c r="D81" s="70"/>
      <c r="E81" s="70"/>
      <c r="F81" s="70"/>
      <c r="G81" s="70"/>
      <c r="H81" s="70"/>
      <c r="I81" s="91">
        <f>J80</f>
        <v>1182.2</v>
      </c>
      <c r="J81" s="91"/>
      <c r="K81" s="91">
        <f>L80</f>
        <v>11420.1</v>
      </c>
      <c r="L81" s="91"/>
      <c r="O81" s="79">
        <f>J80</f>
        <v>1182.2</v>
      </c>
      <c r="P81">
        <f>0</f>
        <v>0</v>
      </c>
      <c r="R81" t="s">
        <v>986</v>
      </c>
      <c r="S81">
        <f>0</f>
        <v>0</v>
      </c>
      <c r="U81">
        <f>0</f>
        <v>0</v>
      </c>
      <c r="X81">
        <f>0</f>
        <v>0</v>
      </c>
      <c r="Z81" t="s">
        <v>986</v>
      </c>
      <c r="AA81" s="79">
        <f>J80</f>
        <v>1182.2</v>
      </c>
      <c r="AB81" s="79">
        <f>J80</f>
        <v>1182.2</v>
      </c>
      <c r="AD81">
        <f>ROUND((Source!AT59/100)*((ROUND(Source!AF59*Source!I59, 2)+ROUND(Source!AE59*Source!I59, 2))), 2)</f>
        <v>0</v>
      </c>
      <c r="AE81">
        <f>ROUND((Source!AU59/100)*((ROUND(Source!AF59*Source!I59, 2)+ROUND(Source!AE59*Source!I59, 2))), 2)</f>
        <v>0</v>
      </c>
      <c r="AN81" s="79">
        <f>L80</f>
        <v>11420.1</v>
      </c>
      <c r="AO81">
        <f>0</f>
        <v>0</v>
      </c>
      <c r="AQ81" t="s">
        <v>986</v>
      </c>
      <c r="AR81">
        <f>0</f>
        <v>0</v>
      </c>
      <c r="AT81">
        <f>0</f>
        <v>0</v>
      </c>
      <c r="AV81" t="s">
        <v>986</v>
      </c>
      <c r="AW81" s="79">
        <f>L80</f>
        <v>11420.1</v>
      </c>
      <c r="AX81" s="79">
        <f>L80</f>
        <v>11420.1</v>
      </c>
      <c r="AZ81">
        <f>Source!X59</f>
        <v>0</v>
      </c>
      <c r="BA81">
        <f>Source!Y59</f>
        <v>0</v>
      </c>
      <c r="BI81" s="79">
        <f>J80</f>
        <v>1182.2</v>
      </c>
      <c r="CD81">
        <v>2</v>
      </c>
    </row>
    <row r="82" spans="1:82" ht="71.25" x14ac:dyDescent="0.2">
      <c r="A82" s="85" t="s">
        <v>85</v>
      </c>
      <c r="B82" s="86" t="str">
        <f>Source!F61</f>
        <v>КА п.276</v>
      </c>
      <c r="C82" s="86" t="s">
        <v>1000</v>
      </c>
      <c r="D82" s="87" t="str">
        <f>Source!H61</f>
        <v>шт.</v>
      </c>
      <c r="E82" s="88">
        <f>Source!K61</f>
        <v>1</v>
      </c>
      <c r="F82" s="88"/>
      <c r="G82" s="88">
        <f>Source!I61</f>
        <v>1</v>
      </c>
      <c r="H82" s="89">
        <f>Source!AL61</f>
        <v>11094.88</v>
      </c>
      <c r="I82" s="90"/>
      <c r="J82" s="89">
        <f>ROUND(L82/K82, 2)</f>
        <v>1148.54</v>
      </c>
      <c r="K82" s="90">
        <f>IF(Source!BC61&lt;&gt; 0, Source!BC61, 1)</f>
        <v>9.66</v>
      </c>
      <c r="L82" s="89">
        <f>Source!HG61</f>
        <v>11094.88</v>
      </c>
    </row>
    <row r="83" spans="1:82" ht="15" x14ac:dyDescent="0.2">
      <c r="C83" s="70" t="s">
        <v>985</v>
      </c>
      <c r="D83" s="70"/>
      <c r="E83" s="70"/>
      <c r="F83" s="70"/>
      <c r="G83" s="70"/>
      <c r="H83" s="70"/>
      <c r="I83" s="91">
        <f>J82</f>
        <v>1148.54</v>
      </c>
      <c r="J83" s="91"/>
      <c r="K83" s="91">
        <f>L82</f>
        <v>11094.88</v>
      </c>
      <c r="L83" s="91"/>
      <c r="O83" s="79">
        <f>J82</f>
        <v>1148.54</v>
      </c>
      <c r="P83">
        <f>0</f>
        <v>0</v>
      </c>
      <c r="R83" t="s">
        <v>986</v>
      </c>
      <c r="S83">
        <f>0</f>
        <v>0</v>
      </c>
      <c r="U83">
        <f>0</f>
        <v>0</v>
      </c>
      <c r="X83">
        <f>0</f>
        <v>0</v>
      </c>
      <c r="Z83" t="s">
        <v>986</v>
      </c>
      <c r="AA83" s="79">
        <f>J82</f>
        <v>1148.54</v>
      </c>
      <c r="AB83" s="79">
        <f>J82</f>
        <v>1148.54</v>
      </c>
      <c r="AD83">
        <f>ROUND((Source!AT61/100)*((ROUND(Source!AF61*Source!I61, 2)+ROUND(Source!AE61*Source!I61, 2))), 2)</f>
        <v>0</v>
      </c>
      <c r="AE83">
        <f>ROUND((Source!AU61/100)*((ROUND(Source!AF61*Source!I61, 2)+ROUND(Source!AE61*Source!I61, 2))), 2)</f>
        <v>0</v>
      </c>
      <c r="AN83" s="79">
        <f>L82</f>
        <v>11094.88</v>
      </c>
      <c r="AO83">
        <f>0</f>
        <v>0</v>
      </c>
      <c r="AQ83" t="s">
        <v>986</v>
      </c>
      <c r="AR83">
        <f>0</f>
        <v>0</v>
      </c>
      <c r="AT83">
        <f>0</f>
        <v>0</v>
      </c>
      <c r="AV83" t="s">
        <v>986</v>
      </c>
      <c r="AW83" s="79">
        <f>L82</f>
        <v>11094.88</v>
      </c>
      <c r="AX83" s="79">
        <f>L82</f>
        <v>11094.88</v>
      </c>
      <c r="AZ83">
        <f>Source!X61</f>
        <v>0</v>
      </c>
      <c r="BA83">
        <f>Source!Y61</f>
        <v>0</v>
      </c>
      <c r="BI83" s="79">
        <f>J82</f>
        <v>1148.54</v>
      </c>
      <c r="CD83">
        <v>2</v>
      </c>
    </row>
    <row r="84" spans="1:82" ht="71.25" x14ac:dyDescent="0.2">
      <c r="A84" s="85" t="s">
        <v>89</v>
      </c>
      <c r="B84" s="86" t="str">
        <f>Source!F63</f>
        <v>КА п.277</v>
      </c>
      <c r="C84" s="86" t="s">
        <v>1001</v>
      </c>
      <c r="D84" s="87" t="str">
        <f>Source!H63</f>
        <v>шт.</v>
      </c>
      <c r="E84" s="88">
        <f>Source!K63</f>
        <v>1</v>
      </c>
      <c r="F84" s="88"/>
      <c r="G84" s="88">
        <f>Source!I63</f>
        <v>1</v>
      </c>
      <c r="H84" s="89">
        <f>Source!AL63</f>
        <v>11126.15</v>
      </c>
      <c r="I84" s="90"/>
      <c r="J84" s="89">
        <f>ROUND(L84/K84, 2)</f>
        <v>1151.78</v>
      </c>
      <c r="K84" s="90">
        <f>IF(Source!BC63&lt;&gt; 0, Source!BC63, 1)</f>
        <v>9.66</v>
      </c>
      <c r="L84" s="89">
        <f>Source!HG63</f>
        <v>11126.15</v>
      </c>
    </row>
    <row r="85" spans="1:82" ht="15" x14ac:dyDescent="0.2">
      <c r="C85" s="70" t="s">
        <v>985</v>
      </c>
      <c r="D85" s="70"/>
      <c r="E85" s="70"/>
      <c r="F85" s="70"/>
      <c r="G85" s="70"/>
      <c r="H85" s="70"/>
      <c r="I85" s="91">
        <f>J84</f>
        <v>1151.78</v>
      </c>
      <c r="J85" s="91"/>
      <c r="K85" s="91">
        <f>L84</f>
        <v>11126.15</v>
      </c>
      <c r="L85" s="91"/>
      <c r="O85" s="79">
        <f>J84</f>
        <v>1151.78</v>
      </c>
      <c r="P85">
        <f>0</f>
        <v>0</v>
      </c>
      <c r="R85" t="s">
        <v>986</v>
      </c>
      <c r="S85">
        <f>0</f>
        <v>0</v>
      </c>
      <c r="U85">
        <f>0</f>
        <v>0</v>
      </c>
      <c r="X85">
        <f>0</f>
        <v>0</v>
      </c>
      <c r="Z85" t="s">
        <v>986</v>
      </c>
      <c r="AA85" s="79">
        <f>J84</f>
        <v>1151.78</v>
      </c>
      <c r="AB85" s="79">
        <f>J84</f>
        <v>1151.78</v>
      </c>
      <c r="AD85">
        <f>ROUND((Source!AT63/100)*((ROUND(Source!AF63*Source!I63, 2)+ROUND(Source!AE63*Source!I63, 2))), 2)</f>
        <v>0</v>
      </c>
      <c r="AE85">
        <f>ROUND((Source!AU63/100)*((ROUND(Source!AF63*Source!I63, 2)+ROUND(Source!AE63*Source!I63, 2))), 2)</f>
        <v>0</v>
      </c>
      <c r="AN85" s="79">
        <f>L84</f>
        <v>11126.15</v>
      </c>
      <c r="AO85">
        <f>0</f>
        <v>0</v>
      </c>
      <c r="AQ85" t="s">
        <v>986</v>
      </c>
      <c r="AR85">
        <f>0</f>
        <v>0</v>
      </c>
      <c r="AT85">
        <f>0</f>
        <v>0</v>
      </c>
      <c r="AV85" t="s">
        <v>986</v>
      </c>
      <c r="AW85" s="79">
        <f>L84</f>
        <v>11126.15</v>
      </c>
      <c r="AX85" s="79">
        <f>L84</f>
        <v>11126.15</v>
      </c>
      <c r="AZ85">
        <f>Source!X63</f>
        <v>0</v>
      </c>
      <c r="BA85">
        <f>Source!Y63</f>
        <v>0</v>
      </c>
      <c r="BI85" s="79">
        <f>J84</f>
        <v>1151.78</v>
      </c>
      <c r="CD85">
        <v>2</v>
      </c>
    </row>
    <row r="86" spans="1:82" ht="57" x14ac:dyDescent="0.2">
      <c r="A86" s="85" t="s">
        <v>93</v>
      </c>
      <c r="B86" s="86" t="str">
        <f>Source!F65</f>
        <v>КА п.278</v>
      </c>
      <c r="C86" s="86" t="s">
        <v>1002</v>
      </c>
      <c r="D86" s="87" t="str">
        <f>Source!H65</f>
        <v>шт.</v>
      </c>
      <c r="E86" s="88">
        <f>Source!K65</f>
        <v>5</v>
      </c>
      <c r="F86" s="88"/>
      <c r="G86" s="88">
        <f>Source!I65</f>
        <v>5</v>
      </c>
      <c r="H86" s="89">
        <f>Source!AL65</f>
        <v>2209.7999999999997</v>
      </c>
      <c r="I86" s="90"/>
      <c r="J86" s="89">
        <f>ROUND(L86/K86, 2)</f>
        <v>1143.79</v>
      </c>
      <c r="K86" s="90">
        <f>IF(Source!BC65&lt;&gt; 0, Source!BC65, 1)</f>
        <v>9.66</v>
      </c>
      <c r="L86" s="89">
        <f>Source!HG65</f>
        <v>11049</v>
      </c>
    </row>
    <row r="87" spans="1:82" ht="15" x14ac:dyDescent="0.2">
      <c r="C87" s="70" t="s">
        <v>985</v>
      </c>
      <c r="D87" s="70"/>
      <c r="E87" s="70"/>
      <c r="F87" s="70"/>
      <c r="G87" s="70"/>
      <c r="H87" s="70"/>
      <c r="I87" s="91">
        <f>J86</f>
        <v>1143.79</v>
      </c>
      <c r="J87" s="91"/>
      <c r="K87" s="91">
        <f>L86</f>
        <v>11049</v>
      </c>
      <c r="L87" s="91"/>
      <c r="O87" s="79">
        <f>J86</f>
        <v>1143.79</v>
      </c>
      <c r="P87">
        <f>0</f>
        <v>0</v>
      </c>
      <c r="R87" t="s">
        <v>986</v>
      </c>
      <c r="S87">
        <f>0</f>
        <v>0</v>
      </c>
      <c r="U87">
        <f>0</f>
        <v>0</v>
      </c>
      <c r="X87">
        <f>0</f>
        <v>0</v>
      </c>
      <c r="Z87" t="s">
        <v>986</v>
      </c>
      <c r="AA87" s="79">
        <f>J86</f>
        <v>1143.79</v>
      </c>
      <c r="AB87" s="79">
        <f>J86</f>
        <v>1143.79</v>
      </c>
      <c r="AD87">
        <f>ROUND((Source!AT65/100)*((ROUND(Source!AF65*Source!I65, 2)+ROUND(Source!AE65*Source!I65, 2))), 2)</f>
        <v>0</v>
      </c>
      <c r="AE87">
        <f>ROUND((Source!AU65/100)*((ROUND(Source!AF65*Source!I65, 2)+ROUND(Source!AE65*Source!I65, 2))), 2)</f>
        <v>0</v>
      </c>
      <c r="AN87" s="79">
        <f>L86</f>
        <v>11049</v>
      </c>
      <c r="AO87">
        <f>0</f>
        <v>0</v>
      </c>
      <c r="AQ87" t="s">
        <v>986</v>
      </c>
      <c r="AR87">
        <f>0</f>
        <v>0</v>
      </c>
      <c r="AT87">
        <f>0</f>
        <v>0</v>
      </c>
      <c r="AV87" t="s">
        <v>986</v>
      </c>
      <c r="AW87" s="79">
        <f>L86</f>
        <v>11049</v>
      </c>
      <c r="AX87" s="79">
        <f>L86</f>
        <v>11049</v>
      </c>
      <c r="AZ87">
        <f>Source!X65</f>
        <v>0</v>
      </c>
      <c r="BA87">
        <f>Source!Y65</f>
        <v>0</v>
      </c>
      <c r="BI87" s="79">
        <f>J86</f>
        <v>1143.79</v>
      </c>
      <c r="CD87">
        <v>2</v>
      </c>
    </row>
    <row r="88" spans="1:82" ht="156.75" x14ac:dyDescent="0.2">
      <c r="A88" s="85" t="s">
        <v>97</v>
      </c>
      <c r="B88" s="86" t="str">
        <f>Source!F67</f>
        <v>КА п.477</v>
      </c>
      <c r="C88" s="86" t="s">
        <v>1003</v>
      </c>
      <c r="D88" s="87" t="str">
        <f>Source!H67</f>
        <v>шт.</v>
      </c>
      <c r="E88" s="88">
        <f>Source!K67</f>
        <v>1</v>
      </c>
      <c r="F88" s="88"/>
      <c r="G88" s="88">
        <f>Source!I67</f>
        <v>1</v>
      </c>
      <c r="H88" s="89">
        <f>Source!AL67</f>
        <v>338245.82</v>
      </c>
      <c r="I88" s="90"/>
      <c r="J88" s="89">
        <f>ROUND(L88/K88, 2)</f>
        <v>35015.1</v>
      </c>
      <c r="K88" s="90">
        <f>IF(Source!BC67&lt;&gt; 0, Source!BC67, 1)</f>
        <v>9.66</v>
      </c>
      <c r="L88" s="89">
        <f>Source!HG67</f>
        <v>338245.82</v>
      </c>
    </row>
    <row r="89" spans="1:82" ht="15" x14ac:dyDescent="0.2">
      <c r="C89" s="70" t="s">
        <v>985</v>
      </c>
      <c r="D89" s="70"/>
      <c r="E89" s="70"/>
      <c r="F89" s="70"/>
      <c r="G89" s="70"/>
      <c r="H89" s="70"/>
      <c r="I89" s="91">
        <f>J88</f>
        <v>35015.1</v>
      </c>
      <c r="J89" s="91"/>
      <c r="K89" s="91">
        <f>L88</f>
        <v>338245.82</v>
      </c>
      <c r="L89" s="91"/>
      <c r="O89" s="79">
        <f>J88</f>
        <v>35015.1</v>
      </c>
      <c r="P89">
        <f>0</f>
        <v>0</v>
      </c>
      <c r="R89" t="s">
        <v>986</v>
      </c>
      <c r="S89">
        <f>0</f>
        <v>0</v>
      </c>
      <c r="U89">
        <f>0</f>
        <v>0</v>
      </c>
      <c r="X89">
        <f>0</f>
        <v>0</v>
      </c>
      <c r="Z89" t="s">
        <v>986</v>
      </c>
      <c r="AA89" s="79">
        <f>J88</f>
        <v>35015.1</v>
      </c>
      <c r="AB89" s="79">
        <f>J88</f>
        <v>35015.1</v>
      </c>
      <c r="AD89">
        <f>ROUND((Source!AT67/100)*((ROUND(Source!AF67*Source!I67, 2)+ROUND(Source!AE67*Source!I67, 2))), 2)</f>
        <v>0</v>
      </c>
      <c r="AE89">
        <f>ROUND((Source!AU67/100)*((ROUND(Source!AF67*Source!I67, 2)+ROUND(Source!AE67*Source!I67, 2))), 2)</f>
        <v>0</v>
      </c>
      <c r="AN89" s="79">
        <f>L88</f>
        <v>338245.82</v>
      </c>
      <c r="AO89">
        <f>0</f>
        <v>0</v>
      </c>
      <c r="AQ89" t="s">
        <v>986</v>
      </c>
      <c r="AR89">
        <f>0</f>
        <v>0</v>
      </c>
      <c r="AT89">
        <f>0</f>
        <v>0</v>
      </c>
      <c r="AV89" t="s">
        <v>986</v>
      </c>
      <c r="AW89" s="79">
        <f>L88</f>
        <v>338245.82</v>
      </c>
      <c r="AX89" s="79">
        <f>L88</f>
        <v>338245.82</v>
      </c>
      <c r="AZ89">
        <f>Source!X67</f>
        <v>0</v>
      </c>
      <c r="BA89">
        <f>Source!Y67</f>
        <v>0</v>
      </c>
      <c r="BI89" s="79">
        <f>J88</f>
        <v>35015.1</v>
      </c>
      <c r="CD89">
        <v>2</v>
      </c>
    </row>
    <row r="90" spans="1:82" ht="71.25" x14ac:dyDescent="0.2">
      <c r="A90" s="85" t="s">
        <v>103</v>
      </c>
      <c r="B90" s="86" t="str">
        <f>Source!F71</f>
        <v>КА п.240</v>
      </c>
      <c r="C90" s="86" t="s">
        <v>1004</v>
      </c>
      <c r="D90" s="87" t="str">
        <f>Source!H71</f>
        <v>шт.</v>
      </c>
      <c r="E90" s="88">
        <f>Source!K71</f>
        <v>3</v>
      </c>
      <c r="F90" s="88"/>
      <c r="G90" s="88">
        <f>Source!I71</f>
        <v>3</v>
      </c>
      <c r="H90" s="89">
        <f>Source!AL71</f>
        <v>3902.6000000000004</v>
      </c>
      <c r="I90" s="90"/>
      <c r="J90" s="89">
        <f>ROUND(L90/K90, 2)</f>
        <v>1211.99</v>
      </c>
      <c r="K90" s="90">
        <f>IF(Source!BC71&lt;&gt; 0, Source!BC71, 1)</f>
        <v>9.66</v>
      </c>
      <c r="L90" s="89">
        <f>Source!HG71</f>
        <v>11707.8</v>
      </c>
    </row>
    <row r="91" spans="1:82" ht="15" x14ac:dyDescent="0.2">
      <c r="C91" s="70" t="s">
        <v>985</v>
      </c>
      <c r="D91" s="70"/>
      <c r="E91" s="70"/>
      <c r="F91" s="70"/>
      <c r="G91" s="70"/>
      <c r="H91" s="70"/>
      <c r="I91" s="91">
        <f>J90</f>
        <v>1211.99</v>
      </c>
      <c r="J91" s="91"/>
      <c r="K91" s="91">
        <f>L90</f>
        <v>11707.8</v>
      </c>
      <c r="L91" s="91"/>
      <c r="O91" s="79">
        <f>J90</f>
        <v>1211.99</v>
      </c>
      <c r="P91">
        <f>0</f>
        <v>0</v>
      </c>
      <c r="R91" t="s">
        <v>986</v>
      </c>
      <c r="S91">
        <f>0</f>
        <v>0</v>
      </c>
      <c r="U91">
        <f>0</f>
        <v>0</v>
      </c>
      <c r="X91">
        <f>0</f>
        <v>0</v>
      </c>
      <c r="Z91" t="s">
        <v>986</v>
      </c>
      <c r="AA91" s="79">
        <f>J90</f>
        <v>1211.99</v>
      </c>
      <c r="AB91" s="79">
        <f>J90</f>
        <v>1211.99</v>
      </c>
      <c r="AD91">
        <f>ROUND((Source!AT71/100)*((ROUND(Source!AF71*Source!I71, 2)+ROUND(Source!AE71*Source!I71, 2))), 2)</f>
        <v>0</v>
      </c>
      <c r="AE91">
        <f>ROUND((Source!AU71/100)*((ROUND(Source!AF71*Source!I71, 2)+ROUND(Source!AE71*Source!I71, 2))), 2)</f>
        <v>0</v>
      </c>
      <c r="AN91" s="79">
        <f>L90</f>
        <v>11707.8</v>
      </c>
      <c r="AO91">
        <f>0</f>
        <v>0</v>
      </c>
      <c r="AQ91" t="s">
        <v>986</v>
      </c>
      <c r="AR91">
        <f>0</f>
        <v>0</v>
      </c>
      <c r="AT91">
        <f>0</f>
        <v>0</v>
      </c>
      <c r="AV91" t="s">
        <v>986</v>
      </c>
      <c r="AW91" s="79">
        <f>L90</f>
        <v>11707.8</v>
      </c>
      <c r="AX91" s="79">
        <f>L90</f>
        <v>11707.8</v>
      </c>
      <c r="AZ91">
        <f>Source!X71</f>
        <v>0</v>
      </c>
      <c r="BA91">
        <f>Source!Y71</f>
        <v>0</v>
      </c>
      <c r="BI91" s="79">
        <f>J90</f>
        <v>1211.99</v>
      </c>
      <c r="CD91">
        <v>2</v>
      </c>
    </row>
    <row r="92" spans="1:82" ht="57" x14ac:dyDescent="0.2">
      <c r="A92" s="85" t="s">
        <v>107</v>
      </c>
      <c r="B92" s="86" t="str">
        <f>Source!F73</f>
        <v>КА п.241</v>
      </c>
      <c r="C92" s="86" t="s">
        <v>1005</v>
      </c>
      <c r="D92" s="87" t="str">
        <f>Source!H73</f>
        <v>шт.</v>
      </c>
      <c r="E92" s="88">
        <f>Source!K73</f>
        <v>1</v>
      </c>
      <c r="F92" s="88"/>
      <c r="G92" s="88">
        <f>Source!I73</f>
        <v>1</v>
      </c>
      <c r="H92" s="89">
        <f>Source!AL73</f>
        <v>16335.869999999999</v>
      </c>
      <c r="I92" s="90"/>
      <c r="J92" s="89">
        <f>ROUND(L92/K92, 2)</f>
        <v>1691.08</v>
      </c>
      <c r="K92" s="90">
        <f>IF(Source!BC73&lt;&gt; 0, Source!BC73, 1)</f>
        <v>9.66</v>
      </c>
      <c r="L92" s="89">
        <f>Source!HG73</f>
        <v>16335.87</v>
      </c>
    </row>
    <row r="93" spans="1:82" ht="15" x14ac:dyDescent="0.2">
      <c r="C93" s="70" t="s">
        <v>985</v>
      </c>
      <c r="D93" s="70"/>
      <c r="E93" s="70"/>
      <c r="F93" s="70"/>
      <c r="G93" s="70"/>
      <c r="H93" s="70"/>
      <c r="I93" s="91">
        <f>J92</f>
        <v>1691.08</v>
      </c>
      <c r="J93" s="91"/>
      <c r="K93" s="91">
        <f>L92</f>
        <v>16335.87</v>
      </c>
      <c r="L93" s="91"/>
      <c r="O93" s="79">
        <f>J92</f>
        <v>1691.08</v>
      </c>
      <c r="P93">
        <f>0</f>
        <v>0</v>
      </c>
      <c r="R93" t="s">
        <v>986</v>
      </c>
      <c r="S93">
        <f>0</f>
        <v>0</v>
      </c>
      <c r="U93">
        <f>0</f>
        <v>0</v>
      </c>
      <c r="X93">
        <f>0</f>
        <v>0</v>
      </c>
      <c r="Z93" t="s">
        <v>986</v>
      </c>
      <c r="AA93" s="79">
        <f>J92</f>
        <v>1691.08</v>
      </c>
      <c r="AB93" s="79">
        <f>J92</f>
        <v>1691.08</v>
      </c>
      <c r="AD93">
        <f>ROUND((Source!AT73/100)*((ROUND(Source!AF73*Source!I73, 2)+ROUND(Source!AE73*Source!I73, 2))), 2)</f>
        <v>0</v>
      </c>
      <c r="AE93">
        <f>ROUND((Source!AU73/100)*((ROUND(Source!AF73*Source!I73, 2)+ROUND(Source!AE73*Source!I73, 2))), 2)</f>
        <v>0</v>
      </c>
      <c r="AN93" s="79">
        <f>L92</f>
        <v>16335.87</v>
      </c>
      <c r="AO93">
        <f>0</f>
        <v>0</v>
      </c>
      <c r="AQ93" t="s">
        <v>986</v>
      </c>
      <c r="AR93">
        <f>0</f>
        <v>0</v>
      </c>
      <c r="AT93">
        <f>0</f>
        <v>0</v>
      </c>
      <c r="AV93" t="s">
        <v>986</v>
      </c>
      <c r="AW93" s="79">
        <f>L92</f>
        <v>16335.87</v>
      </c>
      <c r="AX93" s="79">
        <f>L92</f>
        <v>16335.87</v>
      </c>
      <c r="AZ93">
        <f>Source!X73</f>
        <v>0</v>
      </c>
      <c r="BA93">
        <f>Source!Y73</f>
        <v>0</v>
      </c>
      <c r="BI93" s="79">
        <f>J92</f>
        <v>1691.08</v>
      </c>
      <c r="CD93">
        <v>2</v>
      </c>
    </row>
    <row r="95" spans="1:82" ht="15" x14ac:dyDescent="0.2">
      <c r="A95" s="94"/>
      <c r="B95" s="95"/>
      <c r="C95" s="96" t="s">
        <v>1006</v>
      </c>
      <c r="D95" s="96"/>
      <c r="E95" s="96"/>
      <c r="F95" s="96"/>
      <c r="G95" s="96"/>
      <c r="H95" s="96"/>
      <c r="I95" s="97"/>
      <c r="J95" s="98">
        <f>J97+J98+J104+J108</f>
        <v>49285.96</v>
      </c>
      <c r="K95" s="98"/>
      <c r="L95" s="98">
        <f>L97+L98+L104+L108</f>
        <v>476102.45000000007</v>
      </c>
    </row>
    <row r="96" spans="1:82" ht="14.25" x14ac:dyDescent="0.2">
      <c r="A96" s="68"/>
      <c r="B96" s="92"/>
      <c r="C96" s="99" t="s">
        <v>1007</v>
      </c>
      <c r="D96" s="93"/>
      <c r="E96" s="93"/>
      <c r="F96" s="93"/>
      <c r="G96" s="93"/>
      <c r="H96" s="93"/>
      <c r="I96" s="69"/>
      <c r="J96" s="84"/>
      <c r="K96" s="84"/>
      <c r="L96" s="84"/>
    </row>
    <row r="97" spans="1:12" ht="14.25" hidden="1" x14ac:dyDescent="0.2">
      <c r="A97" s="68"/>
      <c r="B97" s="92"/>
      <c r="C97" s="93" t="s">
        <v>1008</v>
      </c>
      <c r="D97" s="93"/>
      <c r="E97" s="93"/>
      <c r="F97" s="93"/>
      <c r="G97" s="93"/>
      <c r="H97" s="93"/>
      <c r="I97" s="69"/>
      <c r="J97" s="84">
        <f>SUM(S53:S93)</f>
        <v>0</v>
      </c>
      <c r="K97" s="84"/>
      <c r="L97" s="84">
        <f>SUM(AR53:AR93)</f>
        <v>0</v>
      </c>
    </row>
    <row r="98" spans="1:12" ht="14.25" hidden="1" x14ac:dyDescent="0.2">
      <c r="A98" s="68"/>
      <c r="B98" s="92"/>
      <c r="C98" s="93" t="s">
        <v>1009</v>
      </c>
      <c r="D98" s="93"/>
      <c r="E98" s="93"/>
      <c r="F98" s="93"/>
      <c r="G98" s="93"/>
      <c r="H98" s="93"/>
      <c r="I98" s="69"/>
      <c r="J98" s="84">
        <f>J100+J103</f>
        <v>0</v>
      </c>
      <c r="K98" s="84"/>
      <c r="L98" s="84">
        <f>L100+L103</f>
        <v>0</v>
      </c>
    </row>
    <row r="99" spans="1:12" ht="14.25" hidden="1" x14ac:dyDescent="0.2">
      <c r="A99" s="68"/>
      <c r="B99" s="92"/>
      <c r="C99" s="99" t="s">
        <v>1010</v>
      </c>
      <c r="D99" s="93"/>
      <c r="E99" s="93"/>
      <c r="F99" s="93"/>
      <c r="G99" s="93"/>
      <c r="H99" s="93"/>
      <c r="I99" s="69"/>
      <c r="J99" s="84"/>
      <c r="K99" s="84"/>
      <c r="L99" s="84"/>
    </row>
    <row r="100" spans="1:12" ht="14.25" hidden="1" x14ac:dyDescent="0.2">
      <c r="A100" s="68"/>
      <c r="B100" s="92"/>
      <c r="C100" s="93" t="s">
        <v>1011</v>
      </c>
      <c r="D100" s="93"/>
      <c r="E100" s="93"/>
      <c r="F100" s="93"/>
      <c r="G100" s="93"/>
      <c r="H100" s="93"/>
      <c r="I100" s="69"/>
      <c r="J100" s="84">
        <f>SUM(P53:P93)</f>
        <v>0</v>
      </c>
      <c r="K100" s="84"/>
      <c r="L100" s="84">
        <f>SUM(AO53:AO93)</f>
        <v>0</v>
      </c>
    </row>
    <row r="101" spans="1:12" ht="14.25" hidden="1" x14ac:dyDescent="0.2">
      <c r="A101" s="68"/>
      <c r="B101" s="92"/>
      <c r="C101" s="99" t="s">
        <v>1012</v>
      </c>
      <c r="D101" s="93"/>
      <c r="E101" s="93"/>
      <c r="F101" s="93"/>
      <c r="G101" s="93"/>
      <c r="H101" s="93"/>
      <c r="I101" s="69"/>
      <c r="J101" s="84"/>
      <c r="K101" s="84"/>
      <c r="L101" s="84"/>
    </row>
    <row r="102" spans="1:12" ht="14.25" hidden="1" x14ac:dyDescent="0.2">
      <c r="A102" s="68"/>
      <c r="B102" s="92"/>
      <c r="C102" s="93" t="s">
        <v>1013</v>
      </c>
      <c r="D102" s="93"/>
      <c r="E102" s="93"/>
      <c r="F102" s="93"/>
      <c r="G102" s="93"/>
      <c r="H102" s="93"/>
      <c r="I102" s="69"/>
      <c r="J102" s="84">
        <f>SUM(X53:X93)</f>
        <v>0</v>
      </c>
      <c r="K102" s="84"/>
      <c r="L102" s="84">
        <f>SUM(AT53:AT93)</f>
        <v>0</v>
      </c>
    </row>
    <row r="103" spans="1:12" ht="14.25" hidden="1" x14ac:dyDescent="0.2">
      <c r="A103" s="68"/>
      <c r="B103" s="92"/>
      <c r="C103" s="93" t="s">
        <v>1014</v>
      </c>
      <c r="D103" s="93"/>
      <c r="E103" s="93"/>
      <c r="F103" s="93"/>
      <c r="G103" s="93"/>
      <c r="H103" s="93"/>
      <c r="I103" s="69"/>
      <c r="J103" s="84">
        <f>SUM(Z53:Z93)</f>
        <v>0</v>
      </c>
      <c r="K103" s="84"/>
      <c r="L103" s="84">
        <f>SUM(AV53:AV93)</f>
        <v>0</v>
      </c>
    </row>
    <row r="104" spans="1:12" ht="14.25" x14ac:dyDescent="0.2">
      <c r="A104" s="68"/>
      <c r="B104" s="92"/>
      <c r="C104" s="93" t="s">
        <v>1015</v>
      </c>
      <c r="D104" s="93"/>
      <c r="E104" s="93"/>
      <c r="F104" s="93"/>
      <c r="G104" s="93"/>
      <c r="H104" s="93"/>
      <c r="I104" s="69"/>
      <c r="J104" s="84">
        <f>J106+J107</f>
        <v>49285.96</v>
      </c>
      <c r="K104" s="84"/>
      <c r="L104" s="84">
        <f>L106+L107</f>
        <v>476102.45000000007</v>
      </c>
    </row>
    <row r="105" spans="1:12" ht="14.25" x14ac:dyDescent="0.2">
      <c r="A105" s="68"/>
      <c r="B105" s="92"/>
      <c r="C105" s="99" t="s">
        <v>1010</v>
      </c>
      <c r="D105" s="93"/>
      <c r="E105" s="93"/>
      <c r="F105" s="93"/>
      <c r="G105" s="93"/>
      <c r="H105" s="93"/>
      <c r="I105" s="69"/>
      <c r="J105" s="84"/>
      <c r="K105" s="84"/>
      <c r="L105" s="84"/>
    </row>
    <row r="106" spans="1:12" ht="14.25" x14ac:dyDescent="0.2">
      <c r="A106" s="68"/>
      <c r="B106" s="92"/>
      <c r="C106" s="93" t="s">
        <v>1016</v>
      </c>
      <c r="D106" s="93"/>
      <c r="E106" s="93"/>
      <c r="F106" s="93"/>
      <c r="G106" s="93"/>
      <c r="H106" s="93"/>
      <c r="I106" s="69"/>
      <c r="J106" s="84">
        <f>SUM(AA53:AA93)-SUM(BJ53:BJ93)</f>
        <v>49285.96</v>
      </c>
      <c r="K106" s="84"/>
      <c r="L106" s="84">
        <f>SUM(AW53:AW93)-SUM(BK53:BK93)</f>
        <v>476102.45000000007</v>
      </c>
    </row>
    <row r="107" spans="1:12" ht="14.25" hidden="1" x14ac:dyDescent="0.2">
      <c r="A107" s="68"/>
      <c r="B107" s="92"/>
      <c r="C107" s="93" t="s">
        <v>1017</v>
      </c>
      <c r="D107" s="93"/>
      <c r="E107" s="93"/>
      <c r="F107" s="93"/>
      <c r="G107" s="93"/>
      <c r="H107" s="93"/>
      <c r="I107" s="69"/>
      <c r="J107" s="84">
        <f>SUM(BC53:BC93)</f>
        <v>0</v>
      </c>
      <c r="K107" s="84"/>
      <c r="L107" s="84">
        <f>SUM(BC53:BC93)</f>
        <v>0</v>
      </c>
    </row>
    <row r="108" spans="1:12" ht="14.25" hidden="1" x14ac:dyDescent="0.2">
      <c r="A108" s="68"/>
      <c r="B108" s="92"/>
      <c r="C108" s="93" t="s">
        <v>1018</v>
      </c>
      <c r="D108" s="93"/>
      <c r="E108" s="93"/>
      <c r="F108" s="93"/>
      <c r="G108" s="93"/>
      <c r="H108" s="93"/>
      <c r="I108" s="69"/>
      <c r="J108" s="84">
        <f>SUM(AF53:AF93)</f>
        <v>0</v>
      </c>
      <c r="K108" s="84"/>
      <c r="L108" s="84">
        <f>SUM(BB53:BB93)</f>
        <v>0</v>
      </c>
    </row>
    <row r="109" spans="1:12" ht="14.25" hidden="1" x14ac:dyDescent="0.2">
      <c r="A109" s="68"/>
      <c r="B109" s="92"/>
      <c r="C109" s="93" t="s">
        <v>1019</v>
      </c>
      <c r="D109" s="93"/>
      <c r="E109" s="93"/>
      <c r="F109" s="93"/>
      <c r="G109" s="93"/>
      <c r="H109" s="93"/>
      <c r="I109" s="69"/>
      <c r="J109" s="84">
        <f>SUM(S53:S93)+SUM(X53:X93)+SUM(Z53:Z93)</f>
        <v>0</v>
      </c>
      <c r="K109" s="84"/>
      <c r="L109" s="84">
        <f>SUM(AR53:AR93)+SUM(AT53:AT93)+SUM(AV53:AV93)</f>
        <v>0</v>
      </c>
    </row>
    <row r="110" spans="1:12" ht="14.25" hidden="1" x14ac:dyDescent="0.2">
      <c r="A110" s="68"/>
      <c r="B110" s="92"/>
      <c r="C110" s="93" t="s">
        <v>1020</v>
      </c>
      <c r="D110" s="93"/>
      <c r="E110" s="93"/>
      <c r="F110" s="93"/>
      <c r="G110" s="93"/>
      <c r="H110" s="93"/>
      <c r="I110" s="69"/>
      <c r="J110" s="84">
        <f>SUM(AD53:AD93)</f>
        <v>0</v>
      </c>
      <c r="K110" s="84"/>
      <c r="L110" s="84">
        <f>SUM(AZ53:AZ93)</f>
        <v>0</v>
      </c>
    </row>
    <row r="111" spans="1:12" ht="14.25" hidden="1" x14ac:dyDescent="0.2">
      <c r="A111" s="68"/>
      <c r="B111" s="92"/>
      <c r="C111" s="93" t="s">
        <v>1021</v>
      </c>
      <c r="D111" s="93"/>
      <c r="E111" s="93"/>
      <c r="F111" s="93"/>
      <c r="G111" s="93"/>
      <c r="H111" s="93"/>
      <c r="I111" s="69"/>
      <c r="J111" s="84">
        <f>SUM(AE53:AE93)</f>
        <v>0</v>
      </c>
      <c r="K111" s="84"/>
      <c r="L111" s="84">
        <f>SUM(BA53:BA93)</f>
        <v>0</v>
      </c>
    </row>
    <row r="112" spans="1:12" ht="14.25" x14ac:dyDescent="0.2">
      <c r="A112" s="68"/>
      <c r="B112" s="92"/>
      <c r="C112" s="93" t="s">
        <v>1022</v>
      </c>
      <c r="D112" s="93"/>
      <c r="E112" s="93"/>
      <c r="F112" s="93"/>
      <c r="G112" s="93"/>
      <c r="H112" s="93"/>
      <c r="I112" s="69"/>
      <c r="J112" s="84">
        <f>J114+J115</f>
        <v>9548.6400000000012</v>
      </c>
      <c r="K112" s="84"/>
      <c r="L112" s="84">
        <f>L114+L115</f>
        <v>64357.87</v>
      </c>
    </row>
    <row r="113" spans="1:12" ht="14.25" x14ac:dyDescent="0.2">
      <c r="A113" s="68"/>
      <c r="B113" s="92"/>
      <c r="C113" s="99" t="s">
        <v>1007</v>
      </c>
      <c r="D113" s="93"/>
      <c r="E113" s="93"/>
      <c r="F113" s="93"/>
      <c r="G113" s="93"/>
      <c r="H113" s="93"/>
      <c r="I113" s="69"/>
      <c r="J113" s="84"/>
      <c r="K113" s="84"/>
      <c r="L113" s="84"/>
    </row>
    <row r="114" spans="1:12" ht="14.25" x14ac:dyDescent="0.2">
      <c r="A114" s="68"/>
      <c r="B114" s="92"/>
      <c r="C114" s="93" t="s">
        <v>1023</v>
      </c>
      <c r="D114" s="93"/>
      <c r="E114" s="93"/>
      <c r="F114" s="93"/>
      <c r="G114" s="93"/>
      <c r="H114" s="93"/>
      <c r="I114" s="69"/>
      <c r="J114" s="84">
        <f>SUM(BJ53:BJ93)</f>
        <v>9548.6400000000012</v>
      </c>
      <c r="K114" s="84"/>
      <c r="L114" s="84">
        <f>SUM(BK53:BK93)</f>
        <v>64357.87</v>
      </c>
    </row>
    <row r="115" spans="1:12" ht="14.25" hidden="1" x14ac:dyDescent="0.2">
      <c r="A115" s="68"/>
      <c r="B115" s="92"/>
      <c r="C115" s="93" t="s">
        <v>1024</v>
      </c>
      <c r="D115" s="93"/>
      <c r="E115" s="93"/>
      <c r="F115" s="93"/>
      <c r="G115" s="93"/>
      <c r="H115" s="93"/>
      <c r="I115" s="69"/>
      <c r="J115" s="84">
        <f>SUM(AH53:AH93)</f>
        <v>0</v>
      </c>
      <c r="K115" s="84"/>
      <c r="L115" s="84">
        <f>SUM(BD53:BD93)</f>
        <v>0</v>
      </c>
    </row>
    <row r="116" spans="1:12" ht="14.25" hidden="1" x14ac:dyDescent="0.2">
      <c r="A116" s="68"/>
      <c r="B116" s="92"/>
      <c r="C116" s="93" t="s">
        <v>1025</v>
      </c>
      <c r="D116" s="93"/>
      <c r="E116" s="93"/>
      <c r="F116" s="93"/>
      <c r="G116" s="93"/>
      <c r="H116" s="93"/>
      <c r="I116" s="69"/>
      <c r="J116" s="84">
        <f>SUM(BL53:BL93)</f>
        <v>0</v>
      </c>
      <c r="K116" s="84"/>
      <c r="L116" s="84"/>
    </row>
    <row r="117" spans="1:12" ht="14.25" hidden="1" x14ac:dyDescent="0.2">
      <c r="A117" s="68"/>
      <c r="B117" s="92"/>
      <c r="C117" s="93" t="s">
        <v>1026</v>
      </c>
      <c r="D117" s="93"/>
      <c r="E117" s="93"/>
      <c r="F117" s="93"/>
      <c r="G117" s="93"/>
      <c r="H117" s="93"/>
      <c r="I117" s="69"/>
      <c r="J117" s="84">
        <f>SUM(BN53:BN93)</f>
        <v>0</v>
      </c>
      <c r="K117" s="84"/>
      <c r="L117" s="84">
        <f>SUM(BO53:BO93)</f>
        <v>0</v>
      </c>
    </row>
    <row r="118" spans="1:12" ht="15" x14ac:dyDescent="0.2">
      <c r="A118" s="94"/>
      <c r="B118" s="95"/>
      <c r="C118" s="96" t="s">
        <v>1027</v>
      </c>
      <c r="D118" s="96"/>
      <c r="E118" s="96"/>
      <c r="F118" s="96"/>
      <c r="G118" s="96"/>
      <c r="H118" s="96"/>
      <c r="I118" s="97"/>
      <c r="J118" s="98">
        <f>J95+J110+J111+J112+J116+J117</f>
        <v>58834.6</v>
      </c>
      <c r="K118" s="98"/>
      <c r="L118" s="98">
        <f>L95+L110+L111+L112+L116+L117</f>
        <v>540460.32000000007</v>
      </c>
    </row>
    <row r="119" spans="1:12" ht="14.25" x14ac:dyDescent="0.2">
      <c r="A119" s="68"/>
      <c r="B119" s="92"/>
      <c r="C119" s="99" t="s">
        <v>1028</v>
      </c>
      <c r="D119" s="93"/>
      <c r="E119" s="93"/>
      <c r="F119" s="93"/>
      <c r="G119" s="93"/>
      <c r="H119" s="93"/>
      <c r="I119" s="69"/>
      <c r="J119" s="84"/>
      <c r="K119" s="84"/>
      <c r="L119" s="84"/>
    </row>
    <row r="120" spans="1:12" ht="14.25" x14ac:dyDescent="0.2">
      <c r="A120" s="68"/>
      <c r="B120" s="92"/>
      <c r="C120" s="93" t="s">
        <v>1029</v>
      </c>
      <c r="D120" s="93"/>
      <c r="E120" s="93"/>
      <c r="F120" s="93"/>
      <c r="G120" s="93"/>
      <c r="H120" s="93"/>
      <c r="I120" s="69"/>
      <c r="J120" s="84">
        <f>SUM(AB53:AB93)</f>
        <v>49285.96</v>
      </c>
      <c r="K120" s="84"/>
      <c r="L120" s="84">
        <f>SUM(AX53:AX93)</f>
        <v>476102.45</v>
      </c>
    </row>
    <row r="121" spans="1:12" ht="14.25" x14ac:dyDescent="0.2">
      <c r="A121" s="68"/>
      <c r="B121" s="92"/>
      <c r="C121" s="93" t="s">
        <v>1030</v>
      </c>
      <c r="D121" s="93"/>
      <c r="E121" s="93"/>
      <c r="F121" s="93"/>
      <c r="G121" s="93"/>
      <c r="H121" s="93"/>
      <c r="I121" s="69"/>
      <c r="J121" s="84">
        <f>SUM(AC53:AC93)</f>
        <v>9548.6400000000012</v>
      </c>
      <c r="K121" s="84"/>
      <c r="L121" s="84">
        <f>SUM(AY53:AY93)</f>
        <v>64357.87</v>
      </c>
    </row>
    <row r="122" spans="1:12" ht="14.25" hidden="1" customHeight="1" x14ac:dyDescent="0.2">
      <c r="A122" s="68"/>
      <c r="B122" s="92"/>
      <c r="C122" s="93" t="s">
        <v>1031</v>
      </c>
      <c r="D122" s="93"/>
      <c r="E122" s="93"/>
      <c r="F122" s="100"/>
      <c r="G122" s="101">
        <f>Source!P97</f>
        <v>0</v>
      </c>
      <c r="H122" s="68"/>
      <c r="I122" s="68"/>
      <c r="J122" s="68"/>
      <c r="K122" s="68"/>
      <c r="L122" s="68"/>
    </row>
    <row r="123" spans="1:12" ht="14.25" hidden="1" customHeight="1" x14ac:dyDescent="0.2">
      <c r="A123" s="68"/>
      <c r="B123" s="92"/>
      <c r="C123" s="93" t="s">
        <v>1032</v>
      </c>
      <c r="D123" s="93"/>
      <c r="E123" s="93"/>
      <c r="F123" s="100"/>
      <c r="G123" s="101">
        <f>Source!P98</f>
        <v>0</v>
      </c>
      <c r="H123" s="68"/>
      <c r="I123" s="68"/>
      <c r="J123" s="68"/>
      <c r="K123" s="68"/>
      <c r="L123" s="68"/>
    </row>
    <row r="126" spans="1:12" ht="16.5" x14ac:dyDescent="0.2">
      <c r="A126" s="66" t="s">
        <v>1033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1:12" ht="42.75" x14ac:dyDescent="0.2">
      <c r="A127" s="80" t="s">
        <v>166</v>
      </c>
      <c r="B127" s="81" t="str">
        <f>Source!F110</f>
        <v>м08-03-573-4</v>
      </c>
      <c r="C127" s="81" t="str">
        <f>Source!G110</f>
        <v>Шкаф (пульт) управления навесной, высота, ширина и глубина до 600х600х350 мм (шкаф навесной)</v>
      </c>
      <c r="D127" s="82" t="str">
        <f>Source!H110</f>
        <v>1  ШТ.</v>
      </c>
      <c r="E127" s="69">
        <f>Source!K110</f>
        <v>1</v>
      </c>
      <c r="F127" s="69"/>
      <c r="G127" s="69">
        <f>Source!I110</f>
        <v>1</v>
      </c>
      <c r="H127" s="84"/>
      <c r="I127" s="83"/>
      <c r="J127" s="84"/>
      <c r="K127" s="83"/>
      <c r="L127" s="84"/>
    </row>
    <row r="128" spans="1:12" ht="14.25" x14ac:dyDescent="0.2">
      <c r="A128" s="81"/>
      <c r="B128" s="83">
        <v>1</v>
      </c>
      <c r="C128" s="81" t="s">
        <v>1034</v>
      </c>
      <c r="D128" s="82"/>
      <c r="E128" s="69"/>
      <c r="F128" s="69"/>
      <c r="G128" s="69"/>
      <c r="H128" s="84">
        <f>Source!AO110</f>
        <v>23.51</v>
      </c>
      <c r="I128" s="83"/>
      <c r="J128" s="84">
        <f>ROUND(Source!AF110*Source!I110, 2)</f>
        <v>23.51</v>
      </c>
      <c r="K128" s="83">
        <f>IF(Source!BA110&lt;&gt; 0, Source!BA110, 1)</f>
        <v>50.93</v>
      </c>
      <c r="L128" s="84">
        <f>Source!S110</f>
        <v>1197.3599999999999</v>
      </c>
    </row>
    <row r="129" spans="1:82" ht="14.25" x14ac:dyDescent="0.2">
      <c r="A129" s="81"/>
      <c r="B129" s="83">
        <v>2</v>
      </c>
      <c r="C129" s="81" t="s">
        <v>1035</v>
      </c>
      <c r="D129" s="82"/>
      <c r="E129" s="69"/>
      <c r="F129" s="69"/>
      <c r="G129" s="69"/>
      <c r="H129" s="84">
        <f>Source!AM110</f>
        <v>32.18</v>
      </c>
      <c r="I129" s="83"/>
      <c r="J129" s="84">
        <f>ROUND((((Source!ET110)-(Source!EU110))+Source!AE110)*Source!I110, 2)</f>
        <v>32.18</v>
      </c>
      <c r="K129" s="83">
        <f>IF(Source!BB110&lt;&gt; 0, Source!BB110, 1)</f>
        <v>14.73</v>
      </c>
      <c r="L129" s="84">
        <f>Source!Q110</f>
        <v>474.01</v>
      </c>
    </row>
    <row r="130" spans="1:82" ht="14.25" x14ac:dyDescent="0.2">
      <c r="A130" s="81"/>
      <c r="B130" s="83">
        <v>3</v>
      </c>
      <c r="C130" s="81" t="s">
        <v>1036</v>
      </c>
      <c r="D130" s="82"/>
      <c r="E130" s="69"/>
      <c r="F130" s="69"/>
      <c r="G130" s="69"/>
      <c r="H130" s="84">
        <f>Source!AN110</f>
        <v>3.16</v>
      </c>
      <c r="I130" s="83"/>
      <c r="J130" s="102">
        <f>ROUND(Source!AE110*Source!I110, 2)</f>
        <v>3.16</v>
      </c>
      <c r="K130" s="83">
        <f>IF(Source!BS110&lt;&gt; 0, Source!BS110, 1)</f>
        <v>50.93</v>
      </c>
      <c r="L130" s="102">
        <f>Source!R110</f>
        <v>160.94</v>
      </c>
    </row>
    <row r="131" spans="1:82" ht="14.25" x14ac:dyDescent="0.2">
      <c r="A131" s="81"/>
      <c r="B131" s="83">
        <v>4</v>
      </c>
      <c r="C131" s="81" t="s">
        <v>1037</v>
      </c>
      <c r="D131" s="82"/>
      <c r="E131" s="69"/>
      <c r="F131" s="69"/>
      <c r="G131" s="69"/>
      <c r="H131" s="84">
        <f>Source!AL110</f>
        <v>3.38</v>
      </c>
      <c r="I131" s="83"/>
      <c r="J131" s="84">
        <f>ROUND(Source!AC110*Source!I110, 2)</f>
        <v>3.38</v>
      </c>
      <c r="K131" s="83">
        <f>IF(Source!BC110&lt;&gt; 0, Source!BC110, 1)</f>
        <v>17.27</v>
      </c>
      <c r="L131" s="84">
        <f>Source!P110</f>
        <v>58.37</v>
      </c>
    </row>
    <row r="132" spans="1:82" ht="14.25" x14ac:dyDescent="0.2">
      <c r="A132" s="81"/>
      <c r="B132" s="81"/>
      <c r="C132" s="81" t="s">
        <v>1038</v>
      </c>
      <c r="D132" s="82" t="s">
        <v>962</v>
      </c>
      <c r="E132" s="69">
        <f>Source!AQ110</f>
        <v>2.37</v>
      </c>
      <c r="F132" s="69"/>
      <c r="G132" s="69">
        <f>ROUND(Source!U110, 7)</f>
        <v>2.37</v>
      </c>
      <c r="H132" s="84"/>
      <c r="I132" s="83"/>
      <c r="J132" s="84"/>
      <c r="K132" s="83"/>
      <c r="L132" s="84"/>
    </row>
    <row r="133" spans="1:82" ht="14.25" x14ac:dyDescent="0.2">
      <c r="A133" s="81"/>
      <c r="B133" s="81"/>
      <c r="C133" s="86" t="s">
        <v>1039</v>
      </c>
      <c r="D133" s="87" t="s">
        <v>962</v>
      </c>
      <c r="E133" s="88">
        <f>Source!AR110</f>
        <v>0.28999999999999998</v>
      </c>
      <c r="F133" s="88"/>
      <c r="G133" s="88">
        <f>ROUND(Source!V110, 7)</f>
        <v>0.28999999999999998</v>
      </c>
      <c r="H133" s="89"/>
      <c r="I133" s="90"/>
      <c r="J133" s="89"/>
      <c r="K133" s="90"/>
      <c r="L133" s="89"/>
    </row>
    <row r="134" spans="1:82" ht="14.25" x14ac:dyDescent="0.2">
      <c r="A134" s="81"/>
      <c r="B134" s="81"/>
      <c r="C134" s="81" t="s">
        <v>1040</v>
      </c>
      <c r="D134" s="82"/>
      <c r="E134" s="69"/>
      <c r="F134" s="69"/>
      <c r="G134" s="69"/>
      <c r="H134" s="84">
        <f>H128+H129+H131</f>
        <v>59.07</v>
      </c>
      <c r="I134" s="83"/>
      <c r="J134" s="84">
        <f>J128+J129+J131</f>
        <v>59.07</v>
      </c>
      <c r="K134" s="83"/>
      <c r="L134" s="84">
        <f>L128+L129+L131</f>
        <v>1729.7399999999998</v>
      </c>
    </row>
    <row r="135" spans="1:82" ht="14.25" x14ac:dyDescent="0.2">
      <c r="A135" s="81"/>
      <c r="B135" s="81"/>
      <c r="C135" s="81" t="s">
        <v>1041</v>
      </c>
      <c r="D135" s="82"/>
      <c r="E135" s="69"/>
      <c r="F135" s="69"/>
      <c r="G135" s="69"/>
      <c r="H135" s="84"/>
      <c r="I135" s="83"/>
      <c r="J135" s="84">
        <f>SUM(S127:S138)+SUM(T127:T138)+SUM(X127:X138)+SUM(Y127:Y138)+SUM(Z127:Z138)</f>
        <v>26.67</v>
      </c>
      <c r="K135" s="83"/>
      <c r="L135" s="84">
        <f>SUM(AR127:AR138)+SUM(AS127:AS138)+SUM(AT127:AT138)+SUM(AU127:AU138)+SUM(AV127:AV138)</f>
        <v>1358.3</v>
      </c>
    </row>
    <row r="136" spans="1:82" ht="28.5" x14ac:dyDescent="0.2">
      <c r="A136" s="81"/>
      <c r="B136" s="81" t="s">
        <v>173</v>
      </c>
      <c r="C136" s="81" t="s">
        <v>1042</v>
      </c>
      <c r="D136" s="82" t="s">
        <v>1043</v>
      </c>
      <c r="E136" s="69">
        <f>Source!BZ110</f>
        <v>97</v>
      </c>
      <c r="F136" s="69"/>
      <c r="G136" s="69">
        <f>Source!AT110</f>
        <v>97</v>
      </c>
      <c r="H136" s="84"/>
      <c r="I136" s="83"/>
      <c r="J136" s="84">
        <f>SUM(AD127:AD138)</f>
        <v>25.87</v>
      </c>
      <c r="K136" s="83"/>
      <c r="L136" s="84">
        <f>SUM(AZ127:AZ138)</f>
        <v>1317.55</v>
      </c>
    </row>
    <row r="137" spans="1:82" ht="28.5" x14ac:dyDescent="0.2">
      <c r="A137" s="86"/>
      <c r="B137" s="86" t="s">
        <v>174</v>
      </c>
      <c r="C137" s="86" t="s">
        <v>1044</v>
      </c>
      <c r="D137" s="87" t="s">
        <v>1043</v>
      </c>
      <c r="E137" s="88">
        <f>Source!CA110</f>
        <v>51</v>
      </c>
      <c r="F137" s="88"/>
      <c r="G137" s="88">
        <f>Source!AU110</f>
        <v>51</v>
      </c>
      <c r="H137" s="89"/>
      <c r="I137" s="90"/>
      <c r="J137" s="89">
        <f>SUM(AE127:AE138)</f>
        <v>13.6</v>
      </c>
      <c r="K137" s="90"/>
      <c r="L137" s="89">
        <f>SUM(BA127:BA138)</f>
        <v>692.73</v>
      </c>
    </row>
    <row r="138" spans="1:82" ht="15" x14ac:dyDescent="0.2">
      <c r="C138" s="70" t="s">
        <v>985</v>
      </c>
      <c r="D138" s="70"/>
      <c r="E138" s="70"/>
      <c r="F138" s="70"/>
      <c r="G138" s="70"/>
      <c r="H138" s="70"/>
      <c r="I138" s="91">
        <f>J128+J129+J131+J136+J137</f>
        <v>98.539999999999992</v>
      </c>
      <c r="J138" s="91"/>
      <c r="K138" s="91">
        <f>L128+L129+L131+L136+L137</f>
        <v>3740.02</v>
      </c>
      <c r="L138" s="91"/>
      <c r="O138" s="79">
        <f>J128+J129+J131+J136+J137</f>
        <v>98.539999999999992</v>
      </c>
      <c r="P138" s="79">
        <f>J129</f>
        <v>32.18</v>
      </c>
      <c r="R138" t="s">
        <v>986</v>
      </c>
      <c r="S138" s="79">
        <f>J128</f>
        <v>23.51</v>
      </c>
      <c r="U138" s="79">
        <f>J128</f>
        <v>23.51</v>
      </c>
      <c r="X138" s="79">
        <f>J130</f>
        <v>3.16</v>
      </c>
      <c r="Z138" t="s">
        <v>986</v>
      </c>
      <c r="AA138" s="79">
        <f>J131</f>
        <v>3.38</v>
      </c>
      <c r="AD138">
        <f>ROUND((Source!AT110/100)*((ROUND(Source!AF110*Source!I110, 2)+ROUND(Source!AE110*Source!I110, 2))), 2)</f>
        <v>25.87</v>
      </c>
      <c r="AE138">
        <f>ROUND((Source!AU110/100)*((ROUND(Source!AF110*Source!I110, 2)+ROUND(Source!AE110*Source!I110, 2))), 2)</f>
        <v>13.6</v>
      </c>
      <c r="AN138" s="79">
        <f>L128+L129+L131+L136+L137</f>
        <v>3740.02</v>
      </c>
      <c r="AO138" s="79">
        <f>L129</f>
        <v>474.01</v>
      </c>
      <c r="AQ138" t="s">
        <v>986</v>
      </c>
      <c r="AR138" s="79">
        <f>L128</f>
        <v>1197.3599999999999</v>
      </c>
      <c r="AT138" s="79">
        <f>L130</f>
        <v>160.94</v>
      </c>
      <c r="AV138" t="s">
        <v>986</v>
      </c>
      <c r="AW138" s="79">
        <f>L131</f>
        <v>58.37</v>
      </c>
      <c r="AZ138">
        <f>Source!X110</f>
        <v>1317.55</v>
      </c>
      <c r="BA138">
        <f>Source!Y110</f>
        <v>692.73</v>
      </c>
      <c r="BI138" s="79">
        <f>J128+J129+J131+J136+J137</f>
        <v>98.539999999999992</v>
      </c>
      <c r="CD138">
        <v>2</v>
      </c>
    </row>
    <row r="139" spans="1:82" ht="42.75" x14ac:dyDescent="0.2">
      <c r="A139" s="80" t="s">
        <v>184</v>
      </c>
      <c r="B139" s="81" t="str">
        <f>Source!F114</f>
        <v>м10-08-001-10</v>
      </c>
      <c r="C139" s="81" t="str">
        <f>Source!G114</f>
        <v>Приборы приемно-контрольные объектовые на 1 луч (пульт управления)</v>
      </c>
      <c r="D139" s="82" t="str">
        <f>Source!H114</f>
        <v>1  ШТ.</v>
      </c>
      <c r="E139" s="69">
        <f>Source!K114</f>
        <v>1</v>
      </c>
      <c r="F139" s="69"/>
      <c r="G139" s="69">
        <f>Source!I114</f>
        <v>1</v>
      </c>
      <c r="H139" s="84"/>
      <c r="I139" s="83"/>
      <c r="J139" s="84"/>
      <c r="K139" s="83"/>
      <c r="L139" s="84"/>
    </row>
    <row r="140" spans="1:82" ht="14.25" x14ac:dyDescent="0.2">
      <c r="A140" s="81"/>
      <c r="B140" s="83">
        <v>1</v>
      </c>
      <c r="C140" s="81" t="s">
        <v>1034</v>
      </c>
      <c r="D140" s="82"/>
      <c r="E140" s="69"/>
      <c r="F140" s="69"/>
      <c r="G140" s="69"/>
      <c r="H140" s="84">
        <f>Source!AO114</f>
        <v>32.74</v>
      </c>
      <c r="I140" s="83"/>
      <c r="J140" s="84">
        <f>ROUND(Source!AF114*Source!I114, 2)</f>
        <v>32.74</v>
      </c>
      <c r="K140" s="83">
        <f>IF(Source!BA114&lt;&gt; 0, Source!BA114, 1)</f>
        <v>50.93</v>
      </c>
      <c r="L140" s="84">
        <f>Source!S114</f>
        <v>1667.45</v>
      </c>
    </row>
    <row r="141" spans="1:82" ht="14.25" x14ac:dyDescent="0.2">
      <c r="A141" s="81"/>
      <c r="B141" s="83">
        <v>2</v>
      </c>
      <c r="C141" s="81" t="s">
        <v>1035</v>
      </c>
      <c r="D141" s="82"/>
      <c r="E141" s="69"/>
      <c r="F141" s="69"/>
      <c r="G141" s="69"/>
      <c r="H141" s="84">
        <f>Source!AM114</f>
        <v>0.25</v>
      </c>
      <c r="I141" s="83"/>
      <c r="J141" s="84">
        <f>ROUND((((Source!ET114)-(Source!EU114))+Source!AE114)*Source!I114, 2)</f>
        <v>0.25</v>
      </c>
      <c r="K141" s="83">
        <f>IF(Source!BB114&lt;&gt; 0, Source!BB114, 1)</f>
        <v>4.2</v>
      </c>
      <c r="L141" s="84">
        <f>Source!Q114</f>
        <v>1.05</v>
      </c>
    </row>
    <row r="142" spans="1:82" ht="14.25" x14ac:dyDescent="0.2">
      <c r="A142" s="81"/>
      <c r="B142" s="83">
        <v>4</v>
      </c>
      <c r="C142" s="81" t="s">
        <v>1037</v>
      </c>
      <c r="D142" s="82"/>
      <c r="E142" s="69"/>
      <c r="F142" s="69"/>
      <c r="G142" s="69"/>
      <c r="H142" s="84">
        <f>Source!AL114</f>
        <v>3.96</v>
      </c>
      <c r="I142" s="83"/>
      <c r="J142" s="84">
        <f>ROUND(Source!AC114*Source!I114, 2)</f>
        <v>3.96</v>
      </c>
      <c r="K142" s="83">
        <f>IF(Source!BC114&lt;&gt; 0, Source!BC114, 1)</f>
        <v>14.82</v>
      </c>
      <c r="L142" s="84">
        <f>Source!P114</f>
        <v>58.69</v>
      </c>
    </row>
    <row r="143" spans="1:82" ht="14.25" x14ac:dyDescent="0.2">
      <c r="A143" s="81"/>
      <c r="B143" s="81"/>
      <c r="C143" s="86" t="s">
        <v>1038</v>
      </c>
      <c r="D143" s="87" t="s">
        <v>962</v>
      </c>
      <c r="E143" s="88">
        <f>Source!AQ114</f>
        <v>3.3</v>
      </c>
      <c r="F143" s="88"/>
      <c r="G143" s="88">
        <f>ROUND(Source!U114, 7)</f>
        <v>3.3</v>
      </c>
      <c r="H143" s="89"/>
      <c r="I143" s="90"/>
      <c r="J143" s="89"/>
      <c r="K143" s="90"/>
      <c r="L143" s="89"/>
    </row>
    <row r="144" spans="1:82" ht="14.25" x14ac:dyDescent="0.2">
      <c r="A144" s="81"/>
      <c r="B144" s="81"/>
      <c r="C144" s="81" t="s">
        <v>1040</v>
      </c>
      <c r="D144" s="82"/>
      <c r="E144" s="69"/>
      <c r="F144" s="69"/>
      <c r="G144" s="69"/>
      <c r="H144" s="84">
        <f>H140+H141+H142</f>
        <v>36.950000000000003</v>
      </c>
      <c r="I144" s="83"/>
      <c r="J144" s="84">
        <f>J140+J141+J142</f>
        <v>36.950000000000003</v>
      </c>
      <c r="K144" s="83"/>
      <c r="L144" s="84">
        <f>L140+L141+L142</f>
        <v>1727.19</v>
      </c>
    </row>
    <row r="145" spans="1:82" ht="14.25" x14ac:dyDescent="0.2">
      <c r="A145" s="81"/>
      <c r="B145" s="81"/>
      <c r="C145" s="81" t="s">
        <v>1041</v>
      </c>
      <c r="D145" s="82"/>
      <c r="E145" s="69"/>
      <c r="F145" s="69"/>
      <c r="G145" s="69"/>
      <c r="H145" s="84"/>
      <c r="I145" s="83"/>
      <c r="J145" s="84">
        <f>SUM(S139:S148)+SUM(T139:T148)+SUM(X139:X148)+SUM(Y139:Y148)+SUM(Z139:Z148)</f>
        <v>32.74</v>
      </c>
      <c r="K145" s="83"/>
      <c r="L145" s="84">
        <f>SUM(AR139:AR148)+SUM(AS139:AS148)+SUM(AT139:AT148)+SUM(AU139:AU148)+SUM(AV139:AV148)</f>
        <v>1667.45</v>
      </c>
    </row>
    <row r="146" spans="1:82" ht="28.5" x14ac:dyDescent="0.2">
      <c r="A146" s="81"/>
      <c r="B146" s="81" t="s">
        <v>189</v>
      </c>
      <c r="C146" s="81" t="s">
        <v>1045</v>
      </c>
      <c r="D146" s="82" t="s">
        <v>1043</v>
      </c>
      <c r="E146" s="69">
        <f>Source!BZ114</f>
        <v>90</v>
      </c>
      <c r="F146" s="69"/>
      <c r="G146" s="69">
        <f>Source!AT114</f>
        <v>90</v>
      </c>
      <c r="H146" s="84"/>
      <c r="I146" s="83"/>
      <c r="J146" s="84">
        <f>SUM(AD139:AD148)</f>
        <v>29.47</v>
      </c>
      <c r="K146" s="83"/>
      <c r="L146" s="84">
        <f>SUM(AZ139:AZ148)</f>
        <v>1500.71</v>
      </c>
    </row>
    <row r="147" spans="1:82" ht="28.5" x14ac:dyDescent="0.2">
      <c r="A147" s="86"/>
      <c r="B147" s="86" t="s">
        <v>190</v>
      </c>
      <c r="C147" s="86" t="s">
        <v>1046</v>
      </c>
      <c r="D147" s="87" t="s">
        <v>1043</v>
      </c>
      <c r="E147" s="88">
        <f>Source!CA114</f>
        <v>46</v>
      </c>
      <c r="F147" s="88"/>
      <c r="G147" s="88">
        <f>Source!AU114</f>
        <v>46</v>
      </c>
      <c r="H147" s="89"/>
      <c r="I147" s="90"/>
      <c r="J147" s="89">
        <f>SUM(AE139:AE148)</f>
        <v>15.06</v>
      </c>
      <c r="K147" s="90"/>
      <c r="L147" s="89">
        <f>SUM(BA139:BA148)</f>
        <v>767.03</v>
      </c>
    </row>
    <row r="148" spans="1:82" ht="15" x14ac:dyDescent="0.2">
      <c r="C148" s="70" t="s">
        <v>985</v>
      </c>
      <c r="D148" s="70"/>
      <c r="E148" s="70"/>
      <c r="F148" s="70"/>
      <c r="G148" s="70"/>
      <c r="H148" s="70"/>
      <c r="I148" s="91">
        <f>J140+J141+J142+J146+J147</f>
        <v>81.48</v>
      </c>
      <c r="J148" s="91"/>
      <c r="K148" s="91">
        <f>L140+L141+L142+L146+L147</f>
        <v>3994.9300000000003</v>
      </c>
      <c r="L148" s="91"/>
      <c r="O148" s="79">
        <f>J140+J141+J142+J146+J147</f>
        <v>81.48</v>
      </c>
      <c r="P148" s="79">
        <f>J141</f>
        <v>0.25</v>
      </c>
      <c r="R148" t="s">
        <v>986</v>
      </c>
      <c r="S148" s="79">
        <f>J140</f>
        <v>32.74</v>
      </c>
      <c r="U148" s="79">
        <f>J140</f>
        <v>32.74</v>
      </c>
      <c r="X148">
        <f>0</f>
        <v>0</v>
      </c>
      <c r="Z148" t="s">
        <v>986</v>
      </c>
      <c r="AA148" s="79">
        <f>J142</f>
        <v>3.96</v>
      </c>
      <c r="AD148">
        <f>ROUND((Source!AT114/100)*((ROUND(Source!AF114*Source!I114, 2)+ROUND(Source!AE114*Source!I114, 2))), 2)</f>
        <v>29.47</v>
      </c>
      <c r="AE148">
        <f>ROUND((Source!AU114/100)*((ROUND(Source!AF114*Source!I114, 2)+ROUND(Source!AE114*Source!I114, 2))), 2)</f>
        <v>15.06</v>
      </c>
      <c r="AN148" s="79">
        <f>L140+L141+L142+L146+L147</f>
        <v>3994.9300000000003</v>
      </c>
      <c r="AO148" s="79">
        <f>L141</f>
        <v>1.05</v>
      </c>
      <c r="AQ148" t="s">
        <v>986</v>
      </c>
      <c r="AR148" s="79">
        <f>L140</f>
        <v>1667.45</v>
      </c>
      <c r="AT148">
        <f>0</f>
        <v>0</v>
      </c>
      <c r="AV148" t="s">
        <v>986</v>
      </c>
      <c r="AW148" s="79">
        <f>L142</f>
        <v>58.69</v>
      </c>
      <c r="AZ148">
        <f>Source!X114</f>
        <v>1500.71</v>
      </c>
      <c r="BA148">
        <f>Source!Y114</f>
        <v>767.03</v>
      </c>
      <c r="BI148" s="79">
        <f>J140+J141+J142+J146+J147</f>
        <v>81.48</v>
      </c>
      <c r="CD148">
        <v>2</v>
      </c>
    </row>
    <row r="149" spans="1:82" ht="42.75" x14ac:dyDescent="0.2">
      <c r="A149" s="80" t="s">
        <v>191</v>
      </c>
      <c r="B149" s="81" t="str">
        <f>Source!F116</f>
        <v>м10-08-001-1</v>
      </c>
      <c r="C149" s="81" t="str">
        <f>Source!G116</f>
        <v>Приборы ПС приемно-контрольные, пусковые, концентратор блок базовый на 10 лучей (Сигнал-10)</v>
      </c>
      <c r="D149" s="82" t="str">
        <f>Source!H116</f>
        <v>1  ШТ.</v>
      </c>
      <c r="E149" s="69">
        <f>Source!K116</f>
        <v>2</v>
      </c>
      <c r="F149" s="69"/>
      <c r="G149" s="69">
        <f>Source!I116</f>
        <v>2</v>
      </c>
      <c r="H149" s="84"/>
      <c r="I149" s="83"/>
      <c r="J149" s="84"/>
      <c r="K149" s="83"/>
      <c r="L149" s="84"/>
    </row>
    <row r="150" spans="1:82" ht="14.25" x14ac:dyDescent="0.2">
      <c r="A150" s="81"/>
      <c r="B150" s="83">
        <v>1</v>
      </c>
      <c r="C150" s="81" t="s">
        <v>1034</v>
      </c>
      <c r="D150" s="82"/>
      <c r="E150" s="69"/>
      <c r="F150" s="69"/>
      <c r="G150" s="69"/>
      <c r="H150" s="84">
        <f>Source!AO116</f>
        <v>72.430000000000007</v>
      </c>
      <c r="I150" s="83"/>
      <c r="J150" s="84">
        <f>ROUND(Source!AF116*Source!I116, 2)</f>
        <v>144.86000000000001</v>
      </c>
      <c r="K150" s="83">
        <f>IF(Source!BA116&lt;&gt; 0, Source!BA116, 1)</f>
        <v>50.93</v>
      </c>
      <c r="L150" s="84">
        <f>Source!S116</f>
        <v>7377.72</v>
      </c>
    </row>
    <row r="151" spans="1:82" ht="14.25" x14ac:dyDescent="0.2">
      <c r="A151" s="81"/>
      <c r="B151" s="83">
        <v>2</v>
      </c>
      <c r="C151" s="81" t="s">
        <v>1035</v>
      </c>
      <c r="D151" s="82"/>
      <c r="E151" s="69"/>
      <c r="F151" s="69"/>
      <c r="G151" s="69"/>
      <c r="H151" s="84">
        <f>Source!AM116</f>
        <v>0.31</v>
      </c>
      <c r="I151" s="83"/>
      <c r="J151" s="84">
        <f>ROUND((((Source!ET116)-(Source!EU116))+Source!AE116)*Source!I116, 2)</f>
        <v>0.62</v>
      </c>
      <c r="K151" s="83">
        <f>IF(Source!BB116&lt;&gt; 0, Source!BB116, 1)</f>
        <v>4.16</v>
      </c>
      <c r="L151" s="84">
        <f>Source!Q116</f>
        <v>2.58</v>
      </c>
    </row>
    <row r="152" spans="1:82" ht="14.25" x14ac:dyDescent="0.2">
      <c r="A152" s="81"/>
      <c r="B152" s="83">
        <v>4</v>
      </c>
      <c r="C152" s="81" t="s">
        <v>1037</v>
      </c>
      <c r="D152" s="82"/>
      <c r="E152" s="69"/>
      <c r="F152" s="69"/>
      <c r="G152" s="69"/>
      <c r="H152" s="84">
        <f>Source!AL116</f>
        <v>8.5299999999999994</v>
      </c>
      <c r="I152" s="83"/>
      <c r="J152" s="84">
        <f>ROUND(Source!AC116*Source!I116, 2)</f>
        <v>17.059999999999999</v>
      </c>
      <c r="K152" s="83">
        <f>IF(Source!BC116&lt;&gt; 0, Source!BC116, 1)</f>
        <v>16.940000000000001</v>
      </c>
      <c r="L152" s="84">
        <f>Source!P116</f>
        <v>289</v>
      </c>
    </row>
    <row r="153" spans="1:82" ht="14.25" x14ac:dyDescent="0.2">
      <c r="A153" s="81"/>
      <c r="B153" s="81"/>
      <c r="C153" s="86" t="s">
        <v>1038</v>
      </c>
      <c r="D153" s="87" t="s">
        <v>962</v>
      </c>
      <c r="E153" s="88">
        <f>Source!AQ116</f>
        <v>7.2</v>
      </c>
      <c r="F153" s="88"/>
      <c r="G153" s="88">
        <f>ROUND(Source!U116, 7)</f>
        <v>14.4</v>
      </c>
      <c r="H153" s="89"/>
      <c r="I153" s="90"/>
      <c r="J153" s="89"/>
      <c r="K153" s="90"/>
      <c r="L153" s="89"/>
    </row>
    <row r="154" spans="1:82" ht="14.25" x14ac:dyDescent="0.2">
      <c r="A154" s="81"/>
      <c r="B154" s="81"/>
      <c r="C154" s="81" t="s">
        <v>1040</v>
      </c>
      <c r="D154" s="82"/>
      <c r="E154" s="69"/>
      <c r="F154" s="69"/>
      <c r="G154" s="69"/>
      <c r="H154" s="84">
        <f>H150+H151+H152</f>
        <v>81.27000000000001</v>
      </c>
      <c r="I154" s="83"/>
      <c r="J154" s="84">
        <f>J150+J151+J152</f>
        <v>162.54000000000002</v>
      </c>
      <c r="K154" s="83"/>
      <c r="L154" s="84">
        <f>L150+L151+L152</f>
        <v>7669.3</v>
      </c>
    </row>
    <row r="155" spans="1:82" ht="14.25" x14ac:dyDescent="0.2">
      <c r="A155" s="81"/>
      <c r="B155" s="81"/>
      <c r="C155" s="81" t="s">
        <v>1041</v>
      </c>
      <c r="D155" s="82"/>
      <c r="E155" s="69"/>
      <c r="F155" s="69"/>
      <c r="G155" s="69"/>
      <c r="H155" s="84"/>
      <c r="I155" s="83"/>
      <c r="J155" s="84">
        <f>SUM(S149:S158)+SUM(T149:T158)+SUM(X149:X158)+SUM(Y149:Y158)+SUM(Z149:Z158)</f>
        <v>144.86000000000001</v>
      </c>
      <c r="K155" s="83"/>
      <c r="L155" s="84">
        <f>SUM(AR149:AR158)+SUM(AS149:AS158)+SUM(AT149:AT158)+SUM(AU149:AU158)+SUM(AV149:AV158)</f>
        <v>7377.72</v>
      </c>
    </row>
    <row r="156" spans="1:82" ht="28.5" x14ac:dyDescent="0.2">
      <c r="A156" s="81"/>
      <c r="B156" s="81" t="s">
        <v>189</v>
      </c>
      <c r="C156" s="81" t="s">
        <v>1045</v>
      </c>
      <c r="D156" s="82" t="s">
        <v>1043</v>
      </c>
      <c r="E156" s="69">
        <f>Source!BZ116</f>
        <v>90</v>
      </c>
      <c r="F156" s="69"/>
      <c r="G156" s="69">
        <f>Source!AT116</f>
        <v>90</v>
      </c>
      <c r="H156" s="84"/>
      <c r="I156" s="83"/>
      <c r="J156" s="84">
        <f>SUM(AD149:AD158)</f>
        <v>130.37</v>
      </c>
      <c r="K156" s="83"/>
      <c r="L156" s="84">
        <f>SUM(AZ149:AZ158)</f>
        <v>6639.95</v>
      </c>
    </row>
    <row r="157" spans="1:82" ht="28.5" x14ac:dyDescent="0.2">
      <c r="A157" s="86"/>
      <c r="B157" s="86" t="s">
        <v>190</v>
      </c>
      <c r="C157" s="86" t="s">
        <v>1046</v>
      </c>
      <c r="D157" s="87" t="s">
        <v>1043</v>
      </c>
      <c r="E157" s="88">
        <f>Source!CA116</f>
        <v>46</v>
      </c>
      <c r="F157" s="88"/>
      <c r="G157" s="88">
        <f>Source!AU116</f>
        <v>46</v>
      </c>
      <c r="H157" s="89"/>
      <c r="I157" s="90"/>
      <c r="J157" s="89">
        <f>SUM(AE149:AE158)</f>
        <v>66.64</v>
      </c>
      <c r="K157" s="90"/>
      <c r="L157" s="89">
        <f>SUM(BA149:BA158)</f>
        <v>3393.75</v>
      </c>
    </row>
    <row r="158" spans="1:82" ht="15" x14ac:dyDescent="0.2">
      <c r="C158" s="70" t="s">
        <v>985</v>
      </c>
      <c r="D158" s="70"/>
      <c r="E158" s="70"/>
      <c r="F158" s="70"/>
      <c r="G158" s="70"/>
      <c r="H158" s="70"/>
      <c r="I158" s="91">
        <f>J150+J151+J152+J156+J157</f>
        <v>359.55</v>
      </c>
      <c r="J158" s="91"/>
      <c r="K158" s="91">
        <f>L150+L151+L152+L156+L157</f>
        <v>17703</v>
      </c>
      <c r="L158" s="91"/>
      <c r="O158" s="79">
        <f>J150+J151+J152+J156+J157</f>
        <v>359.55</v>
      </c>
      <c r="P158" s="79">
        <f>J151</f>
        <v>0.62</v>
      </c>
      <c r="R158" t="s">
        <v>986</v>
      </c>
      <c r="S158" s="79">
        <f>J150</f>
        <v>144.86000000000001</v>
      </c>
      <c r="U158" s="79">
        <f>J150</f>
        <v>144.86000000000001</v>
      </c>
      <c r="X158">
        <f>0</f>
        <v>0</v>
      </c>
      <c r="Z158" t="s">
        <v>986</v>
      </c>
      <c r="AA158" s="79">
        <f>J152</f>
        <v>17.059999999999999</v>
      </c>
      <c r="AD158">
        <f>ROUND((Source!AT116/100)*((ROUND(Source!AF116*Source!I116, 2)+ROUND(Source!AE116*Source!I116, 2))), 2)</f>
        <v>130.37</v>
      </c>
      <c r="AE158">
        <f>ROUND((Source!AU116/100)*((ROUND(Source!AF116*Source!I116, 2)+ROUND(Source!AE116*Source!I116, 2))), 2)</f>
        <v>66.64</v>
      </c>
      <c r="AN158" s="79">
        <f>L150+L151+L152+L156+L157</f>
        <v>17703</v>
      </c>
      <c r="AO158" s="79">
        <f>L151</f>
        <v>2.58</v>
      </c>
      <c r="AQ158" t="s">
        <v>986</v>
      </c>
      <c r="AR158" s="79">
        <f>L150</f>
        <v>7377.72</v>
      </c>
      <c r="AT158">
        <f>0</f>
        <v>0</v>
      </c>
      <c r="AV158" t="s">
        <v>986</v>
      </c>
      <c r="AW158" s="79">
        <f>L152</f>
        <v>289</v>
      </c>
      <c r="AZ158">
        <f>Source!X116</f>
        <v>6639.95</v>
      </c>
      <c r="BA158">
        <f>Source!Y116</f>
        <v>3393.75</v>
      </c>
      <c r="BI158" s="79">
        <f>J150+J151+J152+J156+J157</f>
        <v>359.55</v>
      </c>
      <c r="CD158">
        <v>2</v>
      </c>
    </row>
    <row r="159" spans="1:82" ht="28.5" x14ac:dyDescent="0.2">
      <c r="A159" s="80" t="s">
        <v>195</v>
      </c>
      <c r="B159" s="81" t="str">
        <f>Source!F118</f>
        <v>м10-08-001-13</v>
      </c>
      <c r="C159" s="81" t="str">
        <f>Source!G118</f>
        <v>Устройства промежуточные на количество лучей 1 (преобразователь)</v>
      </c>
      <c r="D159" s="82" t="str">
        <f>Source!H118</f>
        <v>1  ШТ.</v>
      </c>
      <c r="E159" s="69">
        <f>Source!K118</f>
        <v>1</v>
      </c>
      <c r="F159" s="69"/>
      <c r="G159" s="69">
        <f>Source!I118</f>
        <v>1</v>
      </c>
      <c r="H159" s="84"/>
      <c r="I159" s="83"/>
      <c r="J159" s="84"/>
      <c r="K159" s="83"/>
      <c r="L159" s="84"/>
    </row>
    <row r="160" spans="1:82" ht="14.25" x14ac:dyDescent="0.2">
      <c r="A160" s="81"/>
      <c r="B160" s="83">
        <v>1</v>
      </c>
      <c r="C160" s="81" t="s">
        <v>1034</v>
      </c>
      <c r="D160" s="82"/>
      <c r="E160" s="69"/>
      <c r="F160" s="69"/>
      <c r="G160" s="69"/>
      <c r="H160" s="84">
        <f>Source!AO118</f>
        <v>12.25</v>
      </c>
      <c r="I160" s="83"/>
      <c r="J160" s="84">
        <f>ROUND(Source!AF118*Source!I118, 2)</f>
        <v>12.25</v>
      </c>
      <c r="K160" s="83">
        <f>IF(Source!BA118&lt;&gt; 0, Source!BA118, 1)</f>
        <v>50.93</v>
      </c>
      <c r="L160" s="84">
        <f>Source!S118</f>
        <v>623.89</v>
      </c>
    </row>
    <row r="161" spans="1:82" ht="14.25" x14ac:dyDescent="0.2">
      <c r="A161" s="81"/>
      <c r="B161" s="83">
        <v>2</v>
      </c>
      <c r="C161" s="81" t="s">
        <v>1035</v>
      </c>
      <c r="D161" s="82"/>
      <c r="E161" s="69"/>
      <c r="F161" s="69"/>
      <c r="G161" s="69"/>
      <c r="H161" s="84">
        <f>Source!AM118</f>
        <v>0.25</v>
      </c>
      <c r="I161" s="83"/>
      <c r="J161" s="84">
        <f>ROUND((((Source!ET118)-(Source!EU118))+Source!AE118)*Source!I118, 2)</f>
        <v>0.25</v>
      </c>
      <c r="K161" s="83">
        <f>IF(Source!BB118&lt;&gt; 0, Source!BB118, 1)</f>
        <v>4.2</v>
      </c>
      <c r="L161" s="84">
        <f>Source!Q118</f>
        <v>1.05</v>
      </c>
    </row>
    <row r="162" spans="1:82" ht="14.25" x14ac:dyDescent="0.2">
      <c r="A162" s="81"/>
      <c r="B162" s="83">
        <v>4</v>
      </c>
      <c r="C162" s="81" t="s">
        <v>1037</v>
      </c>
      <c r="D162" s="82"/>
      <c r="E162" s="69"/>
      <c r="F162" s="69"/>
      <c r="G162" s="69"/>
      <c r="H162" s="84">
        <f>Source!AL118</f>
        <v>3.29</v>
      </c>
      <c r="I162" s="83"/>
      <c r="J162" s="84">
        <f>ROUND(Source!AC118*Source!I118, 2)</f>
        <v>3.29</v>
      </c>
      <c r="K162" s="83">
        <f>IF(Source!BC118&lt;&gt; 0, Source!BC118, 1)</f>
        <v>10.39</v>
      </c>
      <c r="L162" s="84">
        <f>Source!P118</f>
        <v>34.18</v>
      </c>
    </row>
    <row r="163" spans="1:82" ht="14.25" x14ac:dyDescent="0.2">
      <c r="A163" s="81"/>
      <c r="B163" s="81"/>
      <c r="C163" s="86" t="s">
        <v>1038</v>
      </c>
      <c r="D163" s="87" t="s">
        <v>962</v>
      </c>
      <c r="E163" s="88">
        <f>Source!AQ118</f>
        <v>1.2</v>
      </c>
      <c r="F163" s="88"/>
      <c r="G163" s="88">
        <f>ROUND(Source!U118, 7)</f>
        <v>1.2</v>
      </c>
      <c r="H163" s="89"/>
      <c r="I163" s="90"/>
      <c r="J163" s="89"/>
      <c r="K163" s="90"/>
      <c r="L163" s="89"/>
    </row>
    <row r="164" spans="1:82" ht="14.25" x14ac:dyDescent="0.2">
      <c r="A164" s="81"/>
      <c r="B164" s="81"/>
      <c r="C164" s="81" t="s">
        <v>1040</v>
      </c>
      <c r="D164" s="82"/>
      <c r="E164" s="69"/>
      <c r="F164" s="69"/>
      <c r="G164" s="69"/>
      <c r="H164" s="84">
        <f>H160+H161+H162</f>
        <v>15.79</v>
      </c>
      <c r="I164" s="83"/>
      <c r="J164" s="84">
        <f>J160+J161+J162</f>
        <v>15.79</v>
      </c>
      <c r="K164" s="83"/>
      <c r="L164" s="84">
        <f>L160+L161+L162</f>
        <v>659.11999999999989</v>
      </c>
    </row>
    <row r="165" spans="1:82" ht="14.25" x14ac:dyDescent="0.2">
      <c r="A165" s="81"/>
      <c r="B165" s="81"/>
      <c r="C165" s="81" t="s">
        <v>1041</v>
      </c>
      <c r="D165" s="82"/>
      <c r="E165" s="69"/>
      <c r="F165" s="69"/>
      <c r="G165" s="69"/>
      <c r="H165" s="84"/>
      <c r="I165" s="83"/>
      <c r="J165" s="84">
        <f>SUM(S159:S168)+SUM(T159:T168)+SUM(X159:X168)+SUM(Y159:Y168)+SUM(Z159:Z168)</f>
        <v>12.25</v>
      </c>
      <c r="K165" s="83"/>
      <c r="L165" s="84">
        <f>SUM(AR159:AR168)+SUM(AS159:AS168)+SUM(AT159:AT168)+SUM(AU159:AU168)+SUM(AV159:AV168)</f>
        <v>623.89</v>
      </c>
    </row>
    <row r="166" spans="1:82" ht="28.5" x14ac:dyDescent="0.2">
      <c r="A166" s="81"/>
      <c r="B166" s="81" t="s">
        <v>189</v>
      </c>
      <c r="C166" s="81" t="s">
        <v>1045</v>
      </c>
      <c r="D166" s="82" t="s">
        <v>1043</v>
      </c>
      <c r="E166" s="69">
        <f>Source!BZ118</f>
        <v>90</v>
      </c>
      <c r="F166" s="69"/>
      <c r="G166" s="69">
        <f>Source!AT118</f>
        <v>90</v>
      </c>
      <c r="H166" s="84"/>
      <c r="I166" s="83"/>
      <c r="J166" s="84">
        <f>SUM(AD159:AD168)</f>
        <v>11.03</v>
      </c>
      <c r="K166" s="83"/>
      <c r="L166" s="84">
        <f>SUM(AZ159:AZ168)</f>
        <v>561.5</v>
      </c>
    </row>
    <row r="167" spans="1:82" ht="28.5" x14ac:dyDescent="0.2">
      <c r="A167" s="86"/>
      <c r="B167" s="86" t="s">
        <v>190</v>
      </c>
      <c r="C167" s="86" t="s">
        <v>1046</v>
      </c>
      <c r="D167" s="87" t="s">
        <v>1043</v>
      </c>
      <c r="E167" s="88">
        <f>Source!CA118</f>
        <v>46</v>
      </c>
      <c r="F167" s="88"/>
      <c r="G167" s="88">
        <f>Source!AU118</f>
        <v>46</v>
      </c>
      <c r="H167" s="89"/>
      <c r="I167" s="90"/>
      <c r="J167" s="89">
        <f>SUM(AE159:AE168)</f>
        <v>5.64</v>
      </c>
      <c r="K167" s="90"/>
      <c r="L167" s="89">
        <f>SUM(BA159:BA168)</f>
        <v>286.99</v>
      </c>
    </row>
    <row r="168" spans="1:82" ht="15" x14ac:dyDescent="0.2">
      <c r="C168" s="70" t="s">
        <v>985</v>
      </c>
      <c r="D168" s="70"/>
      <c r="E168" s="70"/>
      <c r="F168" s="70"/>
      <c r="G168" s="70"/>
      <c r="H168" s="70"/>
      <c r="I168" s="91">
        <f>J160+J161+J162+J166+J167</f>
        <v>32.46</v>
      </c>
      <c r="J168" s="91"/>
      <c r="K168" s="91">
        <f>L160+L161+L162+L166+L167</f>
        <v>1507.61</v>
      </c>
      <c r="L168" s="91"/>
      <c r="O168" s="79">
        <f>J160+J161+J162+J166+J167</f>
        <v>32.46</v>
      </c>
      <c r="P168" s="79">
        <f>J161</f>
        <v>0.25</v>
      </c>
      <c r="R168" t="s">
        <v>986</v>
      </c>
      <c r="S168" s="79">
        <f>J160</f>
        <v>12.25</v>
      </c>
      <c r="U168" s="79">
        <f>J160</f>
        <v>12.25</v>
      </c>
      <c r="X168">
        <f>0</f>
        <v>0</v>
      </c>
      <c r="Z168" t="s">
        <v>986</v>
      </c>
      <c r="AA168" s="79">
        <f>J162</f>
        <v>3.29</v>
      </c>
      <c r="AD168">
        <f>ROUND((Source!AT118/100)*((ROUND(Source!AF118*Source!I118, 2)+ROUND(Source!AE118*Source!I118, 2))), 2)</f>
        <v>11.03</v>
      </c>
      <c r="AE168">
        <f>ROUND((Source!AU118/100)*((ROUND(Source!AF118*Source!I118, 2)+ROUND(Source!AE118*Source!I118, 2))), 2)</f>
        <v>5.64</v>
      </c>
      <c r="AN168" s="79">
        <f>L160+L161+L162+L166+L167</f>
        <v>1507.61</v>
      </c>
      <c r="AO168" s="79">
        <f>L161</f>
        <v>1.05</v>
      </c>
      <c r="AQ168" t="s">
        <v>986</v>
      </c>
      <c r="AR168" s="79">
        <f>L160</f>
        <v>623.89</v>
      </c>
      <c r="AT168">
        <f>0</f>
        <v>0</v>
      </c>
      <c r="AV168" t="s">
        <v>986</v>
      </c>
      <c r="AW168" s="79">
        <f>L162</f>
        <v>34.18</v>
      </c>
      <c r="AZ168">
        <f>Source!X118</f>
        <v>561.5</v>
      </c>
      <c r="BA168">
        <f>Source!Y118</f>
        <v>286.99</v>
      </c>
      <c r="BI168" s="79">
        <f>J160+J161+J162+J166+J167</f>
        <v>32.46</v>
      </c>
      <c r="CD168">
        <v>2</v>
      </c>
    </row>
    <row r="169" spans="1:82" ht="71.25" x14ac:dyDescent="0.2">
      <c r="A169" s="80" t="s">
        <v>199</v>
      </c>
      <c r="B169" s="81" t="str">
        <f>Source!F120</f>
        <v>м10-08-002-2</v>
      </c>
      <c r="C169" s="81" t="str">
        <f>Source!G120</f>
        <v>Извещатель ПС автоматический дымовой, фотоэлектрический, радиоизотопный, световой в нормальном исполнении (ДИП-34 ПА-03)</v>
      </c>
      <c r="D169" s="82" t="str">
        <f>Source!H120</f>
        <v>1  ШТ.</v>
      </c>
      <c r="E169" s="69">
        <f>Source!K120</f>
        <v>16</v>
      </c>
      <c r="F169" s="69"/>
      <c r="G169" s="69">
        <f>Source!I120</f>
        <v>16</v>
      </c>
      <c r="H169" s="84"/>
      <c r="I169" s="83"/>
      <c r="J169" s="84"/>
      <c r="K169" s="83"/>
      <c r="L169" s="84"/>
    </row>
    <row r="170" spans="1:82" ht="14.25" x14ac:dyDescent="0.2">
      <c r="A170" s="81"/>
      <c r="B170" s="83">
        <v>1</v>
      </c>
      <c r="C170" s="81" t="s">
        <v>1034</v>
      </c>
      <c r="D170" s="82"/>
      <c r="E170" s="69"/>
      <c r="F170" s="69"/>
      <c r="G170" s="69"/>
      <c r="H170" s="84">
        <f>Source!AO120</f>
        <v>16.16</v>
      </c>
      <c r="I170" s="83"/>
      <c r="J170" s="84">
        <f>ROUND(Source!AF120*Source!I120, 2)</f>
        <v>258.56</v>
      </c>
      <c r="K170" s="83">
        <f>IF(Source!BA120&lt;&gt; 0, Source!BA120, 1)</f>
        <v>50.93</v>
      </c>
      <c r="L170" s="84">
        <f>Source!S120</f>
        <v>13168.46</v>
      </c>
    </row>
    <row r="171" spans="1:82" ht="14.25" x14ac:dyDescent="0.2">
      <c r="A171" s="81"/>
      <c r="B171" s="83">
        <v>2</v>
      </c>
      <c r="C171" s="81" t="s">
        <v>1035</v>
      </c>
      <c r="D171" s="82"/>
      <c r="E171" s="69"/>
      <c r="F171" s="69"/>
      <c r="G171" s="69"/>
      <c r="H171" s="84">
        <f>Source!AM120</f>
        <v>0.31</v>
      </c>
      <c r="I171" s="83"/>
      <c r="J171" s="84">
        <f>ROUND((((Source!ET120)-(Source!EU120))+Source!AE120)*Source!I120, 2)</f>
        <v>4.96</v>
      </c>
      <c r="K171" s="83">
        <f>IF(Source!BB120&lt;&gt; 0, Source!BB120, 1)</f>
        <v>4.16</v>
      </c>
      <c r="L171" s="84">
        <f>Source!Q120</f>
        <v>20.63</v>
      </c>
    </row>
    <row r="172" spans="1:82" ht="14.25" x14ac:dyDescent="0.2">
      <c r="A172" s="81"/>
      <c r="B172" s="83">
        <v>4</v>
      </c>
      <c r="C172" s="81" t="s">
        <v>1037</v>
      </c>
      <c r="D172" s="82"/>
      <c r="E172" s="69"/>
      <c r="F172" s="69"/>
      <c r="G172" s="69"/>
      <c r="H172" s="84">
        <f>Source!AL120</f>
        <v>2.74</v>
      </c>
      <c r="I172" s="83"/>
      <c r="J172" s="84">
        <f>ROUND(Source!AC120*Source!I120, 2)</f>
        <v>43.84</v>
      </c>
      <c r="K172" s="83">
        <f>IF(Source!BC120&lt;&gt; 0, Source!BC120, 1)</f>
        <v>12.01</v>
      </c>
      <c r="L172" s="84">
        <f>Source!P120</f>
        <v>526.52</v>
      </c>
    </row>
    <row r="173" spans="1:82" ht="14.25" x14ac:dyDescent="0.2">
      <c r="A173" s="81"/>
      <c r="B173" s="81"/>
      <c r="C173" s="86" t="s">
        <v>1038</v>
      </c>
      <c r="D173" s="87" t="s">
        <v>962</v>
      </c>
      <c r="E173" s="88">
        <f>Source!AQ120</f>
        <v>1.68</v>
      </c>
      <c r="F173" s="88"/>
      <c r="G173" s="88">
        <f>ROUND(Source!U120, 7)</f>
        <v>26.88</v>
      </c>
      <c r="H173" s="89"/>
      <c r="I173" s="90"/>
      <c r="J173" s="89"/>
      <c r="K173" s="90"/>
      <c r="L173" s="89"/>
    </row>
    <row r="174" spans="1:82" ht="14.25" x14ac:dyDescent="0.2">
      <c r="A174" s="81"/>
      <c r="B174" s="81"/>
      <c r="C174" s="81" t="s">
        <v>1040</v>
      </c>
      <c r="D174" s="82"/>
      <c r="E174" s="69"/>
      <c r="F174" s="69"/>
      <c r="G174" s="69"/>
      <c r="H174" s="84">
        <f>H170+H171+H172</f>
        <v>19.21</v>
      </c>
      <c r="I174" s="83"/>
      <c r="J174" s="84">
        <f>J170+J171+J172</f>
        <v>307.36</v>
      </c>
      <c r="K174" s="83"/>
      <c r="L174" s="84">
        <f>L170+L171+L172</f>
        <v>13715.609999999999</v>
      </c>
    </row>
    <row r="175" spans="1:82" ht="14.25" x14ac:dyDescent="0.2">
      <c r="A175" s="81"/>
      <c r="B175" s="81"/>
      <c r="C175" s="81" t="s">
        <v>1041</v>
      </c>
      <c r="D175" s="82"/>
      <c r="E175" s="69"/>
      <c r="F175" s="69"/>
      <c r="G175" s="69"/>
      <c r="H175" s="84"/>
      <c r="I175" s="83"/>
      <c r="J175" s="84">
        <f>SUM(S169:S178)+SUM(T169:T178)+SUM(X169:X178)+SUM(Y169:Y178)+SUM(Z169:Z178)</f>
        <v>258.56</v>
      </c>
      <c r="K175" s="83"/>
      <c r="L175" s="84">
        <f>SUM(AR169:AR178)+SUM(AS169:AS178)+SUM(AT169:AT178)+SUM(AU169:AU178)+SUM(AV169:AV178)</f>
        <v>13168.46</v>
      </c>
    </row>
    <row r="176" spans="1:82" ht="28.5" x14ac:dyDescent="0.2">
      <c r="A176" s="81"/>
      <c r="B176" s="81" t="s">
        <v>189</v>
      </c>
      <c r="C176" s="81" t="s">
        <v>1045</v>
      </c>
      <c r="D176" s="82" t="s">
        <v>1043</v>
      </c>
      <c r="E176" s="69">
        <f>Source!BZ120</f>
        <v>90</v>
      </c>
      <c r="F176" s="69"/>
      <c r="G176" s="69">
        <f>Source!AT120</f>
        <v>90</v>
      </c>
      <c r="H176" s="84"/>
      <c r="I176" s="83"/>
      <c r="J176" s="84">
        <f>SUM(AD169:AD178)</f>
        <v>232.7</v>
      </c>
      <c r="K176" s="83"/>
      <c r="L176" s="84">
        <f>SUM(AZ169:AZ178)</f>
        <v>11851.61</v>
      </c>
    </row>
    <row r="177" spans="1:82" ht="28.5" x14ac:dyDescent="0.2">
      <c r="A177" s="86"/>
      <c r="B177" s="86" t="s">
        <v>190</v>
      </c>
      <c r="C177" s="86" t="s">
        <v>1046</v>
      </c>
      <c r="D177" s="87" t="s">
        <v>1043</v>
      </c>
      <c r="E177" s="88">
        <f>Source!CA120</f>
        <v>46</v>
      </c>
      <c r="F177" s="88"/>
      <c r="G177" s="88">
        <f>Source!AU120</f>
        <v>46</v>
      </c>
      <c r="H177" s="89"/>
      <c r="I177" s="90"/>
      <c r="J177" s="89">
        <f>SUM(AE169:AE178)</f>
        <v>118.94</v>
      </c>
      <c r="K177" s="90"/>
      <c r="L177" s="89">
        <f>SUM(BA169:BA178)</f>
        <v>6057.49</v>
      </c>
    </row>
    <row r="178" spans="1:82" ht="15" x14ac:dyDescent="0.2">
      <c r="C178" s="70" t="s">
        <v>985</v>
      </c>
      <c r="D178" s="70"/>
      <c r="E178" s="70"/>
      <c r="F178" s="70"/>
      <c r="G178" s="70"/>
      <c r="H178" s="70"/>
      <c r="I178" s="91">
        <f>J170+J171+J172+J176+J177</f>
        <v>659</v>
      </c>
      <c r="J178" s="91"/>
      <c r="K178" s="91">
        <f>L170+L171+L172+L176+L177</f>
        <v>31624.71</v>
      </c>
      <c r="L178" s="91"/>
      <c r="O178" s="79">
        <f>J170+J171+J172+J176+J177</f>
        <v>659</v>
      </c>
      <c r="P178" s="79">
        <f>J171</f>
        <v>4.96</v>
      </c>
      <c r="R178" t="s">
        <v>986</v>
      </c>
      <c r="S178" s="79">
        <f>J170</f>
        <v>258.56</v>
      </c>
      <c r="U178" s="79">
        <f>J170</f>
        <v>258.56</v>
      </c>
      <c r="X178">
        <f>0</f>
        <v>0</v>
      </c>
      <c r="Z178" t="s">
        <v>986</v>
      </c>
      <c r="AA178" s="79">
        <f>J172</f>
        <v>43.84</v>
      </c>
      <c r="AD178">
        <f>ROUND((Source!AT120/100)*((ROUND(Source!AF120*Source!I120, 2)+ROUND(Source!AE120*Source!I120, 2))), 2)</f>
        <v>232.7</v>
      </c>
      <c r="AE178">
        <f>ROUND((Source!AU120/100)*((ROUND(Source!AF120*Source!I120, 2)+ROUND(Source!AE120*Source!I120, 2))), 2)</f>
        <v>118.94</v>
      </c>
      <c r="AN178" s="79">
        <f>L170+L171+L172+L176+L177</f>
        <v>31624.71</v>
      </c>
      <c r="AO178" s="79">
        <f>L171</f>
        <v>20.63</v>
      </c>
      <c r="AQ178" t="s">
        <v>986</v>
      </c>
      <c r="AR178" s="79">
        <f>L170</f>
        <v>13168.46</v>
      </c>
      <c r="AT178">
        <f>0</f>
        <v>0</v>
      </c>
      <c r="AV178" t="s">
        <v>986</v>
      </c>
      <c r="AW178" s="79">
        <f>L172</f>
        <v>526.52</v>
      </c>
      <c r="AZ178">
        <f>Source!X120</f>
        <v>11851.61</v>
      </c>
      <c r="BA178">
        <f>Source!Y120</f>
        <v>6057.49</v>
      </c>
      <c r="BI178" s="79">
        <f>J170+J171+J172+J176+J177</f>
        <v>659</v>
      </c>
      <c r="CD178">
        <v>2</v>
      </c>
    </row>
    <row r="179" spans="1:82" ht="85.5" x14ac:dyDescent="0.2">
      <c r="A179" s="80" t="s">
        <v>203</v>
      </c>
      <c r="B179" s="81" t="str">
        <f>Source!F122</f>
        <v>м08-01-081-2</v>
      </c>
      <c r="C179" s="81" t="str">
        <f>Source!G122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6 (ИПР 513-3 ПАМ)</v>
      </c>
      <c r="D179" s="82" t="str">
        <f>Source!H122</f>
        <v>1  ШТ.</v>
      </c>
      <c r="E179" s="69">
        <f>Source!K122</f>
        <v>3</v>
      </c>
      <c r="F179" s="69"/>
      <c r="G179" s="69">
        <f>Source!I122</f>
        <v>3</v>
      </c>
      <c r="H179" s="84"/>
      <c r="I179" s="83"/>
      <c r="J179" s="84"/>
      <c r="K179" s="83"/>
      <c r="L179" s="84"/>
    </row>
    <row r="180" spans="1:82" ht="14.25" x14ac:dyDescent="0.2">
      <c r="A180" s="81"/>
      <c r="B180" s="83">
        <v>1</v>
      </c>
      <c r="C180" s="81" t="s">
        <v>1034</v>
      </c>
      <c r="D180" s="82"/>
      <c r="E180" s="69"/>
      <c r="F180" s="69"/>
      <c r="G180" s="69"/>
      <c r="H180" s="84">
        <f>Source!AO122</f>
        <v>10.87</v>
      </c>
      <c r="I180" s="83"/>
      <c r="J180" s="84">
        <f>ROUND(Source!AF122*Source!I122, 2)</f>
        <v>32.61</v>
      </c>
      <c r="K180" s="83">
        <f>IF(Source!BA122&lt;&gt; 0, Source!BA122, 1)</f>
        <v>50.93</v>
      </c>
      <c r="L180" s="84">
        <f>Source!S122</f>
        <v>1660.83</v>
      </c>
    </row>
    <row r="181" spans="1:82" ht="14.25" x14ac:dyDescent="0.2">
      <c r="A181" s="81"/>
      <c r="B181" s="83">
        <v>2</v>
      </c>
      <c r="C181" s="81" t="s">
        <v>1035</v>
      </c>
      <c r="D181" s="82"/>
      <c r="E181" s="69"/>
      <c r="F181" s="69"/>
      <c r="G181" s="69"/>
      <c r="H181" s="84">
        <f>Source!AM122</f>
        <v>8.8699999999999992</v>
      </c>
      <c r="I181" s="83"/>
      <c r="J181" s="84">
        <f>ROUND((((Source!ET122)-(Source!EU122))+Source!AE122)*Source!I122, 2)</f>
        <v>26.61</v>
      </c>
      <c r="K181" s="83">
        <f>IF(Source!BB122&lt;&gt; 0, Source!BB122, 1)</f>
        <v>16.23</v>
      </c>
      <c r="L181" s="84">
        <f>Source!Q122</f>
        <v>431.88</v>
      </c>
    </row>
    <row r="182" spans="1:82" ht="14.25" x14ac:dyDescent="0.2">
      <c r="A182" s="81"/>
      <c r="B182" s="83">
        <v>3</v>
      </c>
      <c r="C182" s="81" t="s">
        <v>1036</v>
      </c>
      <c r="D182" s="82"/>
      <c r="E182" s="69"/>
      <c r="F182" s="69"/>
      <c r="G182" s="69"/>
      <c r="H182" s="84">
        <f>Source!AN122</f>
        <v>0.54</v>
      </c>
      <c r="I182" s="83"/>
      <c r="J182" s="102">
        <f>ROUND(Source!AE122*Source!I122, 2)</f>
        <v>1.62</v>
      </c>
      <c r="K182" s="83">
        <f>IF(Source!BS122&lt;&gt; 0, Source!BS122, 1)</f>
        <v>50.93</v>
      </c>
      <c r="L182" s="102">
        <f>Source!R122</f>
        <v>82.51</v>
      </c>
    </row>
    <row r="183" spans="1:82" ht="14.25" x14ac:dyDescent="0.2">
      <c r="A183" s="81"/>
      <c r="B183" s="83">
        <v>4</v>
      </c>
      <c r="C183" s="81" t="s">
        <v>1037</v>
      </c>
      <c r="D183" s="82"/>
      <c r="E183" s="69"/>
      <c r="F183" s="69"/>
      <c r="G183" s="69"/>
      <c r="H183" s="84">
        <f>Source!AL122</f>
        <v>0.76</v>
      </c>
      <c r="I183" s="83"/>
      <c r="J183" s="84">
        <f>ROUND(Source!AC122*Source!I122, 2)</f>
        <v>2.2799999999999998</v>
      </c>
      <c r="K183" s="83">
        <f>IF(Source!BC122&lt;&gt; 0, Source!BC122, 1)</f>
        <v>26.55</v>
      </c>
      <c r="L183" s="84">
        <f>Source!P122</f>
        <v>60.53</v>
      </c>
    </row>
    <row r="184" spans="1:82" ht="14.25" x14ac:dyDescent="0.2">
      <c r="A184" s="81"/>
      <c r="B184" s="81"/>
      <c r="C184" s="81" t="s">
        <v>1038</v>
      </c>
      <c r="D184" s="82" t="s">
        <v>962</v>
      </c>
      <c r="E184" s="69">
        <f>Source!AQ122</f>
        <v>1.1299999999999999</v>
      </c>
      <c r="F184" s="69"/>
      <c r="G184" s="69">
        <f>ROUND(Source!U122, 7)</f>
        <v>3.39</v>
      </c>
      <c r="H184" s="84"/>
      <c r="I184" s="83"/>
      <c r="J184" s="84"/>
      <c r="K184" s="83"/>
      <c r="L184" s="84"/>
    </row>
    <row r="185" spans="1:82" ht="14.25" x14ac:dyDescent="0.2">
      <c r="A185" s="81"/>
      <c r="B185" s="81"/>
      <c r="C185" s="86" t="s">
        <v>1039</v>
      </c>
      <c r="D185" s="87" t="s">
        <v>962</v>
      </c>
      <c r="E185" s="88">
        <f>Source!AR122</f>
        <v>0.04</v>
      </c>
      <c r="F185" s="88"/>
      <c r="G185" s="88">
        <f>ROUND(Source!V122, 7)</f>
        <v>0.12</v>
      </c>
      <c r="H185" s="89"/>
      <c r="I185" s="90"/>
      <c r="J185" s="89"/>
      <c r="K185" s="90"/>
      <c r="L185" s="89"/>
    </row>
    <row r="186" spans="1:82" ht="14.25" x14ac:dyDescent="0.2">
      <c r="A186" s="81"/>
      <c r="B186" s="81"/>
      <c r="C186" s="81" t="s">
        <v>1040</v>
      </c>
      <c r="D186" s="82"/>
      <c r="E186" s="69"/>
      <c r="F186" s="69"/>
      <c r="G186" s="69"/>
      <c r="H186" s="84">
        <f>H180+H181+H183</f>
        <v>20.5</v>
      </c>
      <c r="I186" s="83"/>
      <c r="J186" s="84">
        <f>J180+J181+J183</f>
        <v>61.5</v>
      </c>
      <c r="K186" s="83"/>
      <c r="L186" s="84">
        <f>L180+L181+L183</f>
        <v>2153.2400000000002</v>
      </c>
    </row>
    <row r="187" spans="1:82" ht="14.25" x14ac:dyDescent="0.2">
      <c r="A187" s="81"/>
      <c r="B187" s="81"/>
      <c r="C187" s="81" t="s">
        <v>1041</v>
      </c>
      <c r="D187" s="82"/>
      <c r="E187" s="69"/>
      <c r="F187" s="69"/>
      <c r="G187" s="69"/>
      <c r="H187" s="84"/>
      <c r="I187" s="83"/>
      <c r="J187" s="84">
        <f>SUM(S179:S190)+SUM(T179:T190)+SUM(X179:X190)+SUM(Y179:Y190)+SUM(Z179:Z190)</f>
        <v>34.229999999999997</v>
      </c>
      <c r="K187" s="83"/>
      <c r="L187" s="84">
        <f>SUM(AR179:AR190)+SUM(AS179:AS190)+SUM(AT179:AT190)+SUM(AU179:AU190)+SUM(AV179:AV190)</f>
        <v>1743.34</v>
      </c>
    </row>
    <row r="188" spans="1:82" ht="28.5" x14ac:dyDescent="0.2">
      <c r="A188" s="81"/>
      <c r="B188" s="81" t="s">
        <v>173</v>
      </c>
      <c r="C188" s="81" t="s">
        <v>1042</v>
      </c>
      <c r="D188" s="82" t="s">
        <v>1043</v>
      </c>
      <c r="E188" s="69">
        <f>Source!BZ122</f>
        <v>97</v>
      </c>
      <c r="F188" s="69"/>
      <c r="G188" s="69">
        <f>Source!AT122</f>
        <v>97</v>
      </c>
      <c r="H188" s="84"/>
      <c r="I188" s="83"/>
      <c r="J188" s="84">
        <f>SUM(AD179:AD190)</f>
        <v>33.200000000000003</v>
      </c>
      <c r="K188" s="83"/>
      <c r="L188" s="84">
        <f>SUM(AZ179:AZ190)</f>
        <v>1691.04</v>
      </c>
    </row>
    <row r="189" spans="1:82" ht="28.5" x14ac:dyDescent="0.2">
      <c r="A189" s="86"/>
      <c r="B189" s="86" t="s">
        <v>174</v>
      </c>
      <c r="C189" s="86" t="s">
        <v>1044</v>
      </c>
      <c r="D189" s="87" t="s">
        <v>1043</v>
      </c>
      <c r="E189" s="88">
        <f>Source!CA122</f>
        <v>51</v>
      </c>
      <c r="F189" s="88"/>
      <c r="G189" s="88">
        <f>Source!AU122</f>
        <v>51</v>
      </c>
      <c r="H189" s="89"/>
      <c r="I189" s="90"/>
      <c r="J189" s="89">
        <f>SUM(AE179:AE190)</f>
        <v>17.46</v>
      </c>
      <c r="K189" s="90"/>
      <c r="L189" s="89">
        <f>SUM(BA179:BA190)</f>
        <v>889.1</v>
      </c>
    </row>
    <row r="190" spans="1:82" ht="15" x14ac:dyDescent="0.2">
      <c r="C190" s="70" t="s">
        <v>985</v>
      </c>
      <c r="D190" s="70"/>
      <c r="E190" s="70"/>
      <c r="F190" s="70"/>
      <c r="G190" s="70"/>
      <c r="H190" s="70"/>
      <c r="I190" s="91">
        <f>J180+J181+J183+J188+J189</f>
        <v>112.16</v>
      </c>
      <c r="J190" s="91"/>
      <c r="K190" s="91">
        <f>L180+L181+L183+L188+L189</f>
        <v>4733.38</v>
      </c>
      <c r="L190" s="91"/>
      <c r="O190" s="79">
        <f>J180+J181+J183+J188+J189</f>
        <v>112.16</v>
      </c>
      <c r="P190" s="79">
        <f>J181</f>
        <v>26.61</v>
      </c>
      <c r="R190" t="s">
        <v>986</v>
      </c>
      <c r="S190" s="79">
        <f>J180</f>
        <v>32.61</v>
      </c>
      <c r="U190" s="79">
        <f>J180</f>
        <v>32.61</v>
      </c>
      <c r="X190" s="79">
        <f>J182</f>
        <v>1.62</v>
      </c>
      <c r="Z190" t="s">
        <v>986</v>
      </c>
      <c r="AA190" s="79">
        <f>J183</f>
        <v>2.2799999999999998</v>
      </c>
      <c r="AD190">
        <f>ROUND((Source!AT122/100)*((ROUND(Source!AF122*Source!I122, 2)+ROUND(Source!AE122*Source!I122, 2))), 2)</f>
        <v>33.200000000000003</v>
      </c>
      <c r="AE190">
        <f>ROUND((Source!AU122/100)*((ROUND(Source!AF122*Source!I122, 2)+ROUND(Source!AE122*Source!I122, 2))), 2)</f>
        <v>17.46</v>
      </c>
      <c r="AN190" s="79">
        <f>L180+L181+L183+L188+L189</f>
        <v>4733.38</v>
      </c>
      <c r="AO190" s="79">
        <f>L181</f>
        <v>431.88</v>
      </c>
      <c r="AQ190" t="s">
        <v>986</v>
      </c>
      <c r="AR190" s="79">
        <f>L180</f>
        <v>1660.83</v>
      </c>
      <c r="AT190" s="79">
        <f>L182</f>
        <v>82.51</v>
      </c>
      <c r="AV190" t="s">
        <v>986</v>
      </c>
      <c r="AW190" s="79">
        <f>L183</f>
        <v>60.53</v>
      </c>
      <c r="AZ190">
        <f>Source!X122</f>
        <v>1691.04</v>
      </c>
      <c r="BA190">
        <f>Source!Y122</f>
        <v>889.1</v>
      </c>
      <c r="BI190" s="79">
        <f>J180+J181+J183+J188+J189</f>
        <v>112.16</v>
      </c>
      <c r="CD190">
        <v>2</v>
      </c>
    </row>
    <row r="191" spans="1:82" ht="85.5" x14ac:dyDescent="0.2">
      <c r="A191" s="80" t="s">
        <v>207</v>
      </c>
      <c r="B191" s="81" t="str">
        <f>Source!F124</f>
        <v>м08-01-081-1</v>
      </c>
      <c r="C191" s="81" t="str">
        <f>Source!G124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(Маяк 24-КП)</v>
      </c>
      <c r="D191" s="82" t="str">
        <f>Source!H124</f>
        <v>1  ШТ.</v>
      </c>
      <c r="E191" s="69">
        <f>Source!K124</f>
        <v>3</v>
      </c>
      <c r="F191" s="69"/>
      <c r="G191" s="69">
        <f>Source!I124</f>
        <v>3</v>
      </c>
      <c r="H191" s="84"/>
      <c r="I191" s="83"/>
      <c r="J191" s="84"/>
      <c r="K191" s="83"/>
      <c r="L191" s="84"/>
    </row>
    <row r="192" spans="1:82" ht="14.25" x14ac:dyDescent="0.2">
      <c r="A192" s="81"/>
      <c r="B192" s="83">
        <v>1</v>
      </c>
      <c r="C192" s="81" t="s">
        <v>1034</v>
      </c>
      <c r="D192" s="82"/>
      <c r="E192" s="69"/>
      <c r="F192" s="69"/>
      <c r="G192" s="69"/>
      <c r="H192" s="84">
        <f>Source!AO124</f>
        <v>10.87</v>
      </c>
      <c r="I192" s="83"/>
      <c r="J192" s="84">
        <f>ROUND(Source!AF124*Source!I124, 2)</f>
        <v>32.61</v>
      </c>
      <c r="K192" s="83">
        <f>IF(Source!BA124&lt;&gt; 0, Source!BA124, 1)</f>
        <v>50.93</v>
      </c>
      <c r="L192" s="84">
        <f>Source!S124</f>
        <v>1660.83</v>
      </c>
    </row>
    <row r="193" spans="1:82" ht="14.25" x14ac:dyDescent="0.2">
      <c r="A193" s="81"/>
      <c r="B193" s="83">
        <v>2</v>
      </c>
      <c r="C193" s="81" t="s">
        <v>1035</v>
      </c>
      <c r="D193" s="82"/>
      <c r="E193" s="69"/>
      <c r="F193" s="69"/>
      <c r="G193" s="69"/>
      <c r="H193" s="84">
        <f>Source!AM124</f>
        <v>8.8699999999999992</v>
      </c>
      <c r="I193" s="83"/>
      <c r="J193" s="84">
        <f>ROUND((((Source!ET124)-(Source!EU124))+Source!AE124)*Source!I124, 2)</f>
        <v>26.61</v>
      </c>
      <c r="K193" s="83">
        <f>IF(Source!BB124&lt;&gt; 0, Source!BB124, 1)</f>
        <v>16.23</v>
      </c>
      <c r="L193" s="84">
        <f>Source!Q124</f>
        <v>431.88</v>
      </c>
    </row>
    <row r="194" spans="1:82" ht="14.25" x14ac:dyDescent="0.2">
      <c r="A194" s="81"/>
      <c r="B194" s="83">
        <v>3</v>
      </c>
      <c r="C194" s="81" t="s">
        <v>1036</v>
      </c>
      <c r="D194" s="82"/>
      <c r="E194" s="69"/>
      <c r="F194" s="69"/>
      <c r="G194" s="69"/>
      <c r="H194" s="84">
        <f>Source!AN124</f>
        <v>0.54</v>
      </c>
      <c r="I194" s="83"/>
      <c r="J194" s="102">
        <f>ROUND(Source!AE124*Source!I124, 2)</f>
        <v>1.62</v>
      </c>
      <c r="K194" s="83">
        <f>IF(Source!BS124&lt;&gt; 0, Source!BS124, 1)</f>
        <v>50.93</v>
      </c>
      <c r="L194" s="102">
        <f>Source!R124</f>
        <v>82.51</v>
      </c>
    </row>
    <row r="195" spans="1:82" ht="14.25" x14ac:dyDescent="0.2">
      <c r="A195" s="81"/>
      <c r="B195" s="83">
        <v>4</v>
      </c>
      <c r="C195" s="81" t="s">
        <v>1037</v>
      </c>
      <c r="D195" s="82"/>
      <c r="E195" s="69"/>
      <c r="F195" s="69"/>
      <c r="G195" s="69"/>
      <c r="H195" s="84">
        <f>Source!AL124</f>
        <v>0.76</v>
      </c>
      <c r="I195" s="83"/>
      <c r="J195" s="84">
        <f>ROUND(Source!AC124*Source!I124, 2)</f>
        <v>2.2799999999999998</v>
      </c>
      <c r="K195" s="83">
        <f>IF(Source!BC124&lt;&gt; 0, Source!BC124, 1)</f>
        <v>26.55</v>
      </c>
      <c r="L195" s="84">
        <f>Source!P124</f>
        <v>60.53</v>
      </c>
    </row>
    <row r="196" spans="1:82" ht="14.25" x14ac:dyDescent="0.2">
      <c r="A196" s="81"/>
      <c r="B196" s="81"/>
      <c r="C196" s="81" t="s">
        <v>1038</v>
      </c>
      <c r="D196" s="82" t="s">
        <v>962</v>
      </c>
      <c r="E196" s="69">
        <f>Source!AQ124</f>
        <v>1.1299999999999999</v>
      </c>
      <c r="F196" s="69"/>
      <c r="G196" s="69">
        <f>ROUND(Source!U124, 7)</f>
        <v>3.39</v>
      </c>
      <c r="H196" s="84"/>
      <c r="I196" s="83"/>
      <c r="J196" s="84"/>
      <c r="K196" s="83"/>
      <c r="L196" s="84"/>
    </row>
    <row r="197" spans="1:82" ht="14.25" x14ac:dyDescent="0.2">
      <c r="A197" s="81"/>
      <c r="B197" s="81"/>
      <c r="C197" s="86" t="s">
        <v>1039</v>
      </c>
      <c r="D197" s="87" t="s">
        <v>962</v>
      </c>
      <c r="E197" s="88">
        <f>Source!AR124</f>
        <v>0.04</v>
      </c>
      <c r="F197" s="88"/>
      <c r="G197" s="88">
        <f>ROUND(Source!V124, 7)</f>
        <v>0.12</v>
      </c>
      <c r="H197" s="89"/>
      <c r="I197" s="90"/>
      <c r="J197" s="89"/>
      <c r="K197" s="90"/>
      <c r="L197" s="89"/>
    </row>
    <row r="198" spans="1:82" ht="14.25" x14ac:dyDescent="0.2">
      <c r="A198" s="81"/>
      <c r="B198" s="81"/>
      <c r="C198" s="81" t="s">
        <v>1040</v>
      </c>
      <c r="D198" s="82"/>
      <c r="E198" s="69"/>
      <c r="F198" s="69"/>
      <c r="G198" s="69"/>
      <c r="H198" s="84">
        <f>H192+H193+H195</f>
        <v>20.5</v>
      </c>
      <c r="I198" s="83"/>
      <c r="J198" s="84">
        <f>J192+J193+J195</f>
        <v>61.5</v>
      </c>
      <c r="K198" s="83"/>
      <c r="L198" s="84">
        <f>L192+L193+L195</f>
        <v>2153.2400000000002</v>
      </c>
    </row>
    <row r="199" spans="1:82" ht="14.25" x14ac:dyDescent="0.2">
      <c r="A199" s="81"/>
      <c r="B199" s="81"/>
      <c r="C199" s="81" t="s">
        <v>1041</v>
      </c>
      <c r="D199" s="82"/>
      <c r="E199" s="69"/>
      <c r="F199" s="69"/>
      <c r="G199" s="69"/>
      <c r="H199" s="84"/>
      <c r="I199" s="83"/>
      <c r="J199" s="84">
        <f>SUM(S191:S202)+SUM(T191:T202)+SUM(X191:X202)+SUM(Y191:Y202)+SUM(Z191:Z202)</f>
        <v>34.229999999999997</v>
      </c>
      <c r="K199" s="83"/>
      <c r="L199" s="84">
        <f>SUM(AR191:AR202)+SUM(AS191:AS202)+SUM(AT191:AT202)+SUM(AU191:AU202)+SUM(AV191:AV202)</f>
        <v>1743.34</v>
      </c>
    </row>
    <row r="200" spans="1:82" ht="28.5" x14ac:dyDescent="0.2">
      <c r="A200" s="81"/>
      <c r="B200" s="81" t="s">
        <v>173</v>
      </c>
      <c r="C200" s="81" t="s">
        <v>1042</v>
      </c>
      <c r="D200" s="82" t="s">
        <v>1043</v>
      </c>
      <c r="E200" s="69">
        <f>Source!BZ124</f>
        <v>97</v>
      </c>
      <c r="F200" s="69"/>
      <c r="G200" s="69">
        <f>Source!AT124</f>
        <v>97</v>
      </c>
      <c r="H200" s="84"/>
      <c r="I200" s="83"/>
      <c r="J200" s="84">
        <f>SUM(AD191:AD202)</f>
        <v>33.200000000000003</v>
      </c>
      <c r="K200" s="83"/>
      <c r="L200" s="84">
        <f>SUM(AZ191:AZ202)</f>
        <v>1691.04</v>
      </c>
    </row>
    <row r="201" spans="1:82" ht="28.5" x14ac:dyDescent="0.2">
      <c r="A201" s="86"/>
      <c r="B201" s="86" t="s">
        <v>174</v>
      </c>
      <c r="C201" s="86" t="s">
        <v>1044</v>
      </c>
      <c r="D201" s="87" t="s">
        <v>1043</v>
      </c>
      <c r="E201" s="88">
        <f>Source!CA124</f>
        <v>51</v>
      </c>
      <c r="F201" s="88"/>
      <c r="G201" s="88">
        <f>Source!AU124</f>
        <v>51</v>
      </c>
      <c r="H201" s="89"/>
      <c r="I201" s="90"/>
      <c r="J201" s="89">
        <f>SUM(AE191:AE202)</f>
        <v>17.46</v>
      </c>
      <c r="K201" s="90"/>
      <c r="L201" s="89">
        <f>SUM(BA191:BA202)</f>
        <v>889.1</v>
      </c>
    </row>
    <row r="202" spans="1:82" ht="15" x14ac:dyDescent="0.2">
      <c r="C202" s="70" t="s">
        <v>985</v>
      </c>
      <c r="D202" s="70"/>
      <c r="E202" s="70"/>
      <c r="F202" s="70"/>
      <c r="G202" s="70"/>
      <c r="H202" s="70"/>
      <c r="I202" s="91">
        <f>J192+J193+J195+J200+J201</f>
        <v>112.16</v>
      </c>
      <c r="J202" s="91"/>
      <c r="K202" s="91">
        <f>L192+L193+L195+L200+L201</f>
        <v>4733.38</v>
      </c>
      <c r="L202" s="91"/>
      <c r="O202" s="79">
        <f>J192+J193+J195+J200+J201</f>
        <v>112.16</v>
      </c>
      <c r="P202" s="79">
        <f>J193</f>
        <v>26.61</v>
      </c>
      <c r="R202" t="s">
        <v>986</v>
      </c>
      <c r="S202" s="79">
        <f>J192</f>
        <v>32.61</v>
      </c>
      <c r="U202" s="79">
        <f>J192</f>
        <v>32.61</v>
      </c>
      <c r="X202" s="79">
        <f>J194</f>
        <v>1.62</v>
      </c>
      <c r="Z202" t="s">
        <v>986</v>
      </c>
      <c r="AA202" s="79">
        <f>J195</f>
        <v>2.2799999999999998</v>
      </c>
      <c r="AD202">
        <f>ROUND((Source!AT124/100)*((ROUND(Source!AF124*Source!I124, 2)+ROUND(Source!AE124*Source!I124, 2))), 2)</f>
        <v>33.200000000000003</v>
      </c>
      <c r="AE202">
        <f>ROUND((Source!AU124/100)*((ROUND(Source!AF124*Source!I124, 2)+ROUND(Source!AE124*Source!I124, 2))), 2)</f>
        <v>17.46</v>
      </c>
      <c r="AN202" s="79">
        <f>L192+L193+L195+L200+L201</f>
        <v>4733.38</v>
      </c>
      <c r="AO202" s="79">
        <f>L193</f>
        <v>431.88</v>
      </c>
      <c r="AQ202" t="s">
        <v>986</v>
      </c>
      <c r="AR202" s="79">
        <f>L192</f>
        <v>1660.83</v>
      </c>
      <c r="AT202" s="79">
        <f>L194</f>
        <v>82.51</v>
      </c>
      <c r="AV202" t="s">
        <v>986</v>
      </c>
      <c r="AW202" s="79">
        <f>L195</f>
        <v>60.53</v>
      </c>
      <c r="AZ202">
        <f>Source!X124</f>
        <v>1691.04</v>
      </c>
      <c r="BA202">
        <f>Source!Y124</f>
        <v>889.1</v>
      </c>
      <c r="BI202" s="79">
        <f>J192+J193+J195+J200+J201</f>
        <v>112.16</v>
      </c>
      <c r="CD202">
        <v>2</v>
      </c>
    </row>
    <row r="203" spans="1:82" ht="42.75" x14ac:dyDescent="0.2">
      <c r="A203" s="80" t="s">
        <v>211</v>
      </c>
      <c r="B203" s="81" t="str">
        <f>Source!F126</f>
        <v>м08-03-593-10</v>
      </c>
      <c r="C203" s="81" t="str">
        <f>Source!G126</f>
        <v>Световые настенные указатели (Оповещатель пожарный световой Выход)</v>
      </c>
      <c r="D203" s="82" t="str">
        <f>Source!H126</f>
        <v>100 шт.</v>
      </c>
      <c r="E203" s="69">
        <f>Source!K126</f>
        <v>0.03</v>
      </c>
      <c r="F203" s="69"/>
      <c r="G203" s="69">
        <f>Source!I126</f>
        <v>0.03</v>
      </c>
      <c r="H203" s="84"/>
      <c r="I203" s="83"/>
      <c r="J203" s="84"/>
      <c r="K203" s="83"/>
      <c r="L203" s="84"/>
    </row>
    <row r="204" spans="1:82" x14ac:dyDescent="0.2">
      <c r="C204" s="103" t="str">
        <f>"Объем: "&amp;Source!I126&amp;"=3/"&amp;"100"</f>
        <v>Объем: 0,03=3/100</v>
      </c>
    </row>
    <row r="205" spans="1:82" ht="14.25" x14ac:dyDescent="0.2">
      <c r="A205" s="81"/>
      <c r="B205" s="83">
        <v>1</v>
      </c>
      <c r="C205" s="81" t="s">
        <v>1034</v>
      </c>
      <c r="D205" s="82"/>
      <c r="E205" s="69"/>
      <c r="F205" s="69"/>
      <c r="G205" s="69"/>
      <c r="H205" s="84">
        <f>Source!AO126</f>
        <v>779.32</v>
      </c>
      <c r="I205" s="83"/>
      <c r="J205" s="84">
        <f>ROUND(Source!AF126*Source!I126, 2)</f>
        <v>23.38</v>
      </c>
      <c r="K205" s="83">
        <f>IF(Source!BA126&lt;&gt; 0, Source!BA126, 1)</f>
        <v>50.93</v>
      </c>
      <c r="L205" s="84">
        <f>Source!S126</f>
        <v>1190.72</v>
      </c>
    </row>
    <row r="206" spans="1:82" ht="14.25" x14ac:dyDescent="0.2">
      <c r="A206" s="81"/>
      <c r="B206" s="83">
        <v>2</v>
      </c>
      <c r="C206" s="81" t="s">
        <v>1035</v>
      </c>
      <c r="D206" s="82"/>
      <c r="E206" s="69"/>
      <c r="F206" s="69"/>
      <c r="G206" s="69"/>
      <c r="H206" s="84">
        <f>Source!AM126</f>
        <v>44.36</v>
      </c>
      <c r="I206" s="83"/>
      <c r="J206" s="84">
        <f>ROUND((((Source!ET126)-(Source!EU126))+Source!AE126)*Source!I126, 2)</f>
        <v>1.33</v>
      </c>
      <c r="K206" s="83">
        <f>IF(Source!BB126&lt;&gt; 0, Source!BB126, 1)</f>
        <v>16.22</v>
      </c>
      <c r="L206" s="84">
        <f>Source!Q126</f>
        <v>21.59</v>
      </c>
    </row>
    <row r="207" spans="1:82" ht="14.25" x14ac:dyDescent="0.2">
      <c r="A207" s="81"/>
      <c r="B207" s="83">
        <v>3</v>
      </c>
      <c r="C207" s="81" t="s">
        <v>1036</v>
      </c>
      <c r="D207" s="82"/>
      <c r="E207" s="69"/>
      <c r="F207" s="69"/>
      <c r="G207" s="69"/>
      <c r="H207" s="84">
        <f>Source!AN126</f>
        <v>2.7</v>
      </c>
      <c r="I207" s="83"/>
      <c r="J207" s="102">
        <f>ROUND(Source!AE126*Source!I126, 2)</f>
        <v>0.08</v>
      </c>
      <c r="K207" s="83">
        <f>IF(Source!BS126&lt;&gt; 0, Source!BS126, 1)</f>
        <v>50.93</v>
      </c>
      <c r="L207" s="102">
        <f>Source!R126</f>
        <v>4.13</v>
      </c>
    </row>
    <row r="208" spans="1:82" ht="14.25" x14ac:dyDescent="0.2">
      <c r="A208" s="81"/>
      <c r="B208" s="83">
        <v>4</v>
      </c>
      <c r="C208" s="81" t="s">
        <v>1037</v>
      </c>
      <c r="D208" s="82"/>
      <c r="E208" s="69"/>
      <c r="F208" s="69"/>
      <c r="G208" s="69"/>
      <c r="H208" s="84">
        <f>Source!AL126</f>
        <v>468.71</v>
      </c>
      <c r="I208" s="83"/>
      <c r="J208" s="84">
        <f>ROUND(Source!AC126*Source!I126, 2)</f>
        <v>14.06</v>
      </c>
      <c r="K208" s="83">
        <f>IF(Source!BC126&lt;&gt; 0, Source!BC126, 1)</f>
        <v>7.06</v>
      </c>
      <c r="L208" s="84">
        <f>Source!P126</f>
        <v>99.27</v>
      </c>
    </row>
    <row r="209" spans="1:82" ht="14.25" x14ac:dyDescent="0.2">
      <c r="A209" s="81"/>
      <c r="B209" s="81"/>
      <c r="C209" s="81" t="s">
        <v>1038</v>
      </c>
      <c r="D209" s="82" t="s">
        <v>962</v>
      </c>
      <c r="E209" s="69">
        <f>Source!AQ126</f>
        <v>78.56</v>
      </c>
      <c r="F209" s="69"/>
      <c r="G209" s="69">
        <f>ROUND(Source!U126, 7)</f>
        <v>2.3567999999999998</v>
      </c>
      <c r="H209" s="84"/>
      <c r="I209" s="83"/>
      <c r="J209" s="84"/>
      <c r="K209" s="83"/>
      <c r="L209" s="84"/>
    </row>
    <row r="210" spans="1:82" ht="14.25" x14ac:dyDescent="0.2">
      <c r="A210" s="81"/>
      <c r="B210" s="81"/>
      <c r="C210" s="86" t="s">
        <v>1039</v>
      </c>
      <c r="D210" s="87" t="s">
        <v>962</v>
      </c>
      <c r="E210" s="88">
        <f>Source!AR126</f>
        <v>0.2</v>
      </c>
      <c r="F210" s="88"/>
      <c r="G210" s="88">
        <f>ROUND(Source!V126, 7)</f>
        <v>6.0000000000000001E-3</v>
      </c>
      <c r="H210" s="89"/>
      <c r="I210" s="90"/>
      <c r="J210" s="89"/>
      <c r="K210" s="90"/>
      <c r="L210" s="89"/>
    </row>
    <row r="211" spans="1:82" ht="14.25" x14ac:dyDescent="0.2">
      <c r="A211" s="81"/>
      <c r="B211" s="81"/>
      <c r="C211" s="81" t="s">
        <v>1040</v>
      </c>
      <c r="D211" s="82"/>
      <c r="E211" s="69"/>
      <c r="F211" s="69"/>
      <c r="G211" s="69"/>
      <c r="H211" s="84">
        <f>H205+H206+H208</f>
        <v>1292.3900000000001</v>
      </c>
      <c r="I211" s="83"/>
      <c r="J211" s="84">
        <f>J205+J206+J208</f>
        <v>38.770000000000003</v>
      </c>
      <c r="K211" s="83"/>
      <c r="L211" s="84">
        <f>L205+L206+L208</f>
        <v>1311.58</v>
      </c>
    </row>
    <row r="212" spans="1:82" ht="14.25" x14ac:dyDescent="0.2">
      <c r="A212" s="81"/>
      <c r="B212" s="81"/>
      <c r="C212" s="81" t="s">
        <v>1041</v>
      </c>
      <c r="D212" s="82"/>
      <c r="E212" s="69"/>
      <c r="F212" s="69"/>
      <c r="G212" s="69"/>
      <c r="H212" s="84"/>
      <c r="I212" s="83"/>
      <c r="J212" s="84">
        <f>SUM(S203:S215)+SUM(T203:T215)+SUM(X203:X215)+SUM(Y203:Y215)+SUM(Z203:Z215)</f>
        <v>23.459999999999997</v>
      </c>
      <c r="K212" s="83"/>
      <c r="L212" s="84">
        <f>SUM(AR203:AR215)+SUM(AS203:AS215)+SUM(AT203:AT215)+SUM(AU203:AU215)+SUM(AV203:AV215)</f>
        <v>1194.8500000000001</v>
      </c>
    </row>
    <row r="213" spans="1:82" ht="28.5" x14ac:dyDescent="0.2">
      <c r="A213" s="81"/>
      <c r="B213" s="81" t="s">
        <v>173</v>
      </c>
      <c r="C213" s="81" t="s">
        <v>1042</v>
      </c>
      <c r="D213" s="82" t="s">
        <v>1043</v>
      </c>
      <c r="E213" s="69">
        <f>Source!BZ126</f>
        <v>97</v>
      </c>
      <c r="F213" s="69"/>
      <c r="G213" s="69">
        <f>Source!AT126</f>
        <v>97</v>
      </c>
      <c r="H213" s="84"/>
      <c r="I213" s="83"/>
      <c r="J213" s="84">
        <f>SUM(AD203:AD215)</f>
        <v>22.76</v>
      </c>
      <c r="K213" s="83"/>
      <c r="L213" s="84">
        <f>SUM(AZ203:AZ215)</f>
        <v>1159</v>
      </c>
    </row>
    <row r="214" spans="1:82" ht="28.5" x14ac:dyDescent="0.2">
      <c r="A214" s="86"/>
      <c r="B214" s="86" t="s">
        <v>174</v>
      </c>
      <c r="C214" s="86" t="s">
        <v>1044</v>
      </c>
      <c r="D214" s="87" t="s">
        <v>1043</v>
      </c>
      <c r="E214" s="88">
        <f>Source!CA126</f>
        <v>51</v>
      </c>
      <c r="F214" s="88"/>
      <c r="G214" s="88">
        <f>Source!AU126</f>
        <v>51</v>
      </c>
      <c r="H214" s="89"/>
      <c r="I214" s="90"/>
      <c r="J214" s="89">
        <f>SUM(AE203:AE215)</f>
        <v>11.96</v>
      </c>
      <c r="K214" s="90"/>
      <c r="L214" s="89">
        <f>SUM(BA203:BA215)</f>
        <v>609.37</v>
      </c>
    </row>
    <row r="215" spans="1:82" ht="15" x14ac:dyDescent="0.2">
      <c r="C215" s="70" t="s">
        <v>985</v>
      </c>
      <c r="D215" s="70"/>
      <c r="E215" s="70"/>
      <c r="F215" s="70"/>
      <c r="G215" s="70"/>
      <c r="H215" s="70"/>
      <c r="I215" s="91">
        <f>J205+J206+J208+J213+J214</f>
        <v>73.490000000000009</v>
      </c>
      <c r="J215" s="91"/>
      <c r="K215" s="91">
        <f>L205+L206+L208+L213+L214</f>
        <v>3079.95</v>
      </c>
      <c r="L215" s="91"/>
      <c r="O215" s="79">
        <f>J205+J206+J208+J213+J214</f>
        <v>73.490000000000009</v>
      </c>
      <c r="P215" s="79">
        <f>J206</f>
        <v>1.33</v>
      </c>
      <c r="R215" t="s">
        <v>986</v>
      </c>
      <c r="S215" s="79">
        <f>J205</f>
        <v>23.38</v>
      </c>
      <c r="U215" s="79">
        <f>J205</f>
        <v>23.38</v>
      </c>
      <c r="X215" s="79">
        <f>J207</f>
        <v>0.08</v>
      </c>
      <c r="Z215" t="s">
        <v>986</v>
      </c>
      <c r="AA215" s="79">
        <f>J208</f>
        <v>14.06</v>
      </c>
      <c r="AD215">
        <f>ROUND((Source!AT126/100)*((ROUND(Source!AF126*Source!I126, 2)+ROUND(Source!AE126*Source!I126, 2))), 2)</f>
        <v>22.76</v>
      </c>
      <c r="AE215">
        <f>ROUND((Source!AU126/100)*((ROUND(Source!AF126*Source!I126, 2)+ROUND(Source!AE126*Source!I126, 2))), 2)</f>
        <v>11.96</v>
      </c>
      <c r="AN215" s="79">
        <f>L205+L206+L208+L213+L214</f>
        <v>3079.95</v>
      </c>
      <c r="AO215" s="79">
        <f>L206</f>
        <v>21.59</v>
      </c>
      <c r="AQ215" t="s">
        <v>986</v>
      </c>
      <c r="AR215" s="79">
        <f>L205</f>
        <v>1190.72</v>
      </c>
      <c r="AT215" s="79">
        <f>L207</f>
        <v>4.13</v>
      </c>
      <c r="AV215" t="s">
        <v>986</v>
      </c>
      <c r="AW215" s="79">
        <f>L208</f>
        <v>99.27</v>
      </c>
      <c r="AZ215">
        <f>Source!X126</f>
        <v>1159</v>
      </c>
      <c r="BA215">
        <f>Source!Y126</f>
        <v>609.37</v>
      </c>
      <c r="BI215" s="79">
        <f>J205+J206+J208+J213+J214</f>
        <v>73.490000000000009</v>
      </c>
      <c r="CD215">
        <v>2</v>
      </c>
    </row>
    <row r="216" spans="1:82" ht="42.75" x14ac:dyDescent="0.2">
      <c r="A216" s="80" t="s">
        <v>216</v>
      </c>
      <c r="B216" s="81" t="str">
        <f>Source!F128</f>
        <v>м10-01-039-6</v>
      </c>
      <c r="C216" s="81" t="str">
        <f>Source!G128</f>
        <v>Реле, ключ, кнопка и др. с подготовкой места установки (устройство коммутационное)</v>
      </c>
      <c r="D216" s="82" t="str">
        <f>Source!H128</f>
        <v>1  ШТ.</v>
      </c>
      <c r="E216" s="69">
        <f>Source!K128</f>
        <v>1</v>
      </c>
      <c r="F216" s="69"/>
      <c r="G216" s="69">
        <f>Source!I128</f>
        <v>1</v>
      </c>
      <c r="H216" s="84"/>
      <c r="I216" s="83"/>
      <c r="J216" s="84"/>
      <c r="K216" s="83"/>
      <c r="L216" s="84"/>
    </row>
    <row r="217" spans="1:82" ht="14.25" x14ac:dyDescent="0.2">
      <c r="A217" s="81"/>
      <c r="B217" s="83">
        <v>1</v>
      </c>
      <c r="C217" s="81" t="s">
        <v>1034</v>
      </c>
      <c r="D217" s="82"/>
      <c r="E217" s="69"/>
      <c r="F217" s="69"/>
      <c r="G217" s="69"/>
      <c r="H217" s="84">
        <f>Source!AO128</f>
        <v>17.059999999999999</v>
      </c>
      <c r="I217" s="83"/>
      <c r="J217" s="84">
        <f>ROUND(Source!AF128*Source!I128, 2)</f>
        <v>17.059999999999999</v>
      </c>
      <c r="K217" s="83">
        <f>IF(Source!BA128&lt;&gt; 0, Source!BA128, 1)</f>
        <v>50.93</v>
      </c>
      <c r="L217" s="84">
        <f>Source!S128</f>
        <v>868.87</v>
      </c>
    </row>
    <row r="218" spans="1:82" ht="14.25" x14ac:dyDescent="0.2">
      <c r="A218" s="81"/>
      <c r="B218" s="83">
        <v>4</v>
      </c>
      <c r="C218" s="81" t="s">
        <v>1037</v>
      </c>
      <c r="D218" s="82"/>
      <c r="E218" s="69"/>
      <c r="F218" s="69"/>
      <c r="G218" s="69"/>
      <c r="H218" s="84">
        <f>Source!AL128</f>
        <v>0.34</v>
      </c>
      <c r="I218" s="83"/>
      <c r="J218" s="84">
        <f>ROUND(Source!AC128*Source!I128, 2)</f>
        <v>0.34</v>
      </c>
      <c r="K218" s="83">
        <f>IF(Source!BC128&lt;&gt; 0, Source!BC128, 1)</f>
        <v>51.12</v>
      </c>
      <c r="L218" s="84">
        <f>Source!P128</f>
        <v>17.38</v>
      </c>
    </row>
    <row r="219" spans="1:82" ht="14.25" x14ac:dyDescent="0.2">
      <c r="A219" s="81"/>
      <c r="B219" s="81"/>
      <c r="C219" s="86" t="s">
        <v>1038</v>
      </c>
      <c r="D219" s="87" t="s">
        <v>962</v>
      </c>
      <c r="E219" s="88">
        <f>Source!AQ128</f>
        <v>2</v>
      </c>
      <c r="F219" s="88"/>
      <c r="G219" s="88">
        <f>ROUND(Source!U128, 7)</f>
        <v>2</v>
      </c>
      <c r="H219" s="89"/>
      <c r="I219" s="90"/>
      <c r="J219" s="89"/>
      <c r="K219" s="90"/>
      <c r="L219" s="89"/>
    </row>
    <row r="220" spans="1:82" ht="14.25" x14ac:dyDescent="0.2">
      <c r="A220" s="81"/>
      <c r="B220" s="81"/>
      <c r="C220" s="81" t="s">
        <v>1040</v>
      </c>
      <c r="D220" s="82"/>
      <c r="E220" s="69"/>
      <c r="F220" s="69"/>
      <c r="G220" s="69"/>
      <c r="H220" s="84">
        <f>H217+H218</f>
        <v>17.399999999999999</v>
      </c>
      <c r="I220" s="83"/>
      <c r="J220" s="84">
        <f>J217+J218</f>
        <v>17.399999999999999</v>
      </c>
      <c r="K220" s="83"/>
      <c r="L220" s="84">
        <f>L217+L218</f>
        <v>886.25</v>
      </c>
    </row>
    <row r="221" spans="1:82" ht="14.25" x14ac:dyDescent="0.2">
      <c r="A221" s="81"/>
      <c r="B221" s="81"/>
      <c r="C221" s="81" t="s">
        <v>1041</v>
      </c>
      <c r="D221" s="82"/>
      <c r="E221" s="69"/>
      <c r="F221" s="69"/>
      <c r="G221" s="69"/>
      <c r="H221" s="84"/>
      <c r="I221" s="83"/>
      <c r="J221" s="84">
        <f>SUM(S216:S224)+SUM(T216:T224)+SUM(X216:X224)+SUM(Y216:Y224)+SUM(Z216:Z224)</f>
        <v>17.059999999999999</v>
      </c>
      <c r="K221" s="83"/>
      <c r="L221" s="84">
        <f>SUM(AR216:AR224)+SUM(AS216:AS224)+SUM(AT216:AT224)+SUM(AU216:AU224)+SUM(AV216:AV224)</f>
        <v>868.87</v>
      </c>
    </row>
    <row r="222" spans="1:82" ht="28.5" x14ac:dyDescent="0.2">
      <c r="A222" s="81"/>
      <c r="B222" s="81" t="s">
        <v>189</v>
      </c>
      <c r="C222" s="81" t="s">
        <v>1045</v>
      </c>
      <c r="D222" s="82" t="s">
        <v>1043</v>
      </c>
      <c r="E222" s="69">
        <f>Source!BZ128</f>
        <v>90</v>
      </c>
      <c r="F222" s="69"/>
      <c r="G222" s="69">
        <f>Source!AT128</f>
        <v>90</v>
      </c>
      <c r="H222" s="84"/>
      <c r="I222" s="83"/>
      <c r="J222" s="84">
        <f>SUM(AD216:AD224)</f>
        <v>15.35</v>
      </c>
      <c r="K222" s="83"/>
      <c r="L222" s="84">
        <f>SUM(AZ216:AZ224)</f>
        <v>781.98</v>
      </c>
    </row>
    <row r="223" spans="1:82" ht="28.5" x14ac:dyDescent="0.2">
      <c r="A223" s="86"/>
      <c r="B223" s="86" t="s">
        <v>190</v>
      </c>
      <c r="C223" s="86" t="s">
        <v>1046</v>
      </c>
      <c r="D223" s="87" t="s">
        <v>1043</v>
      </c>
      <c r="E223" s="88">
        <f>Source!CA128</f>
        <v>46</v>
      </c>
      <c r="F223" s="88"/>
      <c r="G223" s="88">
        <f>Source!AU128</f>
        <v>46</v>
      </c>
      <c r="H223" s="89"/>
      <c r="I223" s="90"/>
      <c r="J223" s="89">
        <f>SUM(AE216:AE224)</f>
        <v>7.85</v>
      </c>
      <c r="K223" s="90"/>
      <c r="L223" s="89">
        <f>SUM(BA216:BA224)</f>
        <v>399.68</v>
      </c>
    </row>
    <row r="224" spans="1:82" ht="15" x14ac:dyDescent="0.2">
      <c r="C224" s="70" t="s">
        <v>985</v>
      </c>
      <c r="D224" s="70"/>
      <c r="E224" s="70"/>
      <c r="F224" s="70"/>
      <c r="G224" s="70"/>
      <c r="H224" s="70"/>
      <c r="I224" s="91">
        <f>J217+J218+J222+J223</f>
        <v>40.6</v>
      </c>
      <c r="J224" s="91"/>
      <c r="K224" s="91">
        <f>L217+L218+L222+L223</f>
        <v>2067.91</v>
      </c>
      <c r="L224" s="91"/>
      <c r="O224" s="79">
        <f>J217+J218+J222+J223</f>
        <v>40.6</v>
      </c>
      <c r="P224">
        <f>0</f>
        <v>0</v>
      </c>
      <c r="R224" t="s">
        <v>986</v>
      </c>
      <c r="S224" s="79">
        <f>J217</f>
        <v>17.059999999999999</v>
      </c>
      <c r="U224" s="79">
        <f>J217</f>
        <v>17.059999999999999</v>
      </c>
      <c r="X224">
        <f>0</f>
        <v>0</v>
      </c>
      <c r="Z224" t="s">
        <v>986</v>
      </c>
      <c r="AA224" s="79">
        <f>J218</f>
        <v>0.34</v>
      </c>
      <c r="AD224">
        <f>ROUND((Source!AT128/100)*((ROUND(Source!AF128*Source!I128, 2)+ROUND(Source!AE128*Source!I128, 2))), 2)</f>
        <v>15.35</v>
      </c>
      <c r="AE224">
        <f>ROUND((Source!AU128/100)*((ROUND(Source!AF128*Source!I128, 2)+ROUND(Source!AE128*Source!I128, 2))), 2)</f>
        <v>7.85</v>
      </c>
      <c r="AN224" s="79">
        <f>L217+L218+L222+L223</f>
        <v>2067.91</v>
      </c>
      <c r="AO224">
        <f>0</f>
        <v>0</v>
      </c>
      <c r="AQ224" t="s">
        <v>986</v>
      </c>
      <c r="AR224" s="79">
        <f>L217</f>
        <v>868.87</v>
      </c>
      <c r="AT224">
        <f>0</f>
        <v>0</v>
      </c>
      <c r="AV224" t="s">
        <v>986</v>
      </c>
      <c r="AW224" s="79">
        <f>L218</f>
        <v>17.38</v>
      </c>
      <c r="AZ224">
        <f>Source!X128</f>
        <v>781.98</v>
      </c>
      <c r="BA224">
        <f>Source!Y128</f>
        <v>399.68</v>
      </c>
      <c r="BI224" s="79">
        <f>J217+J218+J222+J223</f>
        <v>40.6</v>
      </c>
      <c r="CD224">
        <v>2</v>
      </c>
    </row>
    <row r="225" spans="1:82" ht="85.5" x14ac:dyDescent="0.2">
      <c r="A225" s="80" t="s">
        <v>220</v>
      </c>
      <c r="B225" s="81" t="str">
        <f>Source!F130</f>
        <v>м08-01-081-1</v>
      </c>
      <c r="C225" s="81" t="str">
        <f>Source!G130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(считыватель)</v>
      </c>
      <c r="D225" s="82" t="str">
        <f>Source!H130</f>
        <v>1  ШТ.</v>
      </c>
      <c r="E225" s="69">
        <f>Source!K130</f>
        <v>1</v>
      </c>
      <c r="F225" s="69"/>
      <c r="G225" s="69">
        <f>Source!I130</f>
        <v>1</v>
      </c>
      <c r="H225" s="84"/>
      <c r="I225" s="83"/>
      <c r="J225" s="84"/>
      <c r="K225" s="83"/>
      <c r="L225" s="84"/>
    </row>
    <row r="226" spans="1:82" ht="14.25" x14ac:dyDescent="0.2">
      <c r="A226" s="81"/>
      <c r="B226" s="83">
        <v>1</v>
      </c>
      <c r="C226" s="81" t="s">
        <v>1034</v>
      </c>
      <c r="D226" s="82"/>
      <c r="E226" s="69"/>
      <c r="F226" s="69"/>
      <c r="G226" s="69"/>
      <c r="H226" s="84">
        <f>Source!AO130</f>
        <v>10.87</v>
      </c>
      <c r="I226" s="83"/>
      <c r="J226" s="84">
        <f>ROUND(Source!AF130*Source!I130, 2)</f>
        <v>10.87</v>
      </c>
      <c r="K226" s="83">
        <f>IF(Source!BA130&lt;&gt; 0, Source!BA130, 1)</f>
        <v>50.93</v>
      </c>
      <c r="L226" s="84">
        <f>Source!S130</f>
        <v>553.61</v>
      </c>
    </row>
    <row r="227" spans="1:82" ht="14.25" x14ac:dyDescent="0.2">
      <c r="A227" s="81"/>
      <c r="B227" s="83">
        <v>2</v>
      </c>
      <c r="C227" s="81" t="s">
        <v>1035</v>
      </c>
      <c r="D227" s="82"/>
      <c r="E227" s="69"/>
      <c r="F227" s="69"/>
      <c r="G227" s="69"/>
      <c r="H227" s="84">
        <f>Source!AM130</f>
        <v>8.8699999999999992</v>
      </c>
      <c r="I227" s="83"/>
      <c r="J227" s="84">
        <f>ROUND((((Source!ET130)-(Source!EU130))+Source!AE130)*Source!I130, 2)</f>
        <v>8.8699999999999992</v>
      </c>
      <c r="K227" s="83">
        <f>IF(Source!BB130&lt;&gt; 0, Source!BB130, 1)</f>
        <v>16.23</v>
      </c>
      <c r="L227" s="84">
        <f>Source!Q130</f>
        <v>143.96</v>
      </c>
    </row>
    <row r="228" spans="1:82" ht="14.25" x14ac:dyDescent="0.2">
      <c r="A228" s="81"/>
      <c r="B228" s="83">
        <v>3</v>
      </c>
      <c r="C228" s="81" t="s">
        <v>1036</v>
      </c>
      <c r="D228" s="82"/>
      <c r="E228" s="69"/>
      <c r="F228" s="69"/>
      <c r="G228" s="69"/>
      <c r="H228" s="84">
        <f>Source!AN130</f>
        <v>0.54</v>
      </c>
      <c r="I228" s="83"/>
      <c r="J228" s="102">
        <f>ROUND(Source!AE130*Source!I130, 2)</f>
        <v>0.54</v>
      </c>
      <c r="K228" s="83">
        <f>IF(Source!BS130&lt;&gt; 0, Source!BS130, 1)</f>
        <v>50.93</v>
      </c>
      <c r="L228" s="102">
        <f>Source!R130</f>
        <v>27.5</v>
      </c>
    </row>
    <row r="229" spans="1:82" ht="14.25" x14ac:dyDescent="0.2">
      <c r="A229" s="81"/>
      <c r="B229" s="83">
        <v>4</v>
      </c>
      <c r="C229" s="81" t="s">
        <v>1037</v>
      </c>
      <c r="D229" s="82"/>
      <c r="E229" s="69"/>
      <c r="F229" s="69"/>
      <c r="G229" s="69"/>
      <c r="H229" s="84">
        <f>Source!AL130</f>
        <v>0.76</v>
      </c>
      <c r="I229" s="83"/>
      <c r="J229" s="84">
        <f>ROUND(Source!AC130*Source!I130, 2)</f>
        <v>0.76</v>
      </c>
      <c r="K229" s="83">
        <f>IF(Source!BC130&lt;&gt; 0, Source!BC130, 1)</f>
        <v>26.55</v>
      </c>
      <c r="L229" s="84">
        <f>Source!P130</f>
        <v>20.18</v>
      </c>
    </row>
    <row r="230" spans="1:82" ht="14.25" x14ac:dyDescent="0.2">
      <c r="A230" s="81"/>
      <c r="B230" s="81"/>
      <c r="C230" s="81" t="s">
        <v>1038</v>
      </c>
      <c r="D230" s="82" t="s">
        <v>962</v>
      </c>
      <c r="E230" s="69">
        <f>Source!AQ130</f>
        <v>1.1299999999999999</v>
      </c>
      <c r="F230" s="69"/>
      <c r="G230" s="69">
        <f>ROUND(Source!U130, 7)</f>
        <v>1.1299999999999999</v>
      </c>
      <c r="H230" s="84"/>
      <c r="I230" s="83"/>
      <c r="J230" s="84"/>
      <c r="K230" s="83"/>
      <c r="L230" s="84"/>
    </row>
    <row r="231" spans="1:82" ht="14.25" x14ac:dyDescent="0.2">
      <c r="A231" s="81"/>
      <c r="B231" s="81"/>
      <c r="C231" s="86" t="s">
        <v>1039</v>
      </c>
      <c r="D231" s="87" t="s">
        <v>962</v>
      </c>
      <c r="E231" s="88">
        <f>Source!AR130</f>
        <v>0.04</v>
      </c>
      <c r="F231" s="88"/>
      <c r="G231" s="88">
        <f>ROUND(Source!V130, 7)</f>
        <v>0.04</v>
      </c>
      <c r="H231" s="89"/>
      <c r="I231" s="90"/>
      <c r="J231" s="89"/>
      <c r="K231" s="90"/>
      <c r="L231" s="89"/>
    </row>
    <row r="232" spans="1:82" ht="14.25" x14ac:dyDescent="0.2">
      <c r="A232" s="81"/>
      <c r="B232" s="81"/>
      <c r="C232" s="81" t="s">
        <v>1040</v>
      </c>
      <c r="D232" s="82"/>
      <c r="E232" s="69"/>
      <c r="F232" s="69"/>
      <c r="G232" s="69"/>
      <c r="H232" s="84">
        <f>H226+H227+H229</f>
        <v>20.5</v>
      </c>
      <c r="I232" s="83"/>
      <c r="J232" s="84">
        <f>J226+J227+J229</f>
        <v>20.5</v>
      </c>
      <c r="K232" s="83"/>
      <c r="L232" s="84">
        <f>L226+L227+L229</f>
        <v>717.75</v>
      </c>
    </row>
    <row r="233" spans="1:82" ht="14.25" x14ac:dyDescent="0.2">
      <c r="A233" s="81"/>
      <c r="B233" s="81"/>
      <c r="C233" s="81" t="s">
        <v>1041</v>
      </c>
      <c r="D233" s="82"/>
      <c r="E233" s="69"/>
      <c r="F233" s="69"/>
      <c r="G233" s="69"/>
      <c r="H233" s="84"/>
      <c r="I233" s="83"/>
      <c r="J233" s="84">
        <f>SUM(S225:S236)+SUM(T225:T236)+SUM(X225:X236)+SUM(Y225:Y236)+SUM(Z225:Z236)</f>
        <v>11.41</v>
      </c>
      <c r="K233" s="83"/>
      <c r="L233" s="84">
        <f>SUM(AR225:AR236)+SUM(AS225:AS236)+SUM(AT225:AT236)+SUM(AU225:AU236)+SUM(AV225:AV236)</f>
        <v>581.11</v>
      </c>
    </row>
    <row r="234" spans="1:82" ht="28.5" x14ac:dyDescent="0.2">
      <c r="A234" s="81"/>
      <c r="B234" s="81" t="s">
        <v>173</v>
      </c>
      <c r="C234" s="81" t="s">
        <v>1042</v>
      </c>
      <c r="D234" s="82" t="s">
        <v>1043</v>
      </c>
      <c r="E234" s="69">
        <f>Source!BZ130</f>
        <v>97</v>
      </c>
      <c r="F234" s="69"/>
      <c r="G234" s="69">
        <f>Source!AT130</f>
        <v>97</v>
      </c>
      <c r="H234" s="84"/>
      <c r="I234" s="83"/>
      <c r="J234" s="84">
        <f>SUM(AD225:AD236)</f>
        <v>11.07</v>
      </c>
      <c r="K234" s="83"/>
      <c r="L234" s="84">
        <f>SUM(AZ225:AZ236)</f>
        <v>563.67999999999995</v>
      </c>
    </row>
    <row r="235" spans="1:82" ht="28.5" x14ac:dyDescent="0.2">
      <c r="A235" s="86"/>
      <c r="B235" s="86" t="s">
        <v>174</v>
      </c>
      <c r="C235" s="86" t="s">
        <v>1044</v>
      </c>
      <c r="D235" s="87" t="s">
        <v>1043</v>
      </c>
      <c r="E235" s="88">
        <f>Source!CA130</f>
        <v>51</v>
      </c>
      <c r="F235" s="88"/>
      <c r="G235" s="88">
        <f>Source!AU130</f>
        <v>51</v>
      </c>
      <c r="H235" s="89"/>
      <c r="I235" s="90"/>
      <c r="J235" s="89">
        <f>SUM(AE225:AE236)</f>
        <v>5.82</v>
      </c>
      <c r="K235" s="90"/>
      <c r="L235" s="89">
        <f>SUM(BA225:BA236)</f>
        <v>296.37</v>
      </c>
    </row>
    <row r="236" spans="1:82" ht="15" x14ac:dyDescent="0.2">
      <c r="C236" s="70" t="s">
        <v>985</v>
      </c>
      <c r="D236" s="70"/>
      <c r="E236" s="70"/>
      <c r="F236" s="70"/>
      <c r="G236" s="70"/>
      <c r="H236" s="70"/>
      <c r="I236" s="91">
        <f>J226+J227+J229+J234+J235</f>
        <v>37.39</v>
      </c>
      <c r="J236" s="91"/>
      <c r="K236" s="91">
        <f>L226+L227+L229+L234+L235</f>
        <v>1577.7999999999997</v>
      </c>
      <c r="L236" s="91"/>
      <c r="O236" s="79">
        <f>J226+J227+J229+J234+J235</f>
        <v>37.39</v>
      </c>
      <c r="P236" s="79">
        <f>J227</f>
        <v>8.8699999999999992</v>
      </c>
      <c r="R236" t="s">
        <v>986</v>
      </c>
      <c r="S236" s="79">
        <f>J226</f>
        <v>10.87</v>
      </c>
      <c r="U236" s="79">
        <f>J226</f>
        <v>10.87</v>
      </c>
      <c r="X236" s="79">
        <f>J228</f>
        <v>0.54</v>
      </c>
      <c r="Z236" t="s">
        <v>986</v>
      </c>
      <c r="AA236" s="79">
        <f>J229</f>
        <v>0.76</v>
      </c>
      <c r="AD236">
        <f>ROUND((Source!AT130/100)*((ROUND(Source!AF130*Source!I130, 2)+ROUND(Source!AE130*Source!I130, 2))), 2)</f>
        <v>11.07</v>
      </c>
      <c r="AE236">
        <f>ROUND((Source!AU130/100)*((ROUND(Source!AF130*Source!I130, 2)+ROUND(Source!AE130*Source!I130, 2))), 2)</f>
        <v>5.82</v>
      </c>
      <c r="AN236" s="79">
        <f>L226+L227+L229+L234+L235</f>
        <v>1577.7999999999997</v>
      </c>
      <c r="AO236" s="79">
        <f>L227</f>
        <v>143.96</v>
      </c>
      <c r="AQ236" t="s">
        <v>986</v>
      </c>
      <c r="AR236" s="79">
        <f>L226</f>
        <v>553.61</v>
      </c>
      <c r="AT236" s="79">
        <f>L228</f>
        <v>27.5</v>
      </c>
      <c r="AV236" t="s">
        <v>986</v>
      </c>
      <c r="AW236" s="79">
        <f>L229</f>
        <v>20.18</v>
      </c>
      <c r="AZ236">
        <f>Source!X130</f>
        <v>563.67999999999995</v>
      </c>
      <c r="BA236">
        <f>Source!Y130</f>
        <v>296.37</v>
      </c>
      <c r="BI236" s="79">
        <f>J226+J227+J229+J234+J235</f>
        <v>37.39</v>
      </c>
      <c r="CD236">
        <v>2</v>
      </c>
    </row>
    <row r="237" spans="1:82" ht="42.75" x14ac:dyDescent="0.2">
      <c r="A237" s="80" t="s">
        <v>222</v>
      </c>
      <c r="B237" s="81" t="str">
        <f>Source!F132</f>
        <v>м10-08-001-1</v>
      </c>
      <c r="C237" s="81" t="str">
        <f>Source!G132</f>
        <v>Приборы ПС приемно-контрольные, пусковые, концентратор блок базовый на 10 лучей (БКЗ)</v>
      </c>
      <c r="D237" s="82" t="str">
        <f>Source!H132</f>
        <v>1  ШТ.</v>
      </c>
      <c r="E237" s="69">
        <f>Source!K132</f>
        <v>1</v>
      </c>
      <c r="F237" s="69"/>
      <c r="G237" s="69">
        <f>Source!I132</f>
        <v>1</v>
      </c>
      <c r="H237" s="84"/>
      <c r="I237" s="83"/>
      <c r="J237" s="84"/>
      <c r="K237" s="83"/>
      <c r="L237" s="84"/>
    </row>
    <row r="238" spans="1:82" ht="14.25" x14ac:dyDescent="0.2">
      <c r="A238" s="81"/>
      <c r="B238" s="83">
        <v>1</v>
      </c>
      <c r="C238" s="81" t="s">
        <v>1034</v>
      </c>
      <c r="D238" s="82"/>
      <c r="E238" s="69"/>
      <c r="F238" s="69"/>
      <c r="G238" s="69"/>
      <c r="H238" s="84">
        <f>Source!AO132</f>
        <v>72.430000000000007</v>
      </c>
      <c r="I238" s="83"/>
      <c r="J238" s="84">
        <f>ROUND(Source!AF132*Source!I132, 2)</f>
        <v>72.430000000000007</v>
      </c>
      <c r="K238" s="83">
        <f>IF(Source!BA132&lt;&gt; 0, Source!BA132, 1)</f>
        <v>50.93</v>
      </c>
      <c r="L238" s="84">
        <f>Source!S132</f>
        <v>3688.86</v>
      </c>
    </row>
    <row r="239" spans="1:82" ht="14.25" x14ac:dyDescent="0.2">
      <c r="A239" s="81"/>
      <c r="B239" s="83">
        <v>2</v>
      </c>
      <c r="C239" s="81" t="s">
        <v>1035</v>
      </c>
      <c r="D239" s="82"/>
      <c r="E239" s="69"/>
      <c r="F239" s="69"/>
      <c r="G239" s="69"/>
      <c r="H239" s="84">
        <f>Source!AM132</f>
        <v>0.31</v>
      </c>
      <c r="I239" s="83"/>
      <c r="J239" s="84">
        <f>ROUND((((Source!ET132)-(Source!EU132))+Source!AE132)*Source!I132, 2)</f>
        <v>0.31</v>
      </c>
      <c r="K239" s="83">
        <f>IF(Source!BB132&lt;&gt; 0, Source!BB132, 1)</f>
        <v>4.16</v>
      </c>
      <c r="L239" s="84">
        <f>Source!Q132</f>
        <v>1.29</v>
      </c>
    </row>
    <row r="240" spans="1:82" ht="14.25" x14ac:dyDescent="0.2">
      <c r="A240" s="81"/>
      <c r="B240" s="83">
        <v>4</v>
      </c>
      <c r="C240" s="81" t="s">
        <v>1037</v>
      </c>
      <c r="D240" s="82"/>
      <c r="E240" s="69"/>
      <c r="F240" s="69"/>
      <c r="G240" s="69"/>
      <c r="H240" s="84">
        <f>Source!AL132</f>
        <v>8.5299999999999994</v>
      </c>
      <c r="I240" s="83"/>
      <c r="J240" s="84">
        <f>ROUND(Source!AC132*Source!I132, 2)</f>
        <v>8.5299999999999994</v>
      </c>
      <c r="K240" s="83">
        <f>IF(Source!BC132&lt;&gt; 0, Source!BC132, 1)</f>
        <v>16.940000000000001</v>
      </c>
      <c r="L240" s="84">
        <f>Source!P132</f>
        <v>144.5</v>
      </c>
    </row>
    <row r="241" spans="1:82" ht="14.25" x14ac:dyDescent="0.2">
      <c r="A241" s="81"/>
      <c r="B241" s="81"/>
      <c r="C241" s="86" t="s">
        <v>1038</v>
      </c>
      <c r="D241" s="87" t="s">
        <v>962</v>
      </c>
      <c r="E241" s="88">
        <f>Source!AQ132</f>
        <v>7.2</v>
      </c>
      <c r="F241" s="88"/>
      <c r="G241" s="88">
        <f>ROUND(Source!U132, 7)</f>
        <v>7.2</v>
      </c>
      <c r="H241" s="89"/>
      <c r="I241" s="90"/>
      <c r="J241" s="89"/>
      <c r="K241" s="90"/>
      <c r="L241" s="89"/>
    </row>
    <row r="242" spans="1:82" ht="14.25" x14ac:dyDescent="0.2">
      <c r="A242" s="81"/>
      <c r="B242" s="81"/>
      <c r="C242" s="81" t="s">
        <v>1040</v>
      </c>
      <c r="D242" s="82"/>
      <c r="E242" s="69"/>
      <c r="F242" s="69"/>
      <c r="G242" s="69"/>
      <c r="H242" s="84">
        <f>H238+H239+H240</f>
        <v>81.27000000000001</v>
      </c>
      <c r="I242" s="83"/>
      <c r="J242" s="84">
        <f>J238+J239+J240</f>
        <v>81.27000000000001</v>
      </c>
      <c r="K242" s="83"/>
      <c r="L242" s="84">
        <f>L238+L239+L240</f>
        <v>3834.65</v>
      </c>
    </row>
    <row r="243" spans="1:82" ht="14.25" x14ac:dyDescent="0.2">
      <c r="A243" s="81"/>
      <c r="B243" s="81"/>
      <c r="C243" s="81" t="s">
        <v>1041</v>
      </c>
      <c r="D243" s="82"/>
      <c r="E243" s="69"/>
      <c r="F243" s="69"/>
      <c r="G243" s="69"/>
      <c r="H243" s="84"/>
      <c r="I243" s="83"/>
      <c r="J243" s="84">
        <f>SUM(S237:S246)+SUM(T237:T246)+SUM(X237:X246)+SUM(Y237:Y246)+SUM(Z237:Z246)</f>
        <v>72.430000000000007</v>
      </c>
      <c r="K243" s="83"/>
      <c r="L243" s="84">
        <f>SUM(AR237:AR246)+SUM(AS237:AS246)+SUM(AT237:AT246)+SUM(AU237:AU246)+SUM(AV237:AV246)</f>
        <v>3688.86</v>
      </c>
    </row>
    <row r="244" spans="1:82" ht="28.5" x14ac:dyDescent="0.2">
      <c r="A244" s="81"/>
      <c r="B244" s="81" t="s">
        <v>189</v>
      </c>
      <c r="C244" s="81" t="s">
        <v>1045</v>
      </c>
      <c r="D244" s="82" t="s">
        <v>1043</v>
      </c>
      <c r="E244" s="69">
        <f>Source!BZ132</f>
        <v>90</v>
      </c>
      <c r="F244" s="69"/>
      <c r="G244" s="69">
        <f>Source!AT132</f>
        <v>90</v>
      </c>
      <c r="H244" s="84"/>
      <c r="I244" s="83"/>
      <c r="J244" s="84">
        <f>SUM(AD237:AD246)</f>
        <v>65.19</v>
      </c>
      <c r="K244" s="83"/>
      <c r="L244" s="84">
        <f>SUM(AZ237:AZ246)</f>
        <v>3319.97</v>
      </c>
    </row>
    <row r="245" spans="1:82" ht="28.5" x14ac:dyDescent="0.2">
      <c r="A245" s="86"/>
      <c r="B245" s="86" t="s">
        <v>190</v>
      </c>
      <c r="C245" s="86" t="s">
        <v>1046</v>
      </c>
      <c r="D245" s="87" t="s">
        <v>1043</v>
      </c>
      <c r="E245" s="88">
        <f>Source!CA132</f>
        <v>46</v>
      </c>
      <c r="F245" s="88"/>
      <c r="G245" s="88">
        <f>Source!AU132</f>
        <v>46</v>
      </c>
      <c r="H245" s="89"/>
      <c r="I245" s="90"/>
      <c r="J245" s="89">
        <f>SUM(AE237:AE246)</f>
        <v>33.32</v>
      </c>
      <c r="K245" s="90"/>
      <c r="L245" s="89">
        <f>SUM(BA237:BA246)</f>
        <v>1696.88</v>
      </c>
    </row>
    <row r="246" spans="1:82" ht="15" x14ac:dyDescent="0.2">
      <c r="C246" s="70" t="s">
        <v>985</v>
      </c>
      <c r="D246" s="70"/>
      <c r="E246" s="70"/>
      <c r="F246" s="70"/>
      <c r="G246" s="70"/>
      <c r="H246" s="70"/>
      <c r="I246" s="91">
        <f>J238+J239+J240+J244+J245</f>
        <v>179.78</v>
      </c>
      <c r="J246" s="91"/>
      <c r="K246" s="91">
        <f>L238+L239+L240+L244+L245</f>
        <v>8851.5</v>
      </c>
      <c r="L246" s="91"/>
      <c r="O246" s="79">
        <f>J238+J239+J240+J244+J245</f>
        <v>179.78</v>
      </c>
      <c r="P246" s="79">
        <f>J239</f>
        <v>0.31</v>
      </c>
      <c r="R246" t="s">
        <v>986</v>
      </c>
      <c r="S246" s="79">
        <f>J238</f>
        <v>72.430000000000007</v>
      </c>
      <c r="U246" s="79">
        <f>J238</f>
        <v>72.430000000000007</v>
      </c>
      <c r="X246">
        <f>0</f>
        <v>0</v>
      </c>
      <c r="Z246" t="s">
        <v>986</v>
      </c>
      <c r="AA246" s="79">
        <f>J240</f>
        <v>8.5299999999999994</v>
      </c>
      <c r="AD246">
        <f>ROUND((Source!AT132/100)*((ROUND(Source!AF132*Source!I132, 2)+ROUND(Source!AE132*Source!I132, 2))), 2)</f>
        <v>65.19</v>
      </c>
      <c r="AE246">
        <f>ROUND((Source!AU132/100)*((ROUND(Source!AF132*Source!I132, 2)+ROUND(Source!AE132*Source!I132, 2))), 2)</f>
        <v>33.32</v>
      </c>
      <c r="AN246" s="79">
        <f>L238+L239+L240+L244+L245</f>
        <v>8851.5</v>
      </c>
      <c r="AO246" s="79">
        <f>L239</f>
        <v>1.29</v>
      </c>
      <c r="AQ246" t="s">
        <v>986</v>
      </c>
      <c r="AR246" s="79">
        <f>L238</f>
        <v>3688.86</v>
      </c>
      <c r="AT246">
        <f>0</f>
        <v>0</v>
      </c>
      <c r="AV246" t="s">
        <v>986</v>
      </c>
      <c r="AW246" s="79">
        <f>L240</f>
        <v>144.5</v>
      </c>
      <c r="AZ246">
        <f>Source!X132</f>
        <v>3319.97</v>
      </c>
      <c r="BA246">
        <f>Source!Y132</f>
        <v>1696.88</v>
      </c>
      <c r="BI246" s="79">
        <f>J238+J239+J240+J244+J245</f>
        <v>179.78</v>
      </c>
      <c r="CD246">
        <v>2</v>
      </c>
    </row>
    <row r="247" spans="1:82" ht="42.75" x14ac:dyDescent="0.2">
      <c r="A247" s="80" t="s">
        <v>224</v>
      </c>
      <c r="B247" s="81" t="str">
        <f>Source!F134</f>
        <v>м10-02-016-6</v>
      </c>
      <c r="C247" s="81" t="str">
        <f>Source!G134</f>
        <v>Отдельно устанавливаемый преобразователь или блок питания (РИП-24 исп.50)</v>
      </c>
      <c r="D247" s="82" t="str">
        <f>Source!H134</f>
        <v>1  ШТ.</v>
      </c>
      <c r="E247" s="69">
        <f>Source!K134</f>
        <v>1</v>
      </c>
      <c r="F247" s="69"/>
      <c r="G247" s="69">
        <f>Source!I134</f>
        <v>1</v>
      </c>
      <c r="H247" s="84"/>
      <c r="I247" s="83"/>
      <c r="J247" s="84"/>
      <c r="K247" s="83"/>
      <c r="L247" s="84"/>
    </row>
    <row r="248" spans="1:82" ht="14.25" x14ac:dyDescent="0.2">
      <c r="A248" s="81"/>
      <c r="B248" s="83">
        <v>1</v>
      </c>
      <c r="C248" s="81" t="s">
        <v>1034</v>
      </c>
      <c r="D248" s="82"/>
      <c r="E248" s="69"/>
      <c r="F248" s="69"/>
      <c r="G248" s="69"/>
      <c r="H248" s="84">
        <f>Source!AO134</f>
        <v>112.01</v>
      </c>
      <c r="I248" s="83"/>
      <c r="J248" s="84">
        <f>ROUND(Source!AF134*Source!I134, 2)</f>
        <v>112.01</v>
      </c>
      <c r="K248" s="83">
        <f>IF(Source!BA134&lt;&gt; 0, Source!BA134, 1)</f>
        <v>50.93</v>
      </c>
      <c r="L248" s="84">
        <f>Source!S134</f>
        <v>5704.67</v>
      </c>
    </row>
    <row r="249" spans="1:82" ht="14.25" x14ac:dyDescent="0.2">
      <c r="A249" s="81"/>
      <c r="B249" s="83">
        <v>2</v>
      </c>
      <c r="C249" s="81" t="s">
        <v>1035</v>
      </c>
      <c r="D249" s="82"/>
      <c r="E249" s="69"/>
      <c r="F249" s="69"/>
      <c r="G249" s="69"/>
      <c r="H249" s="84">
        <f>Source!AM134</f>
        <v>43.95</v>
      </c>
      <c r="I249" s="83"/>
      <c r="J249" s="84">
        <f>ROUND((((Source!ET134)-(Source!EU134))+Source!AE134)*Source!I134, 2)</f>
        <v>43.95</v>
      </c>
      <c r="K249" s="83">
        <f>IF(Source!BB134&lt;&gt; 0, Source!BB134, 1)</f>
        <v>12.13</v>
      </c>
      <c r="L249" s="84">
        <f>Source!Q134</f>
        <v>533.11</v>
      </c>
    </row>
    <row r="250" spans="1:82" ht="14.25" x14ac:dyDescent="0.2">
      <c r="A250" s="81"/>
      <c r="B250" s="83">
        <v>3</v>
      </c>
      <c r="C250" s="81" t="s">
        <v>1036</v>
      </c>
      <c r="D250" s="82"/>
      <c r="E250" s="69"/>
      <c r="F250" s="69"/>
      <c r="G250" s="69"/>
      <c r="H250" s="84">
        <f>Source!AN134</f>
        <v>4.43</v>
      </c>
      <c r="I250" s="83"/>
      <c r="J250" s="102">
        <f>ROUND(Source!AE134*Source!I134, 2)</f>
        <v>4.43</v>
      </c>
      <c r="K250" s="83">
        <f>IF(Source!BS134&lt;&gt; 0, Source!BS134, 1)</f>
        <v>50.93</v>
      </c>
      <c r="L250" s="102">
        <f>Source!R134</f>
        <v>225.62</v>
      </c>
    </row>
    <row r="251" spans="1:82" ht="14.25" x14ac:dyDescent="0.2">
      <c r="A251" s="81"/>
      <c r="B251" s="83">
        <v>4</v>
      </c>
      <c r="C251" s="81" t="s">
        <v>1037</v>
      </c>
      <c r="D251" s="82"/>
      <c r="E251" s="69"/>
      <c r="F251" s="69"/>
      <c r="G251" s="69"/>
      <c r="H251" s="84">
        <f>Source!AL134</f>
        <v>33.89</v>
      </c>
      <c r="I251" s="83"/>
      <c r="J251" s="84">
        <f>ROUND(Source!AC134*Source!I134, 2)</f>
        <v>33.89</v>
      </c>
      <c r="K251" s="83">
        <f>IF(Source!BC134&lt;&gt; 0, Source!BC134, 1)</f>
        <v>15.34</v>
      </c>
      <c r="L251" s="84">
        <f>Source!P134</f>
        <v>519.87</v>
      </c>
    </row>
    <row r="252" spans="1:82" ht="14.25" x14ac:dyDescent="0.2">
      <c r="A252" s="81"/>
      <c r="B252" s="81"/>
      <c r="C252" s="81" t="s">
        <v>1038</v>
      </c>
      <c r="D252" s="82" t="s">
        <v>962</v>
      </c>
      <c r="E252" s="69">
        <f>Source!AQ134</f>
        <v>10.1</v>
      </c>
      <c r="F252" s="69"/>
      <c r="G252" s="69">
        <f>ROUND(Source!U134, 7)</f>
        <v>10.1</v>
      </c>
      <c r="H252" s="84"/>
      <c r="I252" s="83"/>
      <c r="J252" s="84"/>
      <c r="K252" s="83"/>
      <c r="L252" s="84"/>
    </row>
    <row r="253" spans="1:82" ht="14.25" x14ac:dyDescent="0.2">
      <c r="A253" s="81"/>
      <c r="B253" s="81"/>
      <c r="C253" s="86" t="s">
        <v>1039</v>
      </c>
      <c r="D253" s="87" t="s">
        <v>962</v>
      </c>
      <c r="E253" s="88">
        <f>Source!AR134</f>
        <v>0.44</v>
      </c>
      <c r="F253" s="88"/>
      <c r="G253" s="88">
        <f>ROUND(Source!V134, 7)</f>
        <v>0.44</v>
      </c>
      <c r="H253" s="89"/>
      <c r="I253" s="90"/>
      <c r="J253" s="89"/>
      <c r="K253" s="90"/>
      <c r="L253" s="89"/>
    </row>
    <row r="254" spans="1:82" ht="14.25" x14ac:dyDescent="0.2">
      <c r="A254" s="81"/>
      <c r="B254" s="81"/>
      <c r="C254" s="81" t="s">
        <v>1040</v>
      </c>
      <c r="D254" s="82"/>
      <c r="E254" s="69"/>
      <c r="F254" s="69"/>
      <c r="G254" s="69"/>
      <c r="H254" s="84">
        <f>H248+H249+H251</f>
        <v>189.85000000000002</v>
      </c>
      <c r="I254" s="83"/>
      <c r="J254" s="84">
        <f>J248+J249+J251</f>
        <v>189.85000000000002</v>
      </c>
      <c r="K254" s="83"/>
      <c r="L254" s="84">
        <f>L248+L249+L251</f>
        <v>6757.65</v>
      </c>
    </row>
    <row r="255" spans="1:82" ht="14.25" x14ac:dyDescent="0.2">
      <c r="A255" s="81"/>
      <c r="B255" s="81"/>
      <c r="C255" s="81" t="s">
        <v>1041</v>
      </c>
      <c r="D255" s="82"/>
      <c r="E255" s="69"/>
      <c r="F255" s="69"/>
      <c r="G255" s="69"/>
      <c r="H255" s="84"/>
      <c r="I255" s="83"/>
      <c r="J255" s="84">
        <f>SUM(S247:S258)+SUM(T247:T258)+SUM(X247:X258)+SUM(Y247:Y258)+SUM(Z247:Z258)</f>
        <v>116.44</v>
      </c>
      <c r="K255" s="83"/>
      <c r="L255" s="84">
        <f>SUM(AR247:AR258)+SUM(AS247:AS258)+SUM(AT247:AT258)+SUM(AU247:AU258)+SUM(AV247:AV258)</f>
        <v>5930.29</v>
      </c>
    </row>
    <row r="256" spans="1:82" ht="28.5" x14ac:dyDescent="0.2">
      <c r="A256" s="81"/>
      <c r="B256" s="81" t="s">
        <v>189</v>
      </c>
      <c r="C256" s="81" t="s">
        <v>1045</v>
      </c>
      <c r="D256" s="82" t="s">
        <v>1043</v>
      </c>
      <c r="E256" s="69">
        <f>Source!BZ134</f>
        <v>90</v>
      </c>
      <c r="F256" s="69"/>
      <c r="G256" s="69">
        <f>Source!AT134</f>
        <v>90</v>
      </c>
      <c r="H256" s="84"/>
      <c r="I256" s="83"/>
      <c r="J256" s="84">
        <f>SUM(AD247:AD258)</f>
        <v>104.8</v>
      </c>
      <c r="K256" s="83"/>
      <c r="L256" s="84">
        <f>SUM(AZ247:AZ258)</f>
        <v>5337.26</v>
      </c>
    </row>
    <row r="257" spans="1:82" ht="28.5" x14ac:dyDescent="0.2">
      <c r="A257" s="86"/>
      <c r="B257" s="86" t="s">
        <v>190</v>
      </c>
      <c r="C257" s="86" t="s">
        <v>1046</v>
      </c>
      <c r="D257" s="87" t="s">
        <v>1043</v>
      </c>
      <c r="E257" s="88">
        <f>Source!CA134</f>
        <v>46</v>
      </c>
      <c r="F257" s="88"/>
      <c r="G257" s="88">
        <f>Source!AU134</f>
        <v>46</v>
      </c>
      <c r="H257" s="89"/>
      <c r="I257" s="90"/>
      <c r="J257" s="89">
        <f>SUM(AE247:AE258)</f>
        <v>53.56</v>
      </c>
      <c r="K257" s="90"/>
      <c r="L257" s="89">
        <f>SUM(BA247:BA258)</f>
        <v>2727.93</v>
      </c>
    </row>
    <row r="258" spans="1:82" ht="15" x14ac:dyDescent="0.2">
      <c r="C258" s="70" t="s">
        <v>985</v>
      </c>
      <c r="D258" s="70"/>
      <c r="E258" s="70"/>
      <c r="F258" s="70"/>
      <c r="G258" s="70"/>
      <c r="H258" s="70"/>
      <c r="I258" s="91">
        <f>J248+J249+J251+J256+J257</f>
        <v>348.21000000000004</v>
      </c>
      <c r="J258" s="91"/>
      <c r="K258" s="91">
        <f>L248+L249+L251+L256+L257</f>
        <v>14822.84</v>
      </c>
      <c r="L258" s="91"/>
      <c r="O258" s="79">
        <f>J248+J249+J251+J256+J257</f>
        <v>348.21000000000004</v>
      </c>
      <c r="P258" s="79">
        <f>J249</f>
        <v>43.95</v>
      </c>
      <c r="R258" t="s">
        <v>986</v>
      </c>
      <c r="S258" s="79">
        <f>J248</f>
        <v>112.01</v>
      </c>
      <c r="U258" s="79">
        <f>J248</f>
        <v>112.01</v>
      </c>
      <c r="X258" s="79">
        <f>J250</f>
        <v>4.43</v>
      </c>
      <c r="Z258" t="s">
        <v>986</v>
      </c>
      <c r="AA258" s="79">
        <f>J251</f>
        <v>33.89</v>
      </c>
      <c r="AD258">
        <f>ROUND((Source!AT134/100)*((ROUND(Source!AF134*Source!I134, 2)+ROUND(Source!AE134*Source!I134, 2))), 2)</f>
        <v>104.8</v>
      </c>
      <c r="AE258">
        <f>ROUND((Source!AU134/100)*((ROUND(Source!AF134*Source!I134, 2)+ROUND(Source!AE134*Source!I134, 2))), 2)</f>
        <v>53.56</v>
      </c>
      <c r="AN258" s="79">
        <f>L248+L249+L251+L256+L257</f>
        <v>14822.84</v>
      </c>
      <c r="AO258" s="79">
        <f>L249</f>
        <v>533.11</v>
      </c>
      <c r="AQ258" t="s">
        <v>986</v>
      </c>
      <c r="AR258" s="79">
        <f>L248</f>
        <v>5704.67</v>
      </c>
      <c r="AT258" s="79">
        <f>L250</f>
        <v>225.62</v>
      </c>
      <c r="AV258" t="s">
        <v>986</v>
      </c>
      <c r="AW258" s="79">
        <f>L251</f>
        <v>519.87</v>
      </c>
      <c r="AZ258">
        <f>Source!X134</f>
        <v>5337.26</v>
      </c>
      <c r="BA258">
        <f>Source!Y134</f>
        <v>2727.93</v>
      </c>
      <c r="BI258" s="79">
        <f>J248+J249+J251+J256+J257</f>
        <v>348.21000000000004</v>
      </c>
      <c r="CD258">
        <v>2</v>
      </c>
    </row>
    <row r="259" spans="1:82" ht="28.5" x14ac:dyDescent="0.2">
      <c r="A259" s="80" t="s">
        <v>228</v>
      </c>
      <c r="B259" s="81" t="str">
        <f>Source!F136</f>
        <v>м08-01-121-1</v>
      </c>
      <c r="C259" s="81" t="str">
        <f>Source!G136</f>
        <v>Аккумулятор кислотный стационарный, тип С-1, СК-1  (Delta DT 1212)</v>
      </c>
      <c r="D259" s="82" t="str">
        <f>Source!H136</f>
        <v>1  ШТ.</v>
      </c>
      <c r="E259" s="69">
        <f>Source!K136</f>
        <v>2</v>
      </c>
      <c r="F259" s="69"/>
      <c r="G259" s="69">
        <f>Source!I136</f>
        <v>2</v>
      </c>
      <c r="H259" s="84"/>
      <c r="I259" s="83"/>
      <c r="J259" s="84"/>
      <c r="K259" s="83"/>
      <c r="L259" s="84"/>
    </row>
    <row r="260" spans="1:82" ht="14.25" x14ac:dyDescent="0.2">
      <c r="A260" s="81"/>
      <c r="B260" s="83">
        <v>1</v>
      </c>
      <c r="C260" s="81" t="s">
        <v>1034</v>
      </c>
      <c r="D260" s="82"/>
      <c r="E260" s="69"/>
      <c r="F260" s="69"/>
      <c r="G260" s="69"/>
      <c r="H260" s="84">
        <f>Source!AO136</f>
        <v>19.82</v>
      </c>
      <c r="I260" s="83"/>
      <c r="J260" s="84">
        <f>ROUND(Source!AF136*Source!I136, 2)</f>
        <v>39.64</v>
      </c>
      <c r="K260" s="83">
        <f>IF(Source!BA136&lt;&gt; 0, Source!BA136, 1)</f>
        <v>50.93</v>
      </c>
      <c r="L260" s="84">
        <f>Source!S136</f>
        <v>2018.87</v>
      </c>
    </row>
    <row r="261" spans="1:82" ht="14.25" x14ac:dyDescent="0.2">
      <c r="A261" s="81"/>
      <c r="B261" s="83">
        <v>4</v>
      </c>
      <c r="C261" s="81" t="s">
        <v>1037</v>
      </c>
      <c r="D261" s="82"/>
      <c r="E261" s="69"/>
      <c r="F261" s="69"/>
      <c r="G261" s="69"/>
      <c r="H261" s="84">
        <f>Source!AL136</f>
        <v>16.88</v>
      </c>
      <c r="I261" s="83"/>
      <c r="J261" s="84">
        <f>ROUND(Source!AC136*Source!I136, 2)</f>
        <v>33.76</v>
      </c>
      <c r="K261" s="83">
        <f>IF(Source!BC136&lt;&gt; 0, Source!BC136, 1)</f>
        <v>6.45</v>
      </c>
      <c r="L261" s="84">
        <f>Source!P136</f>
        <v>217.75</v>
      </c>
    </row>
    <row r="262" spans="1:82" ht="14.25" x14ac:dyDescent="0.2">
      <c r="A262" s="81"/>
      <c r="B262" s="81"/>
      <c r="C262" s="86" t="s">
        <v>1038</v>
      </c>
      <c r="D262" s="87" t="s">
        <v>962</v>
      </c>
      <c r="E262" s="88">
        <f>Source!AQ136</f>
        <v>2.06</v>
      </c>
      <c r="F262" s="88"/>
      <c r="G262" s="88">
        <f>ROUND(Source!U136, 7)</f>
        <v>4.12</v>
      </c>
      <c r="H262" s="89"/>
      <c r="I262" s="90"/>
      <c r="J262" s="89"/>
      <c r="K262" s="90"/>
      <c r="L262" s="89"/>
    </row>
    <row r="263" spans="1:82" ht="14.25" x14ac:dyDescent="0.2">
      <c r="A263" s="81"/>
      <c r="B263" s="81"/>
      <c r="C263" s="81" t="s">
        <v>1040</v>
      </c>
      <c r="D263" s="82"/>
      <c r="E263" s="69"/>
      <c r="F263" s="69"/>
      <c r="G263" s="69"/>
      <c r="H263" s="84">
        <f>H260+H261</f>
        <v>36.700000000000003</v>
      </c>
      <c r="I263" s="83"/>
      <c r="J263" s="84">
        <f>J260+J261</f>
        <v>73.400000000000006</v>
      </c>
      <c r="K263" s="83"/>
      <c r="L263" s="84">
        <f>L260+L261</f>
        <v>2236.62</v>
      </c>
    </row>
    <row r="264" spans="1:82" ht="14.25" x14ac:dyDescent="0.2">
      <c r="A264" s="81"/>
      <c r="B264" s="81"/>
      <c r="C264" s="81" t="s">
        <v>1041</v>
      </c>
      <c r="D264" s="82"/>
      <c r="E264" s="69"/>
      <c r="F264" s="69"/>
      <c r="G264" s="69"/>
      <c r="H264" s="84"/>
      <c r="I264" s="83"/>
      <c r="J264" s="84">
        <f>SUM(S259:S267)+SUM(T259:T267)+SUM(X259:X267)+SUM(Y259:Y267)+SUM(Z259:Z267)</f>
        <v>39.64</v>
      </c>
      <c r="K264" s="83"/>
      <c r="L264" s="84">
        <f>SUM(AR259:AR267)+SUM(AS259:AS267)+SUM(AT259:AT267)+SUM(AU259:AU267)+SUM(AV259:AV267)</f>
        <v>2018.87</v>
      </c>
    </row>
    <row r="265" spans="1:82" ht="28.5" x14ac:dyDescent="0.2">
      <c r="A265" s="81"/>
      <c r="B265" s="81" t="s">
        <v>173</v>
      </c>
      <c r="C265" s="81" t="s">
        <v>1042</v>
      </c>
      <c r="D265" s="82" t="s">
        <v>1043</v>
      </c>
      <c r="E265" s="69">
        <f>Source!BZ136</f>
        <v>97</v>
      </c>
      <c r="F265" s="69"/>
      <c r="G265" s="69">
        <f>Source!AT136</f>
        <v>97</v>
      </c>
      <c r="H265" s="84"/>
      <c r="I265" s="83"/>
      <c r="J265" s="84">
        <f>SUM(AD259:AD267)</f>
        <v>38.450000000000003</v>
      </c>
      <c r="K265" s="83"/>
      <c r="L265" s="84">
        <f>SUM(AZ259:AZ267)</f>
        <v>1958.3</v>
      </c>
    </row>
    <row r="266" spans="1:82" ht="28.5" x14ac:dyDescent="0.2">
      <c r="A266" s="86"/>
      <c r="B266" s="86" t="s">
        <v>174</v>
      </c>
      <c r="C266" s="86" t="s">
        <v>1044</v>
      </c>
      <c r="D266" s="87" t="s">
        <v>1043</v>
      </c>
      <c r="E266" s="88">
        <f>Source!CA136</f>
        <v>51</v>
      </c>
      <c r="F266" s="88"/>
      <c r="G266" s="88">
        <f>Source!AU136</f>
        <v>51</v>
      </c>
      <c r="H266" s="89"/>
      <c r="I266" s="90"/>
      <c r="J266" s="89">
        <f>SUM(AE259:AE267)</f>
        <v>20.22</v>
      </c>
      <c r="K266" s="90"/>
      <c r="L266" s="89">
        <f>SUM(BA259:BA267)</f>
        <v>1029.6199999999999</v>
      </c>
    </row>
    <row r="267" spans="1:82" ht="15" x14ac:dyDescent="0.2">
      <c r="C267" s="70" t="s">
        <v>985</v>
      </c>
      <c r="D267" s="70"/>
      <c r="E267" s="70"/>
      <c r="F267" s="70"/>
      <c r="G267" s="70"/>
      <c r="H267" s="70"/>
      <c r="I267" s="91">
        <f>J260+J261+J265+J266</f>
        <v>132.07</v>
      </c>
      <c r="J267" s="91"/>
      <c r="K267" s="91">
        <f>L260+L261+L265+L266</f>
        <v>5224.54</v>
      </c>
      <c r="L267" s="91"/>
      <c r="O267" s="79">
        <f>J260+J261+J265+J266</f>
        <v>132.07</v>
      </c>
      <c r="P267">
        <f>0</f>
        <v>0</v>
      </c>
      <c r="R267" t="s">
        <v>986</v>
      </c>
      <c r="S267" s="79">
        <f>J260</f>
        <v>39.64</v>
      </c>
      <c r="U267" s="79">
        <f>J260</f>
        <v>39.64</v>
      </c>
      <c r="X267">
        <f>0</f>
        <v>0</v>
      </c>
      <c r="Z267" t="s">
        <v>986</v>
      </c>
      <c r="AA267" s="79">
        <f>J261</f>
        <v>33.76</v>
      </c>
      <c r="AD267">
        <f>ROUND((Source!AT136/100)*((ROUND(Source!AF136*Source!I136, 2)+ROUND(Source!AE136*Source!I136, 2))), 2)</f>
        <v>38.450000000000003</v>
      </c>
      <c r="AE267">
        <f>ROUND((Source!AU136/100)*((ROUND(Source!AF136*Source!I136, 2)+ROUND(Source!AE136*Source!I136, 2))), 2)</f>
        <v>20.22</v>
      </c>
      <c r="AN267" s="79">
        <f>L260+L261+L265+L266</f>
        <v>5224.54</v>
      </c>
      <c r="AO267">
        <f>0</f>
        <v>0</v>
      </c>
      <c r="AQ267" t="s">
        <v>986</v>
      </c>
      <c r="AR267" s="79">
        <f>L260</f>
        <v>2018.87</v>
      </c>
      <c r="AT267">
        <f>0</f>
        <v>0</v>
      </c>
      <c r="AV267" t="s">
        <v>986</v>
      </c>
      <c r="AW267" s="79">
        <f>L261</f>
        <v>217.75</v>
      </c>
      <c r="AZ267">
        <f>Source!X136</f>
        <v>1958.3</v>
      </c>
      <c r="BA267">
        <f>Source!Y136</f>
        <v>1029.6199999999999</v>
      </c>
      <c r="BI267" s="79">
        <f>J260+J261+J265+J266</f>
        <v>132.07</v>
      </c>
      <c r="CD267">
        <v>2</v>
      </c>
    </row>
    <row r="268" spans="1:82" ht="42.75" x14ac:dyDescent="0.2">
      <c r="A268" s="80" t="s">
        <v>232</v>
      </c>
      <c r="B268" s="81" t="str">
        <f>Source!F138</f>
        <v>м10-08-002-4</v>
      </c>
      <c r="C268" s="81" t="str">
        <f>Source!G138</f>
        <v>Извещатель ОС автоматический контактный, магнитоконтактный на открывание окон, дверей (ДПМ-1-100)</v>
      </c>
      <c r="D268" s="82" t="str">
        <f>Source!H138</f>
        <v>1  ШТ.</v>
      </c>
      <c r="E268" s="69">
        <f>Source!K138</f>
        <v>1</v>
      </c>
      <c r="F268" s="69"/>
      <c r="G268" s="69">
        <f>Source!I138</f>
        <v>1</v>
      </c>
      <c r="H268" s="84"/>
      <c r="I268" s="83"/>
      <c r="J268" s="84"/>
      <c r="K268" s="83"/>
      <c r="L268" s="84"/>
    </row>
    <row r="269" spans="1:82" ht="14.25" x14ac:dyDescent="0.2">
      <c r="A269" s="81"/>
      <c r="B269" s="83">
        <v>1</v>
      </c>
      <c r="C269" s="81" t="s">
        <v>1034</v>
      </c>
      <c r="D269" s="82"/>
      <c r="E269" s="69"/>
      <c r="F269" s="69"/>
      <c r="G269" s="69"/>
      <c r="H269" s="84">
        <f>Source!AO138</f>
        <v>8.08</v>
      </c>
      <c r="I269" s="83"/>
      <c r="J269" s="84">
        <f>ROUND(Source!AF138*Source!I138, 2)</f>
        <v>8.08</v>
      </c>
      <c r="K269" s="83">
        <f>IF(Source!BA138&lt;&gt; 0, Source!BA138, 1)</f>
        <v>50.93</v>
      </c>
      <c r="L269" s="84">
        <f>Source!S138</f>
        <v>411.51</v>
      </c>
    </row>
    <row r="270" spans="1:82" ht="14.25" x14ac:dyDescent="0.2">
      <c r="A270" s="81"/>
      <c r="B270" s="83">
        <v>4</v>
      </c>
      <c r="C270" s="81" t="s">
        <v>1037</v>
      </c>
      <c r="D270" s="82"/>
      <c r="E270" s="69"/>
      <c r="F270" s="69"/>
      <c r="G270" s="69"/>
      <c r="H270" s="84">
        <f>Source!AL138</f>
        <v>1.88</v>
      </c>
      <c r="I270" s="83"/>
      <c r="J270" s="84">
        <f>ROUND(Source!AC138*Source!I138, 2)</f>
        <v>1.88</v>
      </c>
      <c r="K270" s="83">
        <f>IF(Source!BC138&lt;&gt; 0, Source!BC138, 1)</f>
        <v>12.6</v>
      </c>
      <c r="L270" s="84">
        <f>Source!P138</f>
        <v>23.69</v>
      </c>
    </row>
    <row r="271" spans="1:82" ht="14.25" x14ac:dyDescent="0.2">
      <c r="A271" s="81"/>
      <c r="B271" s="81"/>
      <c r="C271" s="86" t="s">
        <v>1038</v>
      </c>
      <c r="D271" s="87" t="s">
        <v>962</v>
      </c>
      <c r="E271" s="88">
        <f>Source!AQ138</f>
        <v>0.84</v>
      </c>
      <c r="F271" s="88"/>
      <c r="G271" s="88">
        <f>ROUND(Source!U138, 7)</f>
        <v>0.84</v>
      </c>
      <c r="H271" s="89"/>
      <c r="I271" s="90"/>
      <c r="J271" s="89"/>
      <c r="K271" s="90"/>
      <c r="L271" s="89"/>
    </row>
    <row r="272" spans="1:82" ht="14.25" x14ac:dyDescent="0.2">
      <c r="A272" s="81"/>
      <c r="B272" s="81"/>
      <c r="C272" s="81" t="s">
        <v>1040</v>
      </c>
      <c r="D272" s="82"/>
      <c r="E272" s="69"/>
      <c r="F272" s="69"/>
      <c r="G272" s="69"/>
      <c r="H272" s="84">
        <f>H269+H270</f>
        <v>9.9600000000000009</v>
      </c>
      <c r="I272" s="83"/>
      <c r="J272" s="84">
        <f>J269+J270</f>
        <v>9.9600000000000009</v>
      </c>
      <c r="K272" s="83"/>
      <c r="L272" s="84">
        <f>L269+L270</f>
        <v>435.2</v>
      </c>
    </row>
    <row r="273" spans="1:82" ht="14.25" x14ac:dyDescent="0.2">
      <c r="A273" s="81"/>
      <c r="B273" s="81"/>
      <c r="C273" s="81" t="s">
        <v>1041</v>
      </c>
      <c r="D273" s="82"/>
      <c r="E273" s="69"/>
      <c r="F273" s="69"/>
      <c r="G273" s="69"/>
      <c r="H273" s="84"/>
      <c r="I273" s="83"/>
      <c r="J273" s="84">
        <f>SUM(S268:S276)+SUM(T268:T276)+SUM(X268:X276)+SUM(Y268:Y276)+SUM(Z268:Z276)</f>
        <v>8.08</v>
      </c>
      <c r="K273" s="83"/>
      <c r="L273" s="84">
        <f>SUM(AR268:AR276)+SUM(AS268:AS276)+SUM(AT268:AT276)+SUM(AU268:AU276)+SUM(AV268:AV276)</f>
        <v>411.51</v>
      </c>
    </row>
    <row r="274" spans="1:82" ht="28.5" x14ac:dyDescent="0.2">
      <c r="A274" s="81"/>
      <c r="B274" s="81" t="s">
        <v>189</v>
      </c>
      <c r="C274" s="81" t="s">
        <v>1045</v>
      </c>
      <c r="D274" s="82" t="s">
        <v>1043</v>
      </c>
      <c r="E274" s="69">
        <f>Source!BZ138</f>
        <v>90</v>
      </c>
      <c r="F274" s="69"/>
      <c r="G274" s="69">
        <f>Source!AT138</f>
        <v>90</v>
      </c>
      <c r="H274" s="84"/>
      <c r="I274" s="83"/>
      <c r="J274" s="84">
        <f>SUM(AD268:AD276)</f>
        <v>7.27</v>
      </c>
      <c r="K274" s="83"/>
      <c r="L274" s="84">
        <f>SUM(AZ268:AZ276)</f>
        <v>370.36</v>
      </c>
    </row>
    <row r="275" spans="1:82" ht="28.5" x14ac:dyDescent="0.2">
      <c r="A275" s="86"/>
      <c r="B275" s="86" t="s">
        <v>190</v>
      </c>
      <c r="C275" s="86" t="s">
        <v>1046</v>
      </c>
      <c r="D275" s="87" t="s">
        <v>1043</v>
      </c>
      <c r="E275" s="88">
        <f>Source!CA138</f>
        <v>46</v>
      </c>
      <c r="F275" s="88"/>
      <c r="G275" s="88">
        <f>Source!AU138</f>
        <v>46</v>
      </c>
      <c r="H275" s="89"/>
      <c r="I275" s="90"/>
      <c r="J275" s="89">
        <f>SUM(AE268:AE276)</f>
        <v>3.72</v>
      </c>
      <c r="K275" s="90"/>
      <c r="L275" s="89">
        <f>SUM(BA268:BA276)</f>
        <v>189.29</v>
      </c>
    </row>
    <row r="276" spans="1:82" ht="15" x14ac:dyDescent="0.2">
      <c r="C276" s="70" t="s">
        <v>985</v>
      </c>
      <c r="D276" s="70"/>
      <c r="E276" s="70"/>
      <c r="F276" s="70"/>
      <c r="G276" s="70"/>
      <c r="H276" s="70"/>
      <c r="I276" s="91">
        <f>J269+J270+J274+J275</f>
        <v>20.95</v>
      </c>
      <c r="J276" s="91"/>
      <c r="K276" s="91">
        <f>L269+L270+L274+L275</f>
        <v>994.84999999999991</v>
      </c>
      <c r="L276" s="91"/>
      <c r="O276" s="79">
        <f>J269+J270+J274+J275</f>
        <v>20.95</v>
      </c>
      <c r="P276">
        <f>0</f>
        <v>0</v>
      </c>
      <c r="R276" t="s">
        <v>986</v>
      </c>
      <c r="S276" s="79">
        <f>J269</f>
        <v>8.08</v>
      </c>
      <c r="U276" s="79">
        <f>J269</f>
        <v>8.08</v>
      </c>
      <c r="X276">
        <f>0</f>
        <v>0</v>
      </c>
      <c r="Z276" t="s">
        <v>986</v>
      </c>
      <c r="AA276" s="79">
        <f>J270</f>
        <v>1.88</v>
      </c>
      <c r="AD276">
        <f>ROUND((Source!AT138/100)*((ROUND(Source!AF138*Source!I138, 2)+ROUND(Source!AE138*Source!I138, 2))), 2)</f>
        <v>7.27</v>
      </c>
      <c r="AE276">
        <f>ROUND((Source!AU138/100)*((ROUND(Source!AF138*Source!I138, 2)+ROUND(Source!AE138*Source!I138, 2))), 2)</f>
        <v>3.72</v>
      </c>
      <c r="AN276" s="79">
        <f>L269+L270+L274+L275</f>
        <v>994.84999999999991</v>
      </c>
      <c r="AO276">
        <f>0</f>
        <v>0</v>
      </c>
      <c r="AQ276" t="s">
        <v>986</v>
      </c>
      <c r="AR276" s="79">
        <f>L269</f>
        <v>411.51</v>
      </c>
      <c r="AT276">
        <f>0</f>
        <v>0</v>
      </c>
      <c r="AV276" t="s">
        <v>986</v>
      </c>
      <c r="AW276" s="79">
        <f>L270</f>
        <v>23.69</v>
      </c>
      <c r="AZ276">
        <f>Source!X138</f>
        <v>370.36</v>
      </c>
      <c r="BA276">
        <f>Source!Y138</f>
        <v>189.29</v>
      </c>
      <c r="BI276" s="79">
        <f>J269+J270+J274+J275</f>
        <v>20.95</v>
      </c>
      <c r="CD276">
        <v>2</v>
      </c>
    </row>
    <row r="277" spans="1:82" ht="57" x14ac:dyDescent="0.2">
      <c r="A277" s="80" t="s">
        <v>236</v>
      </c>
      <c r="B277" s="81" t="str">
        <f>Source!F140</f>
        <v>м10-08-003-5</v>
      </c>
      <c r="C277" s="81" t="str">
        <f>Source!G140</f>
        <v>Устройство оптико-(фото)электрическое, прибор оптико-электрический в одноблочном исполнении (ИО 309-33 Пирон -8 Б)</v>
      </c>
      <c r="D277" s="82" t="str">
        <f>Source!H140</f>
        <v>1  ШТ.</v>
      </c>
      <c r="E277" s="69">
        <f>Source!K140</f>
        <v>1</v>
      </c>
      <c r="F277" s="69"/>
      <c r="G277" s="69">
        <f>Source!I140</f>
        <v>1</v>
      </c>
      <c r="H277" s="84"/>
      <c r="I277" s="83"/>
      <c r="J277" s="84"/>
      <c r="K277" s="83"/>
      <c r="L277" s="84"/>
    </row>
    <row r="278" spans="1:82" ht="14.25" x14ac:dyDescent="0.2">
      <c r="A278" s="81"/>
      <c r="B278" s="83">
        <v>1</v>
      </c>
      <c r="C278" s="81" t="s">
        <v>1034</v>
      </c>
      <c r="D278" s="82"/>
      <c r="E278" s="69"/>
      <c r="F278" s="69"/>
      <c r="G278" s="69"/>
      <c r="H278" s="84">
        <f>Source!AO140</f>
        <v>55.41</v>
      </c>
      <c r="I278" s="83"/>
      <c r="J278" s="84">
        <f>ROUND(Source!AF140*Source!I140, 2)</f>
        <v>55.41</v>
      </c>
      <c r="K278" s="83">
        <f>IF(Source!BA140&lt;&gt; 0, Source!BA140, 1)</f>
        <v>50.93</v>
      </c>
      <c r="L278" s="84">
        <f>Source!S140</f>
        <v>2822.03</v>
      </c>
    </row>
    <row r="279" spans="1:82" ht="14.25" x14ac:dyDescent="0.2">
      <c r="A279" s="81"/>
      <c r="B279" s="83">
        <v>2</v>
      </c>
      <c r="C279" s="81" t="s">
        <v>1035</v>
      </c>
      <c r="D279" s="82"/>
      <c r="E279" s="69"/>
      <c r="F279" s="69"/>
      <c r="G279" s="69"/>
      <c r="H279" s="84">
        <f>Source!AM140</f>
        <v>0.25</v>
      </c>
      <c r="I279" s="83"/>
      <c r="J279" s="84">
        <f>ROUND((((Source!ET140)-(Source!EU140))+Source!AE140)*Source!I140, 2)</f>
        <v>0.25</v>
      </c>
      <c r="K279" s="83">
        <f>IF(Source!BB140&lt;&gt; 0, Source!BB140, 1)</f>
        <v>4.2</v>
      </c>
      <c r="L279" s="84">
        <f>Source!Q140</f>
        <v>1.05</v>
      </c>
    </row>
    <row r="280" spans="1:82" ht="14.25" x14ac:dyDescent="0.2">
      <c r="A280" s="81"/>
      <c r="B280" s="83">
        <v>4</v>
      </c>
      <c r="C280" s="81" t="s">
        <v>1037</v>
      </c>
      <c r="D280" s="82"/>
      <c r="E280" s="69"/>
      <c r="F280" s="69"/>
      <c r="G280" s="69"/>
      <c r="H280" s="84">
        <f>Source!AL140</f>
        <v>4.42</v>
      </c>
      <c r="I280" s="83"/>
      <c r="J280" s="84">
        <f>ROUND(Source!AC140*Source!I140, 2)</f>
        <v>4.42</v>
      </c>
      <c r="K280" s="83">
        <f>IF(Source!BC140&lt;&gt; 0, Source!BC140, 1)</f>
        <v>18.5</v>
      </c>
      <c r="L280" s="84">
        <f>Source!P140</f>
        <v>81.77</v>
      </c>
    </row>
    <row r="281" spans="1:82" ht="14.25" x14ac:dyDescent="0.2">
      <c r="A281" s="81"/>
      <c r="B281" s="81"/>
      <c r="C281" s="86" t="s">
        <v>1038</v>
      </c>
      <c r="D281" s="87" t="s">
        <v>962</v>
      </c>
      <c r="E281" s="88">
        <f>Source!AQ140</f>
        <v>5.76</v>
      </c>
      <c r="F281" s="88"/>
      <c r="G281" s="88">
        <f>ROUND(Source!U140, 7)</f>
        <v>5.76</v>
      </c>
      <c r="H281" s="89"/>
      <c r="I281" s="90"/>
      <c r="J281" s="89"/>
      <c r="K281" s="90"/>
      <c r="L281" s="89"/>
    </row>
    <row r="282" spans="1:82" ht="14.25" x14ac:dyDescent="0.2">
      <c r="A282" s="81"/>
      <c r="B282" s="81"/>
      <c r="C282" s="81" t="s">
        <v>1040</v>
      </c>
      <c r="D282" s="82"/>
      <c r="E282" s="69"/>
      <c r="F282" s="69"/>
      <c r="G282" s="69"/>
      <c r="H282" s="84">
        <f>H278+H279+H280</f>
        <v>60.08</v>
      </c>
      <c r="I282" s="83"/>
      <c r="J282" s="84">
        <f>J278+J279+J280</f>
        <v>60.08</v>
      </c>
      <c r="K282" s="83"/>
      <c r="L282" s="84">
        <f>L278+L279+L280</f>
        <v>2904.8500000000004</v>
      </c>
    </row>
    <row r="283" spans="1:82" ht="14.25" x14ac:dyDescent="0.2">
      <c r="A283" s="81"/>
      <c r="B283" s="81"/>
      <c r="C283" s="81" t="s">
        <v>1041</v>
      </c>
      <c r="D283" s="82"/>
      <c r="E283" s="69"/>
      <c r="F283" s="69"/>
      <c r="G283" s="69"/>
      <c r="H283" s="84"/>
      <c r="I283" s="83"/>
      <c r="J283" s="84">
        <f>SUM(S277:S286)+SUM(T277:T286)+SUM(X277:X286)+SUM(Y277:Y286)+SUM(Z277:Z286)</f>
        <v>55.41</v>
      </c>
      <c r="K283" s="83"/>
      <c r="L283" s="84">
        <f>SUM(AR277:AR286)+SUM(AS277:AS286)+SUM(AT277:AT286)+SUM(AU277:AU286)+SUM(AV277:AV286)</f>
        <v>2822.03</v>
      </c>
    </row>
    <row r="284" spans="1:82" ht="28.5" x14ac:dyDescent="0.2">
      <c r="A284" s="81"/>
      <c r="B284" s="81" t="s">
        <v>189</v>
      </c>
      <c r="C284" s="81" t="s">
        <v>1045</v>
      </c>
      <c r="D284" s="82" t="s">
        <v>1043</v>
      </c>
      <c r="E284" s="69">
        <f>Source!BZ140</f>
        <v>90</v>
      </c>
      <c r="F284" s="69"/>
      <c r="G284" s="69">
        <f>Source!AT140</f>
        <v>90</v>
      </c>
      <c r="H284" s="84"/>
      <c r="I284" s="83"/>
      <c r="J284" s="84">
        <f>SUM(AD277:AD286)</f>
        <v>49.87</v>
      </c>
      <c r="K284" s="83"/>
      <c r="L284" s="84">
        <f>SUM(AZ277:AZ286)</f>
        <v>2539.83</v>
      </c>
    </row>
    <row r="285" spans="1:82" ht="28.5" x14ac:dyDescent="0.2">
      <c r="A285" s="86"/>
      <c r="B285" s="86" t="s">
        <v>190</v>
      </c>
      <c r="C285" s="86" t="s">
        <v>1046</v>
      </c>
      <c r="D285" s="87" t="s">
        <v>1043</v>
      </c>
      <c r="E285" s="88">
        <f>Source!CA140</f>
        <v>46</v>
      </c>
      <c r="F285" s="88"/>
      <c r="G285" s="88">
        <f>Source!AU140</f>
        <v>46</v>
      </c>
      <c r="H285" s="89"/>
      <c r="I285" s="90"/>
      <c r="J285" s="89">
        <f>SUM(AE277:AE286)</f>
        <v>25.49</v>
      </c>
      <c r="K285" s="90"/>
      <c r="L285" s="89">
        <f>SUM(BA277:BA286)</f>
        <v>1298.1300000000001</v>
      </c>
    </row>
    <row r="286" spans="1:82" ht="15" x14ac:dyDescent="0.2">
      <c r="C286" s="70" t="s">
        <v>985</v>
      </c>
      <c r="D286" s="70"/>
      <c r="E286" s="70"/>
      <c r="F286" s="70"/>
      <c r="G286" s="70"/>
      <c r="H286" s="70"/>
      <c r="I286" s="91">
        <f>J278+J279+J280+J284+J285</f>
        <v>135.44</v>
      </c>
      <c r="J286" s="91"/>
      <c r="K286" s="91">
        <f>L278+L279+L280+L284+L285</f>
        <v>6742.81</v>
      </c>
      <c r="L286" s="91"/>
      <c r="O286" s="79">
        <f>J278+J279+J280+J284+J285</f>
        <v>135.44</v>
      </c>
      <c r="P286" s="79">
        <f>J279</f>
        <v>0.25</v>
      </c>
      <c r="R286" t="s">
        <v>986</v>
      </c>
      <c r="S286" s="79">
        <f>J278</f>
        <v>55.41</v>
      </c>
      <c r="U286" s="79">
        <f>J278</f>
        <v>55.41</v>
      </c>
      <c r="X286">
        <f>0</f>
        <v>0</v>
      </c>
      <c r="Z286" t="s">
        <v>986</v>
      </c>
      <c r="AA286" s="79">
        <f>J280</f>
        <v>4.42</v>
      </c>
      <c r="AD286">
        <f>ROUND((Source!AT140/100)*((ROUND(Source!AF140*Source!I140, 2)+ROUND(Source!AE140*Source!I140, 2))), 2)</f>
        <v>49.87</v>
      </c>
      <c r="AE286">
        <f>ROUND((Source!AU140/100)*((ROUND(Source!AF140*Source!I140, 2)+ROUND(Source!AE140*Source!I140, 2))), 2)</f>
        <v>25.49</v>
      </c>
      <c r="AN286" s="79">
        <f>L278+L279+L280+L284+L285</f>
        <v>6742.81</v>
      </c>
      <c r="AO286" s="79">
        <f>L279</f>
        <v>1.05</v>
      </c>
      <c r="AQ286" t="s">
        <v>986</v>
      </c>
      <c r="AR286" s="79">
        <f>L278</f>
        <v>2822.03</v>
      </c>
      <c r="AT286">
        <f>0</f>
        <v>0</v>
      </c>
      <c r="AV286" t="s">
        <v>986</v>
      </c>
      <c r="AW286" s="79">
        <f>L280</f>
        <v>81.77</v>
      </c>
      <c r="AZ286">
        <f>Source!X140</f>
        <v>2539.83</v>
      </c>
      <c r="BA286">
        <f>Source!Y140</f>
        <v>1298.1300000000001</v>
      </c>
      <c r="BI286" s="79">
        <f>J278+J279+J280+J284+J285</f>
        <v>135.44</v>
      </c>
      <c r="CD286">
        <v>2</v>
      </c>
    </row>
    <row r="287" spans="1:82" ht="42.75" x14ac:dyDescent="0.2">
      <c r="A287" s="80" t="s">
        <v>240</v>
      </c>
      <c r="B287" s="81" t="str">
        <f>Source!F142</f>
        <v>м10-08-003-2</v>
      </c>
      <c r="C287" s="81" t="str">
        <f>Source!G142</f>
        <v>Устройство ультразвуковое, прибор ультразвуковой в одноблочном исполнении (Маяк -24 К)</v>
      </c>
      <c r="D287" s="82" t="str">
        <f>Source!H142</f>
        <v>1  ШТ.</v>
      </c>
      <c r="E287" s="69">
        <f>Source!K142</f>
        <v>5</v>
      </c>
      <c r="F287" s="69"/>
      <c r="G287" s="69">
        <f>Source!I142</f>
        <v>5</v>
      </c>
      <c r="H287" s="84"/>
      <c r="I287" s="83"/>
      <c r="J287" s="84"/>
      <c r="K287" s="83"/>
      <c r="L287" s="84"/>
    </row>
    <row r="288" spans="1:82" ht="14.25" x14ac:dyDescent="0.2">
      <c r="A288" s="81"/>
      <c r="B288" s="83">
        <v>1</v>
      </c>
      <c r="C288" s="81" t="s">
        <v>1034</v>
      </c>
      <c r="D288" s="82"/>
      <c r="E288" s="69"/>
      <c r="F288" s="69"/>
      <c r="G288" s="69"/>
      <c r="H288" s="84">
        <f>Source!AO142</f>
        <v>36.76</v>
      </c>
      <c r="I288" s="83"/>
      <c r="J288" s="84">
        <f>ROUND(Source!AF142*Source!I142, 2)</f>
        <v>183.8</v>
      </c>
      <c r="K288" s="83">
        <f>IF(Source!BA142&lt;&gt; 0, Source!BA142, 1)</f>
        <v>50.93</v>
      </c>
      <c r="L288" s="84">
        <f>Source!S142</f>
        <v>9360.93</v>
      </c>
    </row>
    <row r="289" spans="1:82" ht="14.25" x14ac:dyDescent="0.2">
      <c r="A289" s="81"/>
      <c r="B289" s="83">
        <v>2</v>
      </c>
      <c r="C289" s="81" t="s">
        <v>1035</v>
      </c>
      <c r="D289" s="82"/>
      <c r="E289" s="69"/>
      <c r="F289" s="69"/>
      <c r="G289" s="69"/>
      <c r="H289" s="84">
        <f>Source!AM142</f>
        <v>0.18</v>
      </c>
      <c r="I289" s="83"/>
      <c r="J289" s="84">
        <f>ROUND((((Source!ET142)-(Source!EU142))+Source!AE142)*Source!I142, 2)</f>
        <v>0.9</v>
      </c>
      <c r="K289" s="83">
        <f>IF(Source!BB142&lt;&gt; 0, Source!BB142, 1)</f>
        <v>4</v>
      </c>
      <c r="L289" s="84">
        <f>Source!Q142</f>
        <v>3.6</v>
      </c>
    </row>
    <row r="290" spans="1:82" ht="14.25" x14ac:dyDescent="0.2">
      <c r="A290" s="81"/>
      <c r="B290" s="83">
        <v>4</v>
      </c>
      <c r="C290" s="81" t="s">
        <v>1037</v>
      </c>
      <c r="D290" s="82"/>
      <c r="E290" s="69"/>
      <c r="F290" s="69"/>
      <c r="G290" s="69"/>
      <c r="H290" s="84">
        <f>Source!AL142</f>
        <v>2.82</v>
      </c>
      <c r="I290" s="83"/>
      <c r="J290" s="84">
        <f>ROUND(Source!AC142*Source!I142, 2)</f>
        <v>14.1</v>
      </c>
      <c r="K290" s="83">
        <f>IF(Source!BC142&lt;&gt; 0, Source!BC142, 1)</f>
        <v>18.62</v>
      </c>
      <c r="L290" s="84">
        <f>Source!P142</f>
        <v>262.54000000000002</v>
      </c>
    </row>
    <row r="291" spans="1:82" ht="14.25" x14ac:dyDescent="0.2">
      <c r="A291" s="81"/>
      <c r="B291" s="81"/>
      <c r="C291" s="86" t="s">
        <v>1038</v>
      </c>
      <c r="D291" s="87" t="s">
        <v>962</v>
      </c>
      <c r="E291" s="88">
        <f>Source!AQ142</f>
        <v>3.6</v>
      </c>
      <c r="F291" s="88"/>
      <c r="G291" s="88">
        <f>ROUND(Source!U142, 7)</f>
        <v>18</v>
      </c>
      <c r="H291" s="89"/>
      <c r="I291" s="90"/>
      <c r="J291" s="89"/>
      <c r="K291" s="90"/>
      <c r="L291" s="89"/>
    </row>
    <row r="292" spans="1:82" ht="14.25" x14ac:dyDescent="0.2">
      <c r="A292" s="81"/>
      <c r="B292" s="81"/>
      <c r="C292" s="81" t="s">
        <v>1040</v>
      </c>
      <c r="D292" s="82"/>
      <c r="E292" s="69"/>
      <c r="F292" s="69"/>
      <c r="G292" s="69"/>
      <c r="H292" s="84">
        <f>H288+H289+H290</f>
        <v>39.76</v>
      </c>
      <c r="I292" s="83"/>
      <c r="J292" s="84">
        <f>J288+J289+J290</f>
        <v>198.8</v>
      </c>
      <c r="K292" s="83"/>
      <c r="L292" s="84">
        <f>L288+L289+L290</f>
        <v>9627.0700000000015</v>
      </c>
    </row>
    <row r="293" spans="1:82" ht="14.25" x14ac:dyDescent="0.2">
      <c r="A293" s="81"/>
      <c r="B293" s="81"/>
      <c r="C293" s="81" t="s">
        <v>1041</v>
      </c>
      <c r="D293" s="82"/>
      <c r="E293" s="69"/>
      <c r="F293" s="69"/>
      <c r="G293" s="69"/>
      <c r="H293" s="84"/>
      <c r="I293" s="83"/>
      <c r="J293" s="84">
        <f>SUM(S287:S296)+SUM(T287:T296)+SUM(X287:X296)+SUM(Y287:Y296)+SUM(Z287:Z296)</f>
        <v>183.8</v>
      </c>
      <c r="K293" s="83"/>
      <c r="L293" s="84">
        <f>SUM(AR287:AR296)+SUM(AS287:AS296)+SUM(AT287:AT296)+SUM(AU287:AU296)+SUM(AV287:AV296)</f>
        <v>9360.93</v>
      </c>
    </row>
    <row r="294" spans="1:82" ht="28.5" x14ac:dyDescent="0.2">
      <c r="A294" s="81"/>
      <c r="B294" s="81" t="s">
        <v>189</v>
      </c>
      <c r="C294" s="81" t="s">
        <v>1045</v>
      </c>
      <c r="D294" s="82" t="s">
        <v>1043</v>
      </c>
      <c r="E294" s="69">
        <f>Source!BZ142</f>
        <v>90</v>
      </c>
      <c r="F294" s="69"/>
      <c r="G294" s="69">
        <f>Source!AT142</f>
        <v>90</v>
      </c>
      <c r="H294" s="84"/>
      <c r="I294" s="83"/>
      <c r="J294" s="84">
        <f>SUM(AD287:AD296)</f>
        <v>165.42</v>
      </c>
      <c r="K294" s="83"/>
      <c r="L294" s="84">
        <f>SUM(AZ287:AZ296)</f>
        <v>8424.84</v>
      </c>
    </row>
    <row r="295" spans="1:82" ht="28.5" x14ac:dyDescent="0.2">
      <c r="A295" s="86"/>
      <c r="B295" s="86" t="s">
        <v>190</v>
      </c>
      <c r="C295" s="86" t="s">
        <v>1046</v>
      </c>
      <c r="D295" s="87" t="s">
        <v>1043</v>
      </c>
      <c r="E295" s="88">
        <f>Source!CA142</f>
        <v>46</v>
      </c>
      <c r="F295" s="88"/>
      <c r="G295" s="88">
        <f>Source!AU142</f>
        <v>46</v>
      </c>
      <c r="H295" s="89"/>
      <c r="I295" s="90"/>
      <c r="J295" s="89">
        <f>SUM(AE287:AE296)</f>
        <v>84.55</v>
      </c>
      <c r="K295" s="90"/>
      <c r="L295" s="89">
        <f>SUM(BA287:BA296)</f>
        <v>4306.03</v>
      </c>
    </row>
    <row r="296" spans="1:82" ht="15" x14ac:dyDescent="0.2">
      <c r="C296" s="70" t="s">
        <v>985</v>
      </c>
      <c r="D296" s="70"/>
      <c r="E296" s="70"/>
      <c r="F296" s="70"/>
      <c r="G296" s="70"/>
      <c r="H296" s="70"/>
      <c r="I296" s="91">
        <f>J288+J289+J290+J294+J295</f>
        <v>448.77000000000004</v>
      </c>
      <c r="J296" s="91"/>
      <c r="K296" s="91">
        <f>L288+L289+L290+L294+L295</f>
        <v>22357.940000000002</v>
      </c>
      <c r="L296" s="91"/>
      <c r="O296" s="79">
        <f>J288+J289+J290+J294+J295</f>
        <v>448.77000000000004</v>
      </c>
      <c r="P296" s="79">
        <f>J289</f>
        <v>0.9</v>
      </c>
      <c r="R296" t="s">
        <v>986</v>
      </c>
      <c r="S296" s="79">
        <f>J288</f>
        <v>183.8</v>
      </c>
      <c r="U296" s="79">
        <f>J288</f>
        <v>183.8</v>
      </c>
      <c r="X296">
        <f>0</f>
        <v>0</v>
      </c>
      <c r="Z296" t="s">
        <v>986</v>
      </c>
      <c r="AA296" s="79">
        <f>J290</f>
        <v>14.1</v>
      </c>
      <c r="AD296">
        <f>ROUND((Source!AT142/100)*((ROUND(Source!AF142*Source!I142, 2)+ROUND(Source!AE142*Source!I142, 2))), 2)</f>
        <v>165.42</v>
      </c>
      <c r="AE296">
        <f>ROUND((Source!AU142/100)*((ROUND(Source!AF142*Source!I142, 2)+ROUND(Source!AE142*Source!I142, 2))), 2)</f>
        <v>84.55</v>
      </c>
      <c r="AN296" s="79">
        <f>L288+L289+L290+L294+L295</f>
        <v>22357.940000000002</v>
      </c>
      <c r="AO296" s="79">
        <f>L289</f>
        <v>3.6</v>
      </c>
      <c r="AQ296" t="s">
        <v>986</v>
      </c>
      <c r="AR296" s="79">
        <f>L288</f>
        <v>9360.93</v>
      </c>
      <c r="AT296">
        <f>0</f>
        <v>0</v>
      </c>
      <c r="AV296" t="s">
        <v>986</v>
      </c>
      <c r="AW296" s="79">
        <f>L290</f>
        <v>262.54000000000002</v>
      </c>
      <c r="AZ296">
        <f>Source!X142</f>
        <v>8424.84</v>
      </c>
      <c r="BA296">
        <f>Source!Y142</f>
        <v>4306.03</v>
      </c>
      <c r="BI296" s="79">
        <f>J288+J289+J290+J294+J295</f>
        <v>448.77000000000004</v>
      </c>
      <c r="CD296">
        <v>2</v>
      </c>
    </row>
    <row r="297" spans="1:82" ht="28.5" x14ac:dyDescent="0.2">
      <c r="A297" s="80" t="s">
        <v>244</v>
      </c>
      <c r="B297" s="81" t="str">
        <f>Source!F144</f>
        <v>м10-08-003-1</v>
      </c>
      <c r="C297" s="81" t="str">
        <f>Source!G144</f>
        <v>Прибор сигнализирующий емкостной (Гюрза -070 ПЗ)</v>
      </c>
      <c r="D297" s="82" t="str">
        <f>Source!H144</f>
        <v>1  ШТ.</v>
      </c>
      <c r="E297" s="69">
        <f>Source!K144</f>
        <v>1</v>
      </c>
      <c r="F297" s="69"/>
      <c r="G297" s="69">
        <f>Source!I144</f>
        <v>1</v>
      </c>
      <c r="H297" s="84"/>
      <c r="I297" s="83"/>
      <c r="J297" s="84"/>
      <c r="K297" s="83"/>
      <c r="L297" s="84"/>
    </row>
    <row r="298" spans="1:82" ht="14.25" x14ac:dyDescent="0.2">
      <c r="A298" s="81"/>
      <c r="B298" s="83">
        <v>1</v>
      </c>
      <c r="C298" s="81" t="s">
        <v>1034</v>
      </c>
      <c r="D298" s="82"/>
      <c r="E298" s="69"/>
      <c r="F298" s="69"/>
      <c r="G298" s="69"/>
      <c r="H298" s="84">
        <f>Source!AO144</f>
        <v>77.3</v>
      </c>
      <c r="I298" s="83"/>
      <c r="J298" s="84">
        <f>ROUND(Source!AF144*Source!I144, 2)</f>
        <v>77.3</v>
      </c>
      <c r="K298" s="83">
        <f>IF(Source!BA144&lt;&gt; 0, Source!BA144, 1)</f>
        <v>50.93</v>
      </c>
      <c r="L298" s="84">
        <f>Source!S144</f>
        <v>3936.89</v>
      </c>
    </row>
    <row r="299" spans="1:82" ht="14.25" x14ac:dyDescent="0.2">
      <c r="A299" s="81"/>
      <c r="B299" s="83">
        <v>2</v>
      </c>
      <c r="C299" s="81" t="s">
        <v>1035</v>
      </c>
      <c r="D299" s="82"/>
      <c r="E299" s="69"/>
      <c r="F299" s="69"/>
      <c r="G299" s="69"/>
      <c r="H299" s="84">
        <f>Source!AM144</f>
        <v>0.25</v>
      </c>
      <c r="I299" s="83"/>
      <c r="J299" s="84">
        <f>ROUND((((Source!ET144)-(Source!EU144))+Source!AE144)*Source!I144, 2)</f>
        <v>0.25</v>
      </c>
      <c r="K299" s="83">
        <f>IF(Source!BB144&lt;&gt; 0, Source!BB144, 1)</f>
        <v>4.2</v>
      </c>
      <c r="L299" s="84">
        <f>Source!Q144</f>
        <v>1.05</v>
      </c>
    </row>
    <row r="300" spans="1:82" ht="14.25" x14ac:dyDescent="0.2">
      <c r="A300" s="81"/>
      <c r="B300" s="83">
        <v>4</v>
      </c>
      <c r="C300" s="81" t="s">
        <v>1037</v>
      </c>
      <c r="D300" s="82"/>
      <c r="E300" s="69"/>
      <c r="F300" s="69"/>
      <c r="G300" s="69"/>
      <c r="H300" s="84">
        <f>Source!AL144</f>
        <v>5.4</v>
      </c>
      <c r="I300" s="83"/>
      <c r="J300" s="84">
        <f>ROUND(Source!AC144*Source!I144, 2)</f>
        <v>5.4</v>
      </c>
      <c r="K300" s="83">
        <f>IF(Source!BC144&lt;&gt; 0, Source!BC144, 1)</f>
        <v>20.65</v>
      </c>
      <c r="L300" s="84">
        <f>Source!P144</f>
        <v>111.51</v>
      </c>
    </row>
    <row r="301" spans="1:82" ht="14.25" x14ac:dyDescent="0.2">
      <c r="A301" s="81"/>
      <c r="B301" s="81"/>
      <c r="C301" s="86" t="s">
        <v>1038</v>
      </c>
      <c r="D301" s="87" t="s">
        <v>962</v>
      </c>
      <c r="E301" s="88">
        <f>Source!AQ144</f>
        <v>7.92</v>
      </c>
      <c r="F301" s="88"/>
      <c r="G301" s="88">
        <f>ROUND(Source!U144, 7)</f>
        <v>7.92</v>
      </c>
      <c r="H301" s="89"/>
      <c r="I301" s="90"/>
      <c r="J301" s="89"/>
      <c r="K301" s="90"/>
      <c r="L301" s="89"/>
    </row>
    <row r="302" spans="1:82" ht="14.25" x14ac:dyDescent="0.2">
      <c r="A302" s="81"/>
      <c r="B302" s="81"/>
      <c r="C302" s="81" t="s">
        <v>1040</v>
      </c>
      <c r="D302" s="82"/>
      <c r="E302" s="69"/>
      <c r="F302" s="69"/>
      <c r="G302" s="69"/>
      <c r="H302" s="84">
        <f>H298+H299+H300</f>
        <v>82.95</v>
      </c>
      <c r="I302" s="83"/>
      <c r="J302" s="84">
        <f>J298+J299+J300</f>
        <v>82.95</v>
      </c>
      <c r="K302" s="83"/>
      <c r="L302" s="84">
        <f>L298+L299+L300</f>
        <v>4049.4500000000003</v>
      </c>
    </row>
    <row r="303" spans="1:82" ht="14.25" x14ac:dyDescent="0.2">
      <c r="A303" s="81"/>
      <c r="B303" s="81"/>
      <c r="C303" s="81" t="s">
        <v>1041</v>
      </c>
      <c r="D303" s="82"/>
      <c r="E303" s="69"/>
      <c r="F303" s="69"/>
      <c r="G303" s="69"/>
      <c r="H303" s="84"/>
      <c r="I303" s="83"/>
      <c r="J303" s="84">
        <f>SUM(S297:S306)+SUM(T297:T306)+SUM(X297:X306)+SUM(Y297:Y306)+SUM(Z297:Z306)</f>
        <v>77.3</v>
      </c>
      <c r="K303" s="83"/>
      <c r="L303" s="84">
        <f>SUM(AR297:AR306)+SUM(AS297:AS306)+SUM(AT297:AT306)+SUM(AU297:AU306)+SUM(AV297:AV306)</f>
        <v>3936.89</v>
      </c>
    </row>
    <row r="304" spans="1:82" ht="28.5" x14ac:dyDescent="0.2">
      <c r="A304" s="81"/>
      <c r="B304" s="81" t="s">
        <v>189</v>
      </c>
      <c r="C304" s="81" t="s">
        <v>1045</v>
      </c>
      <c r="D304" s="82" t="s">
        <v>1043</v>
      </c>
      <c r="E304" s="69">
        <f>Source!BZ144</f>
        <v>90</v>
      </c>
      <c r="F304" s="69"/>
      <c r="G304" s="69">
        <f>Source!AT144</f>
        <v>90</v>
      </c>
      <c r="H304" s="84"/>
      <c r="I304" s="83"/>
      <c r="J304" s="84">
        <f>SUM(AD297:AD306)</f>
        <v>69.569999999999993</v>
      </c>
      <c r="K304" s="83"/>
      <c r="L304" s="84">
        <f>SUM(AZ297:AZ306)</f>
        <v>3543.2</v>
      </c>
    </row>
    <row r="305" spans="1:82" ht="28.5" x14ac:dyDescent="0.2">
      <c r="A305" s="86"/>
      <c r="B305" s="86" t="s">
        <v>190</v>
      </c>
      <c r="C305" s="86" t="s">
        <v>1046</v>
      </c>
      <c r="D305" s="87" t="s">
        <v>1043</v>
      </c>
      <c r="E305" s="88">
        <f>Source!CA144</f>
        <v>46</v>
      </c>
      <c r="F305" s="88"/>
      <c r="G305" s="88">
        <f>Source!AU144</f>
        <v>46</v>
      </c>
      <c r="H305" s="89"/>
      <c r="I305" s="90"/>
      <c r="J305" s="89">
        <f>SUM(AE297:AE306)</f>
        <v>35.56</v>
      </c>
      <c r="K305" s="90"/>
      <c r="L305" s="89">
        <f>SUM(BA297:BA306)</f>
        <v>1810.97</v>
      </c>
    </row>
    <row r="306" spans="1:82" ht="15" x14ac:dyDescent="0.2">
      <c r="C306" s="70" t="s">
        <v>985</v>
      </c>
      <c r="D306" s="70"/>
      <c r="E306" s="70"/>
      <c r="F306" s="70"/>
      <c r="G306" s="70"/>
      <c r="H306" s="70"/>
      <c r="I306" s="91">
        <f>J298+J299+J300+J304+J305</f>
        <v>188.07999999999998</v>
      </c>
      <c r="J306" s="91"/>
      <c r="K306" s="91">
        <f>L298+L299+L300+L304+L305</f>
        <v>9403.619999999999</v>
      </c>
      <c r="L306" s="91"/>
      <c r="O306" s="79">
        <f>J298+J299+J300+J304+J305</f>
        <v>188.07999999999998</v>
      </c>
      <c r="P306" s="79">
        <f>J299</f>
        <v>0.25</v>
      </c>
      <c r="R306" t="s">
        <v>986</v>
      </c>
      <c r="S306" s="79">
        <f>J298</f>
        <v>77.3</v>
      </c>
      <c r="U306" s="79">
        <f>J298</f>
        <v>77.3</v>
      </c>
      <c r="X306">
        <f>0</f>
        <v>0</v>
      </c>
      <c r="Z306" t="s">
        <v>986</v>
      </c>
      <c r="AA306" s="79">
        <f>J300</f>
        <v>5.4</v>
      </c>
      <c r="AD306">
        <f>ROUND((Source!AT144/100)*((ROUND(Source!AF144*Source!I144, 2)+ROUND(Source!AE144*Source!I144, 2))), 2)</f>
        <v>69.569999999999993</v>
      </c>
      <c r="AE306">
        <f>ROUND((Source!AU144/100)*((ROUND(Source!AF144*Source!I144, 2)+ROUND(Source!AE144*Source!I144, 2))), 2)</f>
        <v>35.56</v>
      </c>
      <c r="AN306" s="79">
        <f>L298+L299+L300+L304+L305</f>
        <v>9403.619999999999</v>
      </c>
      <c r="AO306" s="79">
        <f>L299</f>
        <v>1.05</v>
      </c>
      <c r="AQ306" t="s">
        <v>986</v>
      </c>
      <c r="AR306" s="79">
        <f>L298</f>
        <v>3936.89</v>
      </c>
      <c r="AT306">
        <f>0</f>
        <v>0</v>
      </c>
      <c r="AV306" t="s">
        <v>986</v>
      </c>
      <c r="AW306" s="79">
        <f>L300</f>
        <v>111.51</v>
      </c>
      <c r="AZ306">
        <f>Source!X144</f>
        <v>3543.2</v>
      </c>
      <c r="BA306">
        <f>Source!Y144</f>
        <v>1810.97</v>
      </c>
      <c r="BI306" s="79">
        <f>J298+J299+J300+J304+J305</f>
        <v>188.07999999999998</v>
      </c>
      <c r="CD306">
        <v>2</v>
      </c>
    </row>
    <row r="307" spans="1:82" ht="28.5" x14ac:dyDescent="0.2">
      <c r="A307" s="80" t="s">
        <v>248</v>
      </c>
      <c r="B307" s="81" t="str">
        <f>Source!F146</f>
        <v>м08-01-083-1</v>
      </c>
      <c r="C307" s="81" t="str">
        <f>Source!G146</f>
        <v>Устройство сигнально-блокировочное (УЗЛ)</v>
      </c>
      <c r="D307" s="82" t="str">
        <f>Source!H146</f>
        <v>1  ШТ.</v>
      </c>
      <c r="E307" s="69">
        <f>Source!K146</f>
        <v>3</v>
      </c>
      <c r="F307" s="69"/>
      <c r="G307" s="69">
        <f>Source!I146</f>
        <v>3</v>
      </c>
      <c r="H307" s="84"/>
      <c r="I307" s="83"/>
      <c r="J307" s="84"/>
      <c r="K307" s="83"/>
      <c r="L307" s="84"/>
    </row>
    <row r="308" spans="1:82" ht="14.25" x14ac:dyDescent="0.2">
      <c r="A308" s="81"/>
      <c r="B308" s="83">
        <v>1</v>
      </c>
      <c r="C308" s="81" t="s">
        <v>1034</v>
      </c>
      <c r="D308" s="82"/>
      <c r="E308" s="69"/>
      <c r="F308" s="69"/>
      <c r="G308" s="69"/>
      <c r="H308" s="84">
        <f>Source!AO146</f>
        <v>21.65</v>
      </c>
      <c r="I308" s="83"/>
      <c r="J308" s="84">
        <f>ROUND(Source!AF146*Source!I146, 2)</f>
        <v>64.95</v>
      </c>
      <c r="K308" s="83">
        <f>IF(Source!BA146&lt;&gt; 0, Source!BA146, 1)</f>
        <v>50.93</v>
      </c>
      <c r="L308" s="84">
        <f>Source!S146</f>
        <v>3307.9</v>
      </c>
    </row>
    <row r="309" spans="1:82" ht="14.25" x14ac:dyDescent="0.2">
      <c r="A309" s="81"/>
      <c r="B309" s="83">
        <v>4</v>
      </c>
      <c r="C309" s="81" t="s">
        <v>1037</v>
      </c>
      <c r="D309" s="82"/>
      <c r="E309" s="69"/>
      <c r="F309" s="69"/>
      <c r="G309" s="69"/>
      <c r="H309" s="84">
        <f>Source!AL146</f>
        <v>19.55</v>
      </c>
      <c r="I309" s="83"/>
      <c r="J309" s="84">
        <f>ROUND(Source!AC146*Source!I146, 2)</f>
        <v>58.65</v>
      </c>
      <c r="K309" s="83">
        <f>IF(Source!BC146&lt;&gt; 0, Source!BC146, 1)</f>
        <v>11.43</v>
      </c>
      <c r="L309" s="84">
        <f>Source!P146</f>
        <v>670.37</v>
      </c>
    </row>
    <row r="310" spans="1:82" ht="14.25" x14ac:dyDescent="0.2">
      <c r="A310" s="81"/>
      <c r="B310" s="81"/>
      <c r="C310" s="86" t="s">
        <v>1038</v>
      </c>
      <c r="D310" s="87" t="s">
        <v>962</v>
      </c>
      <c r="E310" s="88">
        <f>Source!AQ146</f>
        <v>2.25</v>
      </c>
      <c r="F310" s="88"/>
      <c r="G310" s="88">
        <f>ROUND(Source!U146, 7)</f>
        <v>6.75</v>
      </c>
      <c r="H310" s="89"/>
      <c r="I310" s="90"/>
      <c r="J310" s="89"/>
      <c r="K310" s="90"/>
      <c r="L310" s="89"/>
    </row>
    <row r="311" spans="1:82" ht="14.25" x14ac:dyDescent="0.2">
      <c r="A311" s="81"/>
      <c r="B311" s="81"/>
      <c r="C311" s="81" t="s">
        <v>1040</v>
      </c>
      <c r="D311" s="82"/>
      <c r="E311" s="69"/>
      <c r="F311" s="69"/>
      <c r="G311" s="69"/>
      <c r="H311" s="84">
        <f>H308+H309</f>
        <v>41.2</v>
      </c>
      <c r="I311" s="83"/>
      <c r="J311" s="84">
        <f>J308+J309</f>
        <v>123.6</v>
      </c>
      <c r="K311" s="83"/>
      <c r="L311" s="84">
        <f>L308+L309</f>
        <v>3978.27</v>
      </c>
    </row>
    <row r="312" spans="1:82" ht="14.25" x14ac:dyDescent="0.2">
      <c r="A312" s="81"/>
      <c r="B312" s="81"/>
      <c r="C312" s="81" t="s">
        <v>1041</v>
      </c>
      <c r="D312" s="82"/>
      <c r="E312" s="69"/>
      <c r="F312" s="69"/>
      <c r="G312" s="69"/>
      <c r="H312" s="84"/>
      <c r="I312" s="83"/>
      <c r="J312" s="84">
        <f>SUM(S307:S315)+SUM(T307:T315)+SUM(X307:X315)+SUM(Y307:Y315)+SUM(Z307:Z315)</f>
        <v>64.95</v>
      </c>
      <c r="K312" s="83"/>
      <c r="L312" s="84">
        <f>SUM(AR307:AR315)+SUM(AS307:AS315)+SUM(AT307:AT315)+SUM(AU307:AU315)+SUM(AV307:AV315)</f>
        <v>3307.9</v>
      </c>
    </row>
    <row r="313" spans="1:82" ht="28.5" x14ac:dyDescent="0.2">
      <c r="A313" s="81"/>
      <c r="B313" s="81" t="s">
        <v>173</v>
      </c>
      <c r="C313" s="81" t="s">
        <v>1042</v>
      </c>
      <c r="D313" s="82" t="s">
        <v>1043</v>
      </c>
      <c r="E313" s="69">
        <f>Source!BZ146</f>
        <v>97</v>
      </c>
      <c r="F313" s="69"/>
      <c r="G313" s="69">
        <f>Source!AT146</f>
        <v>97</v>
      </c>
      <c r="H313" s="84"/>
      <c r="I313" s="83"/>
      <c r="J313" s="84">
        <f>SUM(AD307:AD315)</f>
        <v>63</v>
      </c>
      <c r="K313" s="83"/>
      <c r="L313" s="84">
        <f>SUM(AZ307:AZ315)</f>
        <v>3208.66</v>
      </c>
    </row>
    <row r="314" spans="1:82" ht="28.5" x14ac:dyDescent="0.2">
      <c r="A314" s="86"/>
      <c r="B314" s="86" t="s">
        <v>174</v>
      </c>
      <c r="C314" s="86" t="s">
        <v>1044</v>
      </c>
      <c r="D314" s="87" t="s">
        <v>1043</v>
      </c>
      <c r="E314" s="88">
        <f>Source!CA146</f>
        <v>51</v>
      </c>
      <c r="F314" s="88"/>
      <c r="G314" s="88">
        <f>Source!AU146</f>
        <v>51</v>
      </c>
      <c r="H314" s="89"/>
      <c r="I314" s="90"/>
      <c r="J314" s="89">
        <f>SUM(AE307:AE315)</f>
        <v>33.119999999999997</v>
      </c>
      <c r="K314" s="90"/>
      <c r="L314" s="89">
        <f>SUM(BA307:BA315)</f>
        <v>1687.03</v>
      </c>
    </row>
    <row r="315" spans="1:82" ht="15" x14ac:dyDescent="0.2">
      <c r="C315" s="70" t="s">
        <v>985</v>
      </c>
      <c r="D315" s="70"/>
      <c r="E315" s="70"/>
      <c r="F315" s="70"/>
      <c r="G315" s="70"/>
      <c r="H315" s="70"/>
      <c r="I315" s="91">
        <f>J308+J309+J313+J314</f>
        <v>219.72</v>
      </c>
      <c r="J315" s="91"/>
      <c r="K315" s="91">
        <f>L308+L309+L313+L314</f>
        <v>8873.9600000000009</v>
      </c>
      <c r="L315" s="91"/>
      <c r="O315" s="79">
        <f>J308+J309+J313+J314</f>
        <v>219.72</v>
      </c>
      <c r="P315">
        <f>0</f>
        <v>0</v>
      </c>
      <c r="R315" t="s">
        <v>986</v>
      </c>
      <c r="S315" s="79">
        <f>J308</f>
        <v>64.95</v>
      </c>
      <c r="U315" s="79">
        <f>J308</f>
        <v>64.95</v>
      </c>
      <c r="X315">
        <f>0</f>
        <v>0</v>
      </c>
      <c r="Z315" t="s">
        <v>986</v>
      </c>
      <c r="AA315" s="79">
        <f>J309</f>
        <v>58.65</v>
      </c>
      <c r="AD315">
        <f>ROUND((Source!AT146/100)*((ROUND(Source!AF146*Source!I146, 2)+ROUND(Source!AE146*Source!I146, 2))), 2)</f>
        <v>63</v>
      </c>
      <c r="AE315">
        <f>ROUND((Source!AU146/100)*((ROUND(Source!AF146*Source!I146, 2)+ROUND(Source!AE146*Source!I146, 2))), 2)</f>
        <v>33.119999999999997</v>
      </c>
      <c r="AN315" s="79">
        <f>L308+L309+L313+L314</f>
        <v>8873.9600000000009</v>
      </c>
      <c r="AO315">
        <f>0</f>
        <v>0</v>
      </c>
      <c r="AQ315" t="s">
        <v>986</v>
      </c>
      <c r="AR315" s="79">
        <f>L308</f>
        <v>3307.9</v>
      </c>
      <c r="AT315">
        <f>0</f>
        <v>0</v>
      </c>
      <c r="AV315" t="s">
        <v>986</v>
      </c>
      <c r="AW315" s="79">
        <f>L309</f>
        <v>670.37</v>
      </c>
      <c r="AZ315">
        <f>Source!X146</f>
        <v>3208.66</v>
      </c>
      <c r="BA315">
        <f>Source!Y146</f>
        <v>1687.03</v>
      </c>
      <c r="BI315" s="79">
        <f>J308+J309+J313+J314</f>
        <v>219.72</v>
      </c>
      <c r="CD315">
        <v>2</v>
      </c>
    </row>
    <row r="316" spans="1:82" ht="42.75" x14ac:dyDescent="0.2">
      <c r="A316" s="80" t="s">
        <v>252</v>
      </c>
      <c r="B316" s="81" t="str">
        <f>Source!F148</f>
        <v>м10-06-034-13</v>
      </c>
      <c r="C316" s="81" t="str">
        <f>Source!G148</f>
        <v>Коробка распределительная настенная на кабеле со свинцовой или алюминиевой оболочкой</v>
      </c>
      <c r="D316" s="82" t="str">
        <f>Source!H148</f>
        <v>1 коробка</v>
      </c>
      <c r="E316" s="69">
        <f>Source!K148</f>
        <v>1</v>
      </c>
      <c r="F316" s="69"/>
      <c r="G316" s="69">
        <f>Source!I148</f>
        <v>1</v>
      </c>
      <c r="H316" s="84"/>
      <c r="I316" s="83"/>
      <c r="J316" s="84"/>
      <c r="K316" s="83"/>
      <c r="L316" s="84"/>
    </row>
    <row r="317" spans="1:82" ht="14.25" x14ac:dyDescent="0.2">
      <c r="A317" s="81"/>
      <c r="B317" s="83">
        <v>1</v>
      </c>
      <c r="C317" s="81" t="s">
        <v>1034</v>
      </c>
      <c r="D317" s="82"/>
      <c r="E317" s="69"/>
      <c r="F317" s="69"/>
      <c r="G317" s="69"/>
      <c r="H317" s="84">
        <f>Source!AO148</f>
        <v>28.86</v>
      </c>
      <c r="I317" s="83"/>
      <c r="J317" s="84">
        <f>ROUND(Source!AF148*Source!I148, 2)</f>
        <v>28.86</v>
      </c>
      <c r="K317" s="83">
        <f>IF(Source!BA148&lt;&gt; 0, Source!BA148, 1)</f>
        <v>50.93</v>
      </c>
      <c r="L317" s="84">
        <f>Source!S148</f>
        <v>1469.84</v>
      </c>
    </row>
    <row r="318" spans="1:82" ht="14.25" x14ac:dyDescent="0.2">
      <c r="A318" s="81"/>
      <c r="B318" s="83">
        <v>2</v>
      </c>
      <c r="C318" s="81" t="s">
        <v>1035</v>
      </c>
      <c r="D318" s="82"/>
      <c r="E318" s="69"/>
      <c r="F318" s="69"/>
      <c r="G318" s="69"/>
      <c r="H318" s="84">
        <f>Source!AM148</f>
        <v>43.24</v>
      </c>
      <c r="I318" s="83"/>
      <c r="J318" s="84">
        <f>ROUND((((Source!ET148)-(Source!EU148))+Source!AE148)*Source!I148, 2)</f>
        <v>43.24</v>
      </c>
      <c r="K318" s="83">
        <f>IF(Source!BB148&lt;&gt; 0, Source!BB148, 1)</f>
        <v>10.29</v>
      </c>
      <c r="L318" s="84">
        <f>Source!Q148</f>
        <v>444.94</v>
      </c>
    </row>
    <row r="319" spans="1:82" ht="14.25" x14ac:dyDescent="0.2">
      <c r="A319" s="81"/>
      <c r="B319" s="83">
        <v>3</v>
      </c>
      <c r="C319" s="81" t="s">
        <v>1036</v>
      </c>
      <c r="D319" s="82"/>
      <c r="E319" s="69"/>
      <c r="F319" s="69"/>
      <c r="G319" s="69"/>
      <c r="H319" s="84">
        <f>Source!AN148</f>
        <v>4.5199999999999996</v>
      </c>
      <c r="I319" s="83"/>
      <c r="J319" s="102">
        <f>ROUND(Source!AE148*Source!I148, 2)</f>
        <v>4.5199999999999996</v>
      </c>
      <c r="K319" s="83">
        <f>IF(Source!BS148&lt;&gt; 0, Source!BS148, 1)</f>
        <v>50.93</v>
      </c>
      <c r="L319" s="102">
        <f>Source!R148</f>
        <v>230.2</v>
      </c>
    </row>
    <row r="320" spans="1:82" ht="14.25" x14ac:dyDescent="0.2">
      <c r="A320" s="81"/>
      <c r="B320" s="83">
        <v>4</v>
      </c>
      <c r="C320" s="81" t="s">
        <v>1037</v>
      </c>
      <c r="D320" s="82"/>
      <c r="E320" s="69"/>
      <c r="F320" s="69"/>
      <c r="G320" s="69"/>
      <c r="H320" s="84">
        <f>Source!AL148</f>
        <v>52.14</v>
      </c>
      <c r="I320" s="83"/>
      <c r="J320" s="84">
        <f>ROUND(Source!AC148*Source!I148, 2)</f>
        <v>52.14</v>
      </c>
      <c r="K320" s="83">
        <f>IF(Source!BC148&lt;&gt; 0, Source!BC148, 1)</f>
        <v>12.13</v>
      </c>
      <c r="L320" s="84">
        <f>Source!P148</f>
        <v>632.46</v>
      </c>
    </row>
    <row r="321" spans="1:82" ht="14.25" x14ac:dyDescent="0.2">
      <c r="A321" s="81"/>
      <c r="B321" s="81"/>
      <c r="C321" s="81" t="s">
        <v>1038</v>
      </c>
      <c r="D321" s="82" t="s">
        <v>962</v>
      </c>
      <c r="E321" s="69">
        <f>Source!AQ148</f>
        <v>3</v>
      </c>
      <c r="F321" s="69"/>
      <c r="G321" s="69">
        <f>ROUND(Source!U148, 7)</f>
        <v>3</v>
      </c>
      <c r="H321" s="84"/>
      <c r="I321" s="83"/>
      <c r="J321" s="84"/>
      <c r="K321" s="83"/>
      <c r="L321" s="84"/>
    </row>
    <row r="322" spans="1:82" ht="14.25" x14ac:dyDescent="0.2">
      <c r="A322" s="81"/>
      <c r="B322" s="81"/>
      <c r="C322" s="86" t="s">
        <v>1039</v>
      </c>
      <c r="D322" s="87" t="s">
        <v>962</v>
      </c>
      <c r="E322" s="88">
        <f>Source!AR148</f>
        <v>0.39</v>
      </c>
      <c r="F322" s="88"/>
      <c r="G322" s="88">
        <f>ROUND(Source!V148, 7)</f>
        <v>0.39</v>
      </c>
      <c r="H322" s="89"/>
      <c r="I322" s="90"/>
      <c r="J322" s="89"/>
      <c r="K322" s="90"/>
      <c r="L322" s="89"/>
    </row>
    <row r="323" spans="1:82" ht="14.25" x14ac:dyDescent="0.2">
      <c r="A323" s="81"/>
      <c r="B323" s="81"/>
      <c r="C323" s="81" t="s">
        <v>1040</v>
      </c>
      <c r="D323" s="82"/>
      <c r="E323" s="69"/>
      <c r="F323" s="69"/>
      <c r="G323" s="69"/>
      <c r="H323" s="84">
        <f>H317+H318+H320</f>
        <v>124.24</v>
      </c>
      <c r="I323" s="83"/>
      <c r="J323" s="84">
        <f>J317+J318+J320</f>
        <v>124.24</v>
      </c>
      <c r="K323" s="83"/>
      <c r="L323" s="84">
        <f>L317+L318+L320</f>
        <v>2547.2399999999998</v>
      </c>
    </row>
    <row r="324" spans="1:82" ht="14.25" x14ac:dyDescent="0.2">
      <c r="A324" s="81"/>
      <c r="B324" s="81"/>
      <c r="C324" s="81" t="s">
        <v>1041</v>
      </c>
      <c r="D324" s="82"/>
      <c r="E324" s="69"/>
      <c r="F324" s="69"/>
      <c r="G324" s="69"/>
      <c r="H324" s="84"/>
      <c r="I324" s="83"/>
      <c r="J324" s="84">
        <f>SUM(S316:S327)+SUM(T316:T327)+SUM(X316:X327)+SUM(Y316:Y327)+SUM(Z316:Z327)</f>
        <v>33.379999999999995</v>
      </c>
      <c r="K324" s="83"/>
      <c r="L324" s="84">
        <f>SUM(AR316:AR327)+SUM(AS316:AS327)+SUM(AT316:AT327)+SUM(AU316:AU327)+SUM(AV316:AV327)</f>
        <v>1700.04</v>
      </c>
    </row>
    <row r="325" spans="1:82" ht="28.5" x14ac:dyDescent="0.2">
      <c r="A325" s="81"/>
      <c r="B325" s="81" t="s">
        <v>189</v>
      </c>
      <c r="C325" s="81" t="s">
        <v>1045</v>
      </c>
      <c r="D325" s="82" t="s">
        <v>1043</v>
      </c>
      <c r="E325" s="69">
        <f>Source!BZ148</f>
        <v>90</v>
      </c>
      <c r="F325" s="69"/>
      <c r="G325" s="69">
        <f>Source!AT148</f>
        <v>90</v>
      </c>
      <c r="H325" s="84"/>
      <c r="I325" s="83"/>
      <c r="J325" s="84">
        <f>SUM(AD316:AD327)</f>
        <v>30.04</v>
      </c>
      <c r="K325" s="83"/>
      <c r="L325" s="84">
        <f>SUM(AZ316:AZ327)</f>
        <v>1530.04</v>
      </c>
    </row>
    <row r="326" spans="1:82" ht="28.5" x14ac:dyDescent="0.2">
      <c r="A326" s="86"/>
      <c r="B326" s="86" t="s">
        <v>190</v>
      </c>
      <c r="C326" s="86" t="s">
        <v>1046</v>
      </c>
      <c r="D326" s="87" t="s">
        <v>1043</v>
      </c>
      <c r="E326" s="88">
        <f>Source!CA148</f>
        <v>46</v>
      </c>
      <c r="F326" s="88"/>
      <c r="G326" s="88">
        <f>Source!AU148</f>
        <v>46</v>
      </c>
      <c r="H326" s="89"/>
      <c r="I326" s="90"/>
      <c r="J326" s="89">
        <f>SUM(AE316:AE327)</f>
        <v>15.35</v>
      </c>
      <c r="K326" s="90"/>
      <c r="L326" s="89">
        <f>SUM(BA316:BA327)</f>
        <v>782.02</v>
      </c>
    </row>
    <row r="327" spans="1:82" ht="15" x14ac:dyDescent="0.2">
      <c r="C327" s="70" t="s">
        <v>985</v>
      </c>
      <c r="D327" s="70"/>
      <c r="E327" s="70"/>
      <c r="F327" s="70"/>
      <c r="G327" s="70"/>
      <c r="H327" s="70"/>
      <c r="I327" s="91">
        <f>J317+J318+J320+J325+J326</f>
        <v>169.63</v>
      </c>
      <c r="J327" s="91"/>
      <c r="K327" s="91">
        <f>L317+L318+L320+L325+L326</f>
        <v>4859.2999999999993</v>
      </c>
      <c r="L327" s="91"/>
      <c r="O327" s="79">
        <f>J317+J318+J320+J325+J326</f>
        <v>169.63</v>
      </c>
      <c r="P327" s="79">
        <f>J318</f>
        <v>43.24</v>
      </c>
      <c r="R327" t="s">
        <v>986</v>
      </c>
      <c r="S327" s="79">
        <f>J317</f>
        <v>28.86</v>
      </c>
      <c r="U327" s="79">
        <f>J317</f>
        <v>28.86</v>
      </c>
      <c r="X327" s="79">
        <f>J319</f>
        <v>4.5199999999999996</v>
      </c>
      <c r="Z327" t="s">
        <v>986</v>
      </c>
      <c r="AA327" s="79">
        <f>J320</f>
        <v>52.14</v>
      </c>
      <c r="AD327">
        <f>ROUND((Source!AT148/100)*((ROUND(Source!AF148*Source!I148, 2)+ROUND(Source!AE148*Source!I148, 2))), 2)</f>
        <v>30.04</v>
      </c>
      <c r="AE327">
        <f>ROUND((Source!AU148/100)*((ROUND(Source!AF148*Source!I148, 2)+ROUND(Source!AE148*Source!I148, 2))), 2)</f>
        <v>15.35</v>
      </c>
      <c r="AN327" s="79">
        <f>L317+L318+L320+L325+L326</f>
        <v>4859.2999999999993</v>
      </c>
      <c r="AO327" s="79">
        <f>L318</f>
        <v>444.94</v>
      </c>
      <c r="AQ327" t="s">
        <v>986</v>
      </c>
      <c r="AR327" s="79">
        <f>L317</f>
        <v>1469.84</v>
      </c>
      <c r="AT327" s="79">
        <f>L319</f>
        <v>230.2</v>
      </c>
      <c r="AV327" t="s">
        <v>986</v>
      </c>
      <c r="AW327" s="79">
        <f>L320</f>
        <v>632.46</v>
      </c>
      <c r="AZ327">
        <f>Source!X148</f>
        <v>1530.04</v>
      </c>
      <c r="BA327">
        <f>Source!Y148</f>
        <v>782.02</v>
      </c>
      <c r="BI327" s="79">
        <f>J317+J318+J320+J325+J326</f>
        <v>169.63</v>
      </c>
      <c r="CD327">
        <v>2</v>
      </c>
    </row>
    <row r="328" spans="1:82" ht="42.75" x14ac:dyDescent="0.2">
      <c r="A328" s="80" t="s">
        <v>257</v>
      </c>
      <c r="B328" s="81" t="str">
        <f>Source!F150</f>
        <v>м10-06-034-12</v>
      </c>
      <c r="C328" s="81" t="str">
        <f>Source!G150</f>
        <v>Коробка распределительная настенная на кабеле с пластмассовой оболочкой</v>
      </c>
      <c r="D328" s="82" t="str">
        <f>Source!H150</f>
        <v>1 коробка</v>
      </c>
      <c r="E328" s="69">
        <f>Source!K150</f>
        <v>1</v>
      </c>
      <c r="F328" s="69"/>
      <c r="G328" s="69">
        <f>Source!I150</f>
        <v>1</v>
      </c>
      <c r="H328" s="84"/>
      <c r="I328" s="83"/>
      <c r="J328" s="84"/>
      <c r="K328" s="83"/>
      <c r="L328" s="84"/>
    </row>
    <row r="329" spans="1:82" ht="14.25" x14ac:dyDescent="0.2">
      <c r="A329" s="81"/>
      <c r="B329" s="83">
        <v>1</v>
      </c>
      <c r="C329" s="81" t="s">
        <v>1034</v>
      </c>
      <c r="D329" s="82"/>
      <c r="E329" s="69"/>
      <c r="F329" s="69"/>
      <c r="G329" s="69"/>
      <c r="H329" s="84">
        <f>Source!AO150</f>
        <v>19.239999999999998</v>
      </c>
      <c r="I329" s="83"/>
      <c r="J329" s="84">
        <f>ROUND(Source!AF150*Source!I150, 2)</f>
        <v>19.239999999999998</v>
      </c>
      <c r="K329" s="83">
        <f>IF(Source!BA150&lt;&gt; 0, Source!BA150, 1)</f>
        <v>50.93</v>
      </c>
      <c r="L329" s="84">
        <f>Source!S150</f>
        <v>979.89</v>
      </c>
    </row>
    <row r="330" spans="1:82" ht="14.25" x14ac:dyDescent="0.2">
      <c r="A330" s="81"/>
      <c r="B330" s="83">
        <v>2</v>
      </c>
      <c r="C330" s="81" t="s">
        <v>1035</v>
      </c>
      <c r="D330" s="82"/>
      <c r="E330" s="69"/>
      <c r="F330" s="69"/>
      <c r="G330" s="69"/>
      <c r="H330" s="84">
        <f>Source!AM150</f>
        <v>37.69</v>
      </c>
      <c r="I330" s="83"/>
      <c r="J330" s="84">
        <f>ROUND((((Source!ET150)-(Source!EU150))+Source!AE150)*Source!I150, 2)</f>
        <v>37.69</v>
      </c>
      <c r="K330" s="83">
        <f>IF(Source!BB150&lt;&gt; 0, Source!BB150, 1)</f>
        <v>10.29</v>
      </c>
      <c r="L330" s="84">
        <f>Source!Q150</f>
        <v>387.83</v>
      </c>
    </row>
    <row r="331" spans="1:82" ht="14.25" x14ac:dyDescent="0.2">
      <c r="A331" s="81"/>
      <c r="B331" s="83">
        <v>3</v>
      </c>
      <c r="C331" s="81" t="s">
        <v>1036</v>
      </c>
      <c r="D331" s="82"/>
      <c r="E331" s="69"/>
      <c r="F331" s="69"/>
      <c r="G331" s="69"/>
      <c r="H331" s="84">
        <f>Source!AN150</f>
        <v>3.94</v>
      </c>
      <c r="I331" s="83"/>
      <c r="J331" s="102">
        <f>ROUND(Source!AE150*Source!I150, 2)</f>
        <v>3.94</v>
      </c>
      <c r="K331" s="83">
        <f>IF(Source!BS150&lt;&gt; 0, Source!BS150, 1)</f>
        <v>50.93</v>
      </c>
      <c r="L331" s="102">
        <f>Source!R150</f>
        <v>200.66</v>
      </c>
    </row>
    <row r="332" spans="1:82" ht="14.25" x14ac:dyDescent="0.2">
      <c r="A332" s="81"/>
      <c r="B332" s="83">
        <v>4</v>
      </c>
      <c r="C332" s="81" t="s">
        <v>1037</v>
      </c>
      <c r="D332" s="82"/>
      <c r="E332" s="69"/>
      <c r="F332" s="69"/>
      <c r="G332" s="69"/>
      <c r="H332" s="84">
        <f>Source!AL150</f>
        <v>10.99</v>
      </c>
      <c r="I332" s="83"/>
      <c r="J332" s="84">
        <f>ROUND(Source!AC150*Source!I150, 2)</f>
        <v>10.99</v>
      </c>
      <c r="K332" s="83">
        <f>IF(Source!BC150&lt;&gt; 0, Source!BC150, 1)</f>
        <v>26.42</v>
      </c>
      <c r="L332" s="84">
        <f>Source!P150</f>
        <v>290.36</v>
      </c>
    </row>
    <row r="333" spans="1:82" ht="14.25" x14ac:dyDescent="0.2">
      <c r="A333" s="81"/>
      <c r="B333" s="81"/>
      <c r="C333" s="81" t="s">
        <v>1038</v>
      </c>
      <c r="D333" s="82" t="s">
        <v>962</v>
      </c>
      <c r="E333" s="69">
        <f>Source!AQ150</f>
        <v>2</v>
      </c>
      <c r="F333" s="69"/>
      <c r="G333" s="69">
        <f>ROUND(Source!U150, 7)</f>
        <v>2</v>
      </c>
      <c r="H333" s="84"/>
      <c r="I333" s="83"/>
      <c r="J333" s="84"/>
      <c r="K333" s="83"/>
      <c r="L333" s="84"/>
    </row>
    <row r="334" spans="1:82" ht="14.25" x14ac:dyDescent="0.2">
      <c r="A334" s="81"/>
      <c r="B334" s="81"/>
      <c r="C334" s="86" t="s">
        <v>1039</v>
      </c>
      <c r="D334" s="87" t="s">
        <v>962</v>
      </c>
      <c r="E334" s="88">
        <f>Source!AR150</f>
        <v>0.34</v>
      </c>
      <c r="F334" s="88"/>
      <c r="G334" s="88">
        <f>ROUND(Source!V150, 7)</f>
        <v>0.34</v>
      </c>
      <c r="H334" s="89"/>
      <c r="I334" s="90"/>
      <c r="J334" s="89"/>
      <c r="K334" s="90"/>
      <c r="L334" s="89"/>
    </row>
    <row r="335" spans="1:82" ht="14.25" x14ac:dyDescent="0.2">
      <c r="A335" s="81"/>
      <c r="B335" s="81"/>
      <c r="C335" s="81" t="s">
        <v>1040</v>
      </c>
      <c r="D335" s="82"/>
      <c r="E335" s="69"/>
      <c r="F335" s="69"/>
      <c r="G335" s="69"/>
      <c r="H335" s="84">
        <f>H329+H330+H332</f>
        <v>67.919999999999987</v>
      </c>
      <c r="I335" s="83"/>
      <c r="J335" s="84">
        <f>J329+J330+J332</f>
        <v>67.919999999999987</v>
      </c>
      <c r="K335" s="83"/>
      <c r="L335" s="84">
        <f>L329+L330+L332</f>
        <v>1658.08</v>
      </c>
    </row>
    <row r="336" spans="1:82" ht="14.25" x14ac:dyDescent="0.2">
      <c r="A336" s="81"/>
      <c r="B336" s="81"/>
      <c r="C336" s="81" t="s">
        <v>1041</v>
      </c>
      <c r="D336" s="82"/>
      <c r="E336" s="69"/>
      <c r="F336" s="69"/>
      <c r="G336" s="69"/>
      <c r="H336" s="84"/>
      <c r="I336" s="83"/>
      <c r="J336" s="84">
        <f>SUM(S328:S339)+SUM(T328:T339)+SUM(X328:X339)+SUM(Y328:Y339)+SUM(Z328:Z339)</f>
        <v>23.18</v>
      </c>
      <c r="K336" s="83"/>
      <c r="L336" s="84">
        <f>SUM(AR328:AR339)+SUM(AS328:AS339)+SUM(AT328:AT339)+SUM(AU328:AU339)+SUM(AV328:AV339)</f>
        <v>1180.55</v>
      </c>
    </row>
    <row r="337" spans="1:82" ht="28.5" x14ac:dyDescent="0.2">
      <c r="A337" s="81"/>
      <c r="B337" s="81" t="s">
        <v>189</v>
      </c>
      <c r="C337" s="81" t="s">
        <v>1045</v>
      </c>
      <c r="D337" s="82" t="s">
        <v>1043</v>
      </c>
      <c r="E337" s="69">
        <f>Source!BZ150</f>
        <v>90</v>
      </c>
      <c r="F337" s="69"/>
      <c r="G337" s="69">
        <f>Source!AT150</f>
        <v>90</v>
      </c>
      <c r="H337" s="84"/>
      <c r="I337" s="83"/>
      <c r="J337" s="84">
        <f>SUM(AD328:AD339)</f>
        <v>20.86</v>
      </c>
      <c r="K337" s="83"/>
      <c r="L337" s="84">
        <f>SUM(AZ328:AZ339)</f>
        <v>1062.5</v>
      </c>
    </row>
    <row r="338" spans="1:82" ht="28.5" x14ac:dyDescent="0.2">
      <c r="A338" s="86"/>
      <c r="B338" s="86" t="s">
        <v>190</v>
      </c>
      <c r="C338" s="86" t="s">
        <v>1046</v>
      </c>
      <c r="D338" s="87" t="s">
        <v>1043</v>
      </c>
      <c r="E338" s="88">
        <f>Source!CA150</f>
        <v>46</v>
      </c>
      <c r="F338" s="88"/>
      <c r="G338" s="88">
        <f>Source!AU150</f>
        <v>46</v>
      </c>
      <c r="H338" s="89"/>
      <c r="I338" s="90"/>
      <c r="J338" s="89">
        <f>SUM(AE328:AE339)</f>
        <v>10.66</v>
      </c>
      <c r="K338" s="90"/>
      <c r="L338" s="89">
        <f>SUM(BA328:BA339)</f>
        <v>543.04999999999995</v>
      </c>
    </row>
    <row r="339" spans="1:82" ht="15" x14ac:dyDescent="0.2">
      <c r="C339" s="70" t="s">
        <v>985</v>
      </c>
      <c r="D339" s="70"/>
      <c r="E339" s="70"/>
      <c r="F339" s="70"/>
      <c r="G339" s="70"/>
      <c r="H339" s="70"/>
      <c r="I339" s="91">
        <f>J329+J330+J332+J337+J338</f>
        <v>99.439999999999984</v>
      </c>
      <c r="J339" s="91"/>
      <c r="K339" s="91">
        <f>L329+L330+L332+L337+L338</f>
        <v>3263.63</v>
      </c>
      <c r="L339" s="91"/>
      <c r="O339" s="79">
        <f>J329+J330+J332+J337+J338</f>
        <v>99.439999999999984</v>
      </c>
      <c r="P339" s="79">
        <f>J330</f>
        <v>37.69</v>
      </c>
      <c r="R339" t="s">
        <v>986</v>
      </c>
      <c r="S339" s="79">
        <f>J329</f>
        <v>19.239999999999998</v>
      </c>
      <c r="U339" s="79">
        <f>J329</f>
        <v>19.239999999999998</v>
      </c>
      <c r="X339" s="79">
        <f>J331</f>
        <v>3.94</v>
      </c>
      <c r="Z339" t="s">
        <v>986</v>
      </c>
      <c r="AA339" s="79">
        <f>J332</f>
        <v>10.99</v>
      </c>
      <c r="AD339">
        <f>ROUND((Source!AT150/100)*((ROUND(Source!AF150*Source!I150, 2)+ROUND(Source!AE150*Source!I150, 2))), 2)</f>
        <v>20.86</v>
      </c>
      <c r="AE339">
        <f>ROUND((Source!AU150/100)*((ROUND(Source!AF150*Source!I150, 2)+ROUND(Source!AE150*Source!I150, 2))), 2)</f>
        <v>10.66</v>
      </c>
      <c r="AN339" s="79">
        <f>L329+L330+L332+L337+L338</f>
        <v>3263.63</v>
      </c>
      <c r="AO339" s="79">
        <f>L330</f>
        <v>387.83</v>
      </c>
      <c r="AQ339" t="s">
        <v>986</v>
      </c>
      <c r="AR339" s="79">
        <f>L329</f>
        <v>979.89</v>
      </c>
      <c r="AT339" s="79">
        <f>L331</f>
        <v>200.66</v>
      </c>
      <c r="AV339" t="s">
        <v>986</v>
      </c>
      <c r="AW339" s="79">
        <f>L332</f>
        <v>290.36</v>
      </c>
      <c r="AZ339">
        <f>Source!X150</f>
        <v>1062.5</v>
      </c>
      <c r="BA339">
        <f>Source!Y150</f>
        <v>543.04999999999995</v>
      </c>
      <c r="BI339" s="79">
        <f>J329+J330+J332+J337+J338</f>
        <v>99.439999999999984</v>
      </c>
      <c r="CD339">
        <v>2</v>
      </c>
    </row>
    <row r="340" spans="1:82" ht="57" x14ac:dyDescent="0.2">
      <c r="A340" s="85" t="s">
        <v>261</v>
      </c>
      <c r="B340" s="86" t="str">
        <f>Source!F152</f>
        <v>КА п.242</v>
      </c>
      <c r="C340" s="86" t="s">
        <v>1047</v>
      </c>
      <c r="D340" s="87" t="str">
        <f>Source!H152</f>
        <v>ШТ</v>
      </c>
      <c r="E340" s="88">
        <f>Source!K152</f>
        <v>1</v>
      </c>
      <c r="F340" s="88"/>
      <c r="G340" s="88">
        <f>Source!I152</f>
        <v>1</v>
      </c>
      <c r="H340" s="89">
        <f>Source!AL152</f>
        <v>4947</v>
      </c>
      <c r="I340" s="90"/>
      <c r="J340" s="89">
        <f>ROUND(L340/K340, 2)</f>
        <v>512.11</v>
      </c>
      <c r="K340" s="90">
        <f>IF(Source!BC152&lt;&gt; 0, Source!BC152, 1)</f>
        <v>9.66</v>
      </c>
      <c r="L340" s="89">
        <f>Source!HG152</f>
        <v>4947</v>
      </c>
    </row>
    <row r="341" spans="1:82" ht="15" x14ac:dyDescent="0.2">
      <c r="C341" s="70" t="s">
        <v>985</v>
      </c>
      <c r="D341" s="70"/>
      <c r="E341" s="70"/>
      <c r="F341" s="70"/>
      <c r="G341" s="70"/>
      <c r="H341" s="70"/>
      <c r="I341" s="91">
        <f>J340</f>
        <v>512.11</v>
      </c>
      <c r="J341" s="91"/>
      <c r="K341" s="91">
        <f>L340</f>
        <v>4947</v>
      </c>
      <c r="L341" s="91"/>
      <c r="O341" s="79">
        <f>J340</f>
        <v>512.11</v>
      </c>
      <c r="P341">
        <f>0</f>
        <v>0</v>
      </c>
      <c r="R341" t="s">
        <v>986</v>
      </c>
      <c r="S341">
        <f>0</f>
        <v>0</v>
      </c>
      <c r="U341">
        <f>0</f>
        <v>0</v>
      </c>
      <c r="X341">
        <f>0</f>
        <v>0</v>
      </c>
      <c r="Z341" t="s">
        <v>986</v>
      </c>
      <c r="AA341" s="79">
        <f>J340</f>
        <v>512.11</v>
      </c>
      <c r="AB341" s="79">
        <f>J340</f>
        <v>512.11</v>
      </c>
      <c r="AD341">
        <f>ROUND((Source!AT152/100)*((ROUND(Source!AF152*Source!I152, 2)+ROUND(Source!AE152*Source!I152, 2))), 2)</f>
        <v>0</v>
      </c>
      <c r="AE341">
        <f>ROUND((Source!AU152/100)*((ROUND(Source!AF152*Source!I152, 2)+ROUND(Source!AE152*Source!I152, 2))), 2)</f>
        <v>0</v>
      </c>
      <c r="AN341" s="79">
        <f>L340</f>
        <v>4947</v>
      </c>
      <c r="AO341">
        <f>0</f>
        <v>0</v>
      </c>
      <c r="AQ341" t="s">
        <v>986</v>
      </c>
      <c r="AR341">
        <f>0</f>
        <v>0</v>
      </c>
      <c r="AT341">
        <f>0</f>
        <v>0</v>
      </c>
      <c r="AV341" t="s">
        <v>986</v>
      </c>
      <c r="AW341" s="79">
        <f>L340</f>
        <v>4947</v>
      </c>
      <c r="AX341" s="79">
        <f>L340</f>
        <v>4947</v>
      </c>
      <c r="AZ341">
        <f>Source!X152</f>
        <v>0</v>
      </c>
      <c r="BA341">
        <f>Source!Y152</f>
        <v>0</v>
      </c>
      <c r="BI341" s="79">
        <f>J340</f>
        <v>512.11</v>
      </c>
      <c r="CD341">
        <v>2</v>
      </c>
    </row>
    <row r="342" spans="1:82" ht="57" x14ac:dyDescent="0.2">
      <c r="A342" s="85" t="s">
        <v>270</v>
      </c>
      <c r="B342" s="86" t="str">
        <f>Source!F154</f>
        <v>КА п.243</v>
      </c>
      <c r="C342" s="86" t="s">
        <v>1048</v>
      </c>
      <c r="D342" s="87" t="str">
        <f>Source!H154</f>
        <v>ШТ</v>
      </c>
      <c r="E342" s="88">
        <f>Source!K154</f>
        <v>1</v>
      </c>
      <c r="F342" s="88"/>
      <c r="G342" s="88">
        <f>Source!I154</f>
        <v>1</v>
      </c>
      <c r="H342" s="89">
        <f>Source!AL154</f>
        <v>805.8</v>
      </c>
      <c r="I342" s="90"/>
      <c r="J342" s="89">
        <f>ROUND(L342/K342, 2)</f>
        <v>83.42</v>
      </c>
      <c r="K342" s="90">
        <f>IF(Source!BC154&lt;&gt; 0, Source!BC154, 1)</f>
        <v>9.66</v>
      </c>
      <c r="L342" s="89">
        <f>Source!HG154</f>
        <v>805.8</v>
      </c>
    </row>
    <row r="343" spans="1:82" ht="15" x14ac:dyDescent="0.2">
      <c r="C343" s="70" t="s">
        <v>985</v>
      </c>
      <c r="D343" s="70"/>
      <c r="E343" s="70"/>
      <c r="F343" s="70"/>
      <c r="G343" s="70"/>
      <c r="H343" s="70"/>
      <c r="I343" s="91">
        <f>J342</f>
        <v>83.42</v>
      </c>
      <c r="J343" s="91"/>
      <c r="K343" s="91">
        <f>L342</f>
        <v>805.8</v>
      </c>
      <c r="L343" s="91"/>
      <c r="O343" s="79">
        <f>J342</f>
        <v>83.42</v>
      </c>
      <c r="P343">
        <f>0</f>
        <v>0</v>
      </c>
      <c r="R343" t="s">
        <v>986</v>
      </c>
      <c r="S343">
        <f>0</f>
        <v>0</v>
      </c>
      <c r="U343">
        <f>0</f>
        <v>0</v>
      </c>
      <c r="X343">
        <f>0</f>
        <v>0</v>
      </c>
      <c r="Z343" t="s">
        <v>986</v>
      </c>
      <c r="AA343" s="79">
        <f>J342</f>
        <v>83.42</v>
      </c>
      <c r="AB343" s="79">
        <f>J342</f>
        <v>83.42</v>
      </c>
      <c r="AD343">
        <f>ROUND((Source!AT154/100)*((ROUND(Source!AF154*Source!I154, 2)+ROUND(Source!AE154*Source!I154, 2))), 2)</f>
        <v>0</v>
      </c>
      <c r="AE343">
        <f>ROUND((Source!AU154/100)*((ROUND(Source!AF154*Source!I154, 2)+ROUND(Source!AE154*Source!I154, 2))), 2)</f>
        <v>0</v>
      </c>
      <c r="AN343" s="79">
        <f>L342</f>
        <v>805.8</v>
      </c>
      <c r="AO343">
        <f>0</f>
        <v>0</v>
      </c>
      <c r="AQ343" t="s">
        <v>986</v>
      </c>
      <c r="AR343">
        <f>0</f>
        <v>0</v>
      </c>
      <c r="AT343">
        <f>0</f>
        <v>0</v>
      </c>
      <c r="AV343" t="s">
        <v>986</v>
      </c>
      <c r="AW343" s="79">
        <f>L342</f>
        <v>805.8</v>
      </c>
      <c r="AX343" s="79">
        <f>L342</f>
        <v>805.8</v>
      </c>
      <c r="AZ343">
        <f>Source!X154</f>
        <v>0</v>
      </c>
      <c r="BA343">
        <f>Source!Y154</f>
        <v>0</v>
      </c>
      <c r="BI343" s="79">
        <f>J342</f>
        <v>83.42</v>
      </c>
      <c r="CD343">
        <v>2</v>
      </c>
    </row>
    <row r="344" spans="1:82" ht="28.5" x14ac:dyDescent="0.2">
      <c r="A344" s="80" t="s">
        <v>274</v>
      </c>
      <c r="B344" s="81" t="str">
        <f>Source!F156</f>
        <v>м10-04-101-11</v>
      </c>
      <c r="C344" s="81" t="str">
        <f>Source!G156</f>
        <v>Колодка клеммная на металлической конструкции, количество перьев 20</v>
      </c>
      <c r="D344" s="82" t="str">
        <f>Source!H156</f>
        <v>1  ШТ.</v>
      </c>
      <c r="E344" s="69">
        <f>Source!K156</f>
        <v>2</v>
      </c>
      <c r="F344" s="69"/>
      <c r="G344" s="69">
        <f>Source!I156</f>
        <v>2</v>
      </c>
      <c r="H344" s="84"/>
      <c r="I344" s="83"/>
      <c r="J344" s="84"/>
      <c r="K344" s="83"/>
      <c r="L344" s="84"/>
    </row>
    <row r="345" spans="1:82" ht="14.25" x14ac:dyDescent="0.2">
      <c r="A345" s="81"/>
      <c r="B345" s="83">
        <v>1</v>
      </c>
      <c r="C345" s="81" t="s">
        <v>1034</v>
      </c>
      <c r="D345" s="82"/>
      <c r="E345" s="69"/>
      <c r="F345" s="69"/>
      <c r="G345" s="69"/>
      <c r="H345" s="84">
        <f>Source!AO156</f>
        <v>48.1</v>
      </c>
      <c r="I345" s="83"/>
      <c r="J345" s="84">
        <f>ROUND(Source!AF156*Source!I156, 2)</f>
        <v>96.2</v>
      </c>
      <c r="K345" s="83">
        <f>IF(Source!BA156&lt;&gt; 0, Source!BA156, 1)</f>
        <v>50.93</v>
      </c>
      <c r="L345" s="84">
        <f>Source!S156</f>
        <v>4899.47</v>
      </c>
    </row>
    <row r="346" spans="1:82" ht="14.25" x14ac:dyDescent="0.2">
      <c r="A346" s="81"/>
      <c r="B346" s="83">
        <v>4</v>
      </c>
      <c r="C346" s="81" t="s">
        <v>1037</v>
      </c>
      <c r="D346" s="82"/>
      <c r="E346" s="69"/>
      <c r="F346" s="69"/>
      <c r="G346" s="69"/>
      <c r="H346" s="84">
        <f>Source!AL156</f>
        <v>4.46</v>
      </c>
      <c r="I346" s="83"/>
      <c r="J346" s="84">
        <f>ROUND(Source!AC156*Source!I156, 2)</f>
        <v>8.92</v>
      </c>
      <c r="K346" s="83">
        <f>IF(Source!BC156&lt;&gt; 0, Source!BC156, 1)</f>
        <v>18.68</v>
      </c>
      <c r="L346" s="84">
        <f>Source!P156</f>
        <v>166.63</v>
      </c>
    </row>
    <row r="347" spans="1:82" ht="14.25" x14ac:dyDescent="0.2">
      <c r="A347" s="81"/>
      <c r="B347" s="81"/>
      <c r="C347" s="86" t="s">
        <v>1038</v>
      </c>
      <c r="D347" s="87" t="s">
        <v>962</v>
      </c>
      <c r="E347" s="88">
        <f>Source!AQ156</f>
        <v>5</v>
      </c>
      <c r="F347" s="88"/>
      <c r="G347" s="88">
        <f>ROUND(Source!U156, 7)</f>
        <v>10</v>
      </c>
      <c r="H347" s="89"/>
      <c r="I347" s="90"/>
      <c r="J347" s="89"/>
      <c r="K347" s="90"/>
      <c r="L347" s="89"/>
    </row>
    <row r="348" spans="1:82" ht="14.25" x14ac:dyDescent="0.2">
      <c r="A348" s="81"/>
      <c r="B348" s="81"/>
      <c r="C348" s="81" t="s">
        <v>1040</v>
      </c>
      <c r="D348" s="82"/>
      <c r="E348" s="69"/>
      <c r="F348" s="69"/>
      <c r="G348" s="69"/>
      <c r="H348" s="84">
        <f>H345+H346</f>
        <v>52.56</v>
      </c>
      <c r="I348" s="83"/>
      <c r="J348" s="84">
        <f>J345+J346</f>
        <v>105.12</v>
      </c>
      <c r="K348" s="83"/>
      <c r="L348" s="84">
        <f>L345+L346</f>
        <v>5066.1000000000004</v>
      </c>
    </row>
    <row r="349" spans="1:82" ht="14.25" x14ac:dyDescent="0.2">
      <c r="A349" s="81"/>
      <c r="B349" s="81"/>
      <c r="C349" s="81" t="s">
        <v>1041</v>
      </c>
      <c r="D349" s="82"/>
      <c r="E349" s="69"/>
      <c r="F349" s="69"/>
      <c r="G349" s="69"/>
      <c r="H349" s="84"/>
      <c r="I349" s="83"/>
      <c r="J349" s="84">
        <f>SUM(S344:S352)+SUM(T344:T352)+SUM(X344:X352)+SUM(Y344:Y352)+SUM(Z344:Z352)</f>
        <v>96.2</v>
      </c>
      <c r="K349" s="83"/>
      <c r="L349" s="84">
        <f>SUM(AR344:AR352)+SUM(AS344:AS352)+SUM(AT344:AT352)+SUM(AU344:AU352)+SUM(AV344:AV352)</f>
        <v>4899.47</v>
      </c>
    </row>
    <row r="350" spans="1:82" ht="42.75" x14ac:dyDescent="0.2">
      <c r="A350" s="81"/>
      <c r="B350" s="81" t="s">
        <v>182</v>
      </c>
      <c r="C350" s="81" t="s">
        <v>1049</v>
      </c>
      <c r="D350" s="82" t="s">
        <v>1043</v>
      </c>
      <c r="E350" s="69">
        <f>Source!BZ156</f>
        <v>95</v>
      </c>
      <c r="F350" s="69"/>
      <c r="G350" s="69">
        <f>Source!AT156</f>
        <v>95</v>
      </c>
      <c r="H350" s="84"/>
      <c r="I350" s="83"/>
      <c r="J350" s="84">
        <f>SUM(AD344:AD352)</f>
        <v>91.39</v>
      </c>
      <c r="K350" s="83"/>
      <c r="L350" s="84">
        <f>SUM(AZ344:AZ352)</f>
        <v>4654.5</v>
      </c>
    </row>
    <row r="351" spans="1:82" ht="42.75" x14ac:dyDescent="0.2">
      <c r="A351" s="86"/>
      <c r="B351" s="86" t="s">
        <v>183</v>
      </c>
      <c r="C351" s="86" t="s">
        <v>1050</v>
      </c>
      <c r="D351" s="87" t="s">
        <v>1043</v>
      </c>
      <c r="E351" s="88">
        <f>Source!CA156</f>
        <v>53</v>
      </c>
      <c r="F351" s="88"/>
      <c r="G351" s="88">
        <f>Source!AU156</f>
        <v>53</v>
      </c>
      <c r="H351" s="89"/>
      <c r="I351" s="90"/>
      <c r="J351" s="89">
        <f>SUM(AE344:AE352)</f>
        <v>50.99</v>
      </c>
      <c r="K351" s="90"/>
      <c r="L351" s="89">
        <f>SUM(BA344:BA352)</f>
        <v>2596.7199999999998</v>
      </c>
    </row>
    <row r="352" spans="1:82" ht="15" x14ac:dyDescent="0.2">
      <c r="C352" s="70" t="s">
        <v>985</v>
      </c>
      <c r="D352" s="70"/>
      <c r="E352" s="70"/>
      <c r="F352" s="70"/>
      <c r="G352" s="70"/>
      <c r="H352" s="70"/>
      <c r="I352" s="91">
        <f>J345+J346+J350+J351</f>
        <v>247.5</v>
      </c>
      <c r="J352" s="91"/>
      <c r="K352" s="91">
        <f>L345+L346+L350+L351</f>
        <v>12317.32</v>
      </c>
      <c r="L352" s="91"/>
      <c r="O352" s="79">
        <f>J345+J346+J350+J351</f>
        <v>247.5</v>
      </c>
      <c r="P352">
        <f>0</f>
        <v>0</v>
      </c>
      <c r="R352" t="s">
        <v>986</v>
      </c>
      <c r="S352" s="79">
        <f>J345</f>
        <v>96.2</v>
      </c>
      <c r="U352" s="79">
        <f>J345</f>
        <v>96.2</v>
      </c>
      <c r="X352">
        <f>0</f>
        <v>0</v>
      </c>
      <c r="Z352" t="s">
        <v>986</v>
      </c>
      <c r="AA352" s="79">
        <f>J346</f>
        <v>8.92</v>
      </c>
      <c r="AD352">
        <f>ROUND((Source!AT156/100)*((ROUND(Source!AF156*Source!I156, 2)+ROUND(Source!AE156*Source!I156, 2))), 2)</f>
        <v>91.39</v>
      </c>
      <c r="AE352">
        <f>ROUND((Source!AU156/100)*((ROUND(Source!AF156*Source!I156, 2)+ROUND(Source!AE156*Source!I156, 2))), 2)</f>
        <v>50.99</v>
      </c>
      <c r="AN352" s="79">
        <f>L345+L346+L350+L351</f>
        <v>12317.32</v>
      </c>
      <c r="AO352">
        <f>0</f>
        <v>0</v>
      </c>
      <c r="AQ352" t="s">
        <v>986</v>
      </c>
      <c r="AR352" s="79">
        <f>L345</f>
        <v>4899.47</v>
      </c>
      <c r="AT352">
        <f>0</f>
        <v>0</v>
      </c>
      <c r="AV352" t="s">
        <v>986</v>
      </c>
      <c r="AW352" s="79">
        <f>L346</f>
        <v>166.63</v>
      </c>
      <c r="AZ352">
        <f>Source!X156</f>
        <v>4654.5</v>
      </c>
      <c r="BA352">
        <f>Source!Y156</f>
        <v>2596.7199999999998</v>
      </c>
      <c r="BI352" s="79">
        <f>J345+J346+J350+J351</f>
        <v>247.5</v>
      </c>
      <c r="CD352">
        <v>2</v>
      </c>
    </row>
    <row r="353" spans="1:82" ht="28.5" x14ac:dyDescent="0.2">
      <c r="A353" s="80" t="s">
        <v>278</v>
      </c>
      <c r="B353" s="81" t="str">
        <f>Source!F158</f>
        <v>107-0023</v>
      </c>
      <c r="C353" s="81" t="str">
        <f>Source!G158</f>
        <v>Колодка клеммная СВ2-2,5/250 У3, количество контактов 2</v>
      </c>
      <c r="D353" s="82" t="str">
        <f>Source!H158</f>
        <v>1000 шт.</v>
      </c>
      <c r="E353" s="69">
        <f>Source!K158</f>
        <v>2E-3</v>
      </c>
      <c r="F353" s="69"/>
      <c r="G353" s="69">
        <f>Source!I158</f>
        <v>2E-3</v>
      </c>
      <c r="H353" s="84">
        <f>Source!AL158</f>
        <v>1444.47</v>
      </c>
      <c r="I353" s="83"/>
      <c r="J353" s="84">
        <f>ROUND(Source!AC158*Source!I158, 2)</f>
        <v>2.89</v>
      </c>
      <c r="K353" s="83">
        <f>IF(Source!BC158&lt;&gt; 0, Source!BC158, 1)</f>
        <v>9.66</v>
      </c>
      <c r="L353" s="84">
        <f>Source!P158</f>
        <v>27.91</v>
      </c>
    </row>
    <row r="354" spans="1:82" x14ac:dyDescent="0.2">
      <c r="A354" s="104"/>
      <c r="B354" s="104"/>
      <c r="C354" s="105" t="str">
        <f>"Объем: "&amp;Source!I158&amp;"=2/"&amp;"1000"</f>
        <v>Объем: 0,002=2/1000</v>
      </c>
      <c r="D354" s="104"/>
      <c r="E354" s="104"/>
      <c r="F354" s="104"/>
      <c r="G354" s="104"/>
      <c r="H354" s="104"/>
      <c r="I354" s="104"/>
      <c r="J354" s="104"/>
      <c r="K354" s="104"/>
      <c r="L354" s="104"/>
    </row>
    <row r="355" spans="1:82" ht="15" x14ac:dyDescent="0.2">
      <c r="C355" s="70" t="s">
        <v>985</v>
      </c>
      <c r="D355" s="70"/>
      <c r="E355" s="70"/>
      <c r="F355" s="70"/>
      <c r="G355" s="70"/>
      <c r="H355" s="70"/>
      <c r="I355" s="91">
        <f>J353</f>
        <v>2.89</v>
      </c>
      <c r="J355" s="91"/>
      <c r="K355" s="91">
        <f>L353</f>
        <v>27.91</v>
      </c>
      <c r="L355" s="91"/>
      <c r="O355" s="79">
        <f>J353</f>
        <v>2.89</v>
      </c>
      <c r="P355">
        <f>0</f>
        <v>0</v>
      </c>
      <c r="R355" t="s">
        <v>986</v>
      </c>
      <c r="S355">
        <f>0</f>
        <v>0</v>
      </c>
      <c r="U355">
        <f>0</f>
        <v>0</v>
      </c>
      <c r="X355">
        <f>0</f>
        <v>0</v>
      </c>
      <c r="Z355" t="s">
        <v>986</v>
      </c>
      <c r="AA355" s="79">
        <f>J353</f>
        <v>2.89</v>
      </c>
      <c r="AD355">
        <f>ROUND((Source!AT158/100)*((ROUND(Source!AF158*Source!I158, 2)+ROUND(Source!AE158*Source!I158, 2))), 2)</f>
        <v>0</v>
      </c>
      <c r="AE355">
        <f>ROUND((Source!AU158/100)*((ROUND(Source!AF158*Source!I158, 2)+ROUND(Source!AE158*Source!I158, 2))), 2)</f>
        <v>0</v>
      </c>
      <c r="AN355" s="79">
        <f>L353</f>
        <v>27.91</v>
      </c>
      <c r="AO355">
        <f>0</f>
        <v>0</v>
      </c>
      <c r="AQ355" t="s">
        <v>986</v>
      </c>
      <c r="AR355">
        <f>0</f>
        <v>0</v>
      </c>
      <c r="AT355">
        <f>0</f>
        <v>0</v>
      </c>
      <c r="AV355" t="s">
        <v>986</v>
      </c>
      <c r="AW355" s="79">
        <f>L353</f>
        <v>27.91</v>
      </c>
      <c r="AZ355">
        <f>Source!X158</f>
        <v>0</v>
      </c>
      <c r="BA355">
        <f>Source!Y158</f>
        <v>0</v>
      </c>
      <c r="BI355" s="79">
        <f>J353</f>
        <v>2.89</v>
      </c>
      <c r="CD355">
        <v>2</v>
      </c>
    </row>
    <row r="356" spans="1:82" ht="57" x14ac:dyDescent="0.2">
      <c r="A356" s="80" t="s">
        <v>293</v>
      </c>
      <c r="B356" s="81" t="str">
        <f>Source!F162</f>
        <v>м08-02-409-9</v>
      </c>
      <c r="C356" s="81" t="str">
        <f>Source!G162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356" s="82" t="str">
        <f>Source!H162</f>
        <v>100 м</v>
      </c>
      <c r="E356" s="69">
        <f>Source!K162</f>
        <v>0.25</v>
      </c>
      <c r="F356" s="69"/>
      <c r="G356" s="69">
        <f>Source!I162</f>
        <v>0.25</v>
      </c>
      <c r="H356" s="84"/>
      <c r="I356" s="83"/>
      <c r="J356" s="84"/>
      <c r="K356" s="83"/>
      <c r="L356" s="84"/>
    </row>
    <row r="357" spans="1:82" x14ac:dyDescent="0.2">
      <c r="C357" s="103" t="str">
        <f>"Объем: "&amp;Source!I162&amp;"=25/"&amp;"100"</f>
        <v>Объем: 0,25=25/100</v>
      </c>
    </row>
    <row r="358" spans="1:82" ht="14.25" x14ac:dyDescent="0.2">
      <c r="A358" s="81"/>
      <c r="B358" s="83">
        <v>1</v>
      </c>
      <c r="C358" s="81" t="s">
        <v>1034</v>
      </c>
      <c r="D358" s="82"/>
      <c r="E358" s="69"/>
      <c r="F358" s="69"/>
      <c r="G358" s="69"/>
      <c r="H358" s="84">
        <f>Source!AO162</f>
        <v>139.54</v>
      </c>
      <c r="I358" s="83"/>
      <c r="J358" s="84">
        <f>ROUND(Source!AF162*Source!I162, 2)</f>
        <v>34.89</v>
      </c>
      <c r="K358" s="83">
        <f>IF(Source!BA162&lt;&gt; 0, Source!BA162, 1)</f>
        <v>50.93</v>
      </c>
      <c r="L358" s="84">
        <f>Source!S162</f>
        <v>1776.69</v>
      </c>
    </row>
    <row r="359" spans="1:82" ht="14.25" x14ac:dyDescent="0.2">
      <c r="A359" s="81"/>
      <c r="B359" s="83">
        <v>4</v>
      </c>
      <c r="C359" s="81" t="s">
        <v>1037</v>
      </c>
      <c r="D359" s="82"/>
      <c r="E359" s="69"/>
      <c r="F359" s="69"/>
      <c r="G359" s="69"/>
      <c r="H359" s="84">
        <f>Source!AL162</f>
        <v>15.04</v>
      </c>
      <c r="I359" s="83"/>
      <c r="J359" s="84">
        <f>ROUND(Source!AC162*Source!I162, 2)</f>
        <v>3.76</v>
      </c>
      <c r="K359" s="83">
        <f>IF(Source!BC162&lt;&gt; 0, Source!BC162, 1)</f>
        <v>18.399999999999999</v>
      </c>
      <c r="L359" s="84">
        <f>Source!P162</f>
        <v>69.180000000000007</v>
      </c>
    </row>
    <row r="360" spans="1:82" ht="14.25" x14ac:dyDescent="0.2">
      <c r="A360" s="81"/>
      <c r="B360" s="81"/>
      <c r="C360" s="86" t="s">
        <v>1038</v>
      </c>
      <c r="D360" s="87" t="s">
        <v>962</v>
      </c>
      <c r="E360" s="88">
        <f>Source!AQ162</f>
        <v>15.2</v>
      </c>
      <c r="F360" s="88"/>
      <c r="G360" s="88">
        <f>ROUND(Source!U162, 7)</f>
        <v>3.8</v>
      </c>
      <c r="H360" s="89"/>
      <c r="I360" s="90"/>
      <c r="J360" s="89"/>
      <c r="K360" s="90"/>
      <c r="L360" s="89"/>
    </row>
    <row r="361" spans="1:82" ht="14.25" x14ac:dyDescent="0.2">
      <c r="A361" s="81"/>
      <c r="B361" s="81"/>
      <c r="C361" s="81" t="s">
        <v>1040</v>
      </c>
      <c r="D361" s="82"/>
      <c r="E361" s="69"/>
      <c r="F361" s="69"/>
      <c r="G361" s="69"/>
      <c r="H361" s="84">
        <f>H358+H359</f>
        <v>154.57999999999998</v>
      </c>
      <c r="I361" s="83"/>
      <c r="J361" s="84">
        <f>J358+J359</f>
        <v>38.65</v>
      </c>
      <c r="K361" s="83"/>
      <c r="L361" s="84">
        <f>L358+L359</f>
        <v>1845.8700000000001</v>
      </c>
    </row>
    <row r="362" spans="1:82" ht="14.25" x14ac:dyDescent="0.2">
      <c r="A362" s="81"/>
      <c r="B362" s="81"/>
      <c r="C362" s="81" t="s">
        <v>1041</v>
      </c>
      <c r="D362" s="82"/>
      <c r="E362" s="69"/>
      <c r="F362" s="69"/>
      <c r="G362" s="69"/>
      <c r="H362" s="84"/>
      <c r="I362" s="83"/>
      <c r="J362" s="84">
        <f>SUM(S356:S365)+SUM(T356:T365)+SUM(X356:X365)+SUM(Y356:Y365)+SUM(Z356:Z365)</f>
        <v>34.89</v>
      </c>
      <c r="K362" s="83"/>
      <c r="L362" s="84">
        <f>SUM(AR356:AR365)+SUM(AS356:AS365)+SUM(AT356:AT365)+SUM(AU356:AU365)+SUM(AV356:AV365)</f>
        <v>1776.69</v>
      </c>
    </row>
    <row r="363" spans="1:82" ht="28.5" x14ac:dyDescent="0.2">
      <c r="A363" s="81"/>
      <c r="B363" s="81" t="s">
        <v>173</v>
      </c>
      <c r="C363" s="81" t="s">
        <v>1042</v>
      </c>
      <c r="D363" s="82" t="s">
        <v>1043</v>
      </c>
      <c r="E363" s="69">
        <f>Source!BZ162</f>
        <v>97</v>
      </c>
      <c r="F363" s="69"/>
      <c r="G363" s="69">
        <f>Source!AT162</f>
        <v>97</v>
      </c>
      <c r="H363" s="84"/>
      <c r="I363" s="83"/>
      <c r="J363" s="84">
        <f>SUM(AD356:AD365)</f>
        <v>33.840000000000003</v>
      </c>
      <c r="K363" s="83"/>
      <c r="L363" s="84">
        <f>SUM(AZ356:AZ365)</f>
        <v>1723.39</v>
      </c>
    </row>
    <row r="364" spans="1:82" ht="28.5" x14ac:dyDescent="0.2">
      <c r="A364" s="86"/>
      <c r="B364" s="86" t="s">
        <v>174</v>
      </c>
      <c r="C364" s="86" t="s">
        <v>1044</v>
      </c>
      <c r="D364" s="87" t="s">
        <v>1043</v>
      </c>
      <c r="E364" s="88">
        <f>Source!CA162</f>
        <v>51</v>
      </c>
      <c r="F364" s="88"/>
      <c r="G364" s="88">
        <f>Source!AU162</f>
        <v>51</v>
      </c>
      <c r="H364" s="89"/>
      <c r="I364" s="90"/>
      <c r="J364" s="89">
        <f>SUM(AE356:AE365)</f>
        <v>17.79</v>
      </c>
      <c r="K364" s="90"/>
      <c r="L364" s="89">
        <f>SUM(BA356:BA365)</f>
        <v>906.11</v>
      </c>
    </row>
    <row r="365" spans="1:82" ht="15" x14ac:dyDescent="0.2">
      <c r="C365" s="70" t="s">
        <v>985</v>
      </c>
      <c r="D365" s="70"/>
      <c r="E365" s="70"/>
      <c r="F365" s="70"/>
      <c r="G365" s="70"/>
      <c r="H365" s="70"/>
      <c r="I365" s="91">
        <f>J358+J359+J363+J364</f>
        <v>90.28</v>
      </c>
      <c r="J365" s="91"/>
      <c r="K365" s="91">
        <f>L358+L359+L363+L364</f>
        <v>4475.37</v>
      </c>
      <c r="L365" s="91"/>
      <c r="O365" s="79">
        <f>J358+J359+J363+J364</f>
        <v>90.28</v>
      </c>
      <c r="P365">
        <f>0</f>
        <v>0</v>
      </c>
      <c r="R365" t="s">
        <v>986</v>
      </c>
      <c r="S365" s="79">
        <f>J358</f>
        <v>34.89</v>
      </c>
      <c r="U365" s="79">
        <f>J358</f>
        <v>34.89</v>
      </c>
      <c r="X365">
        <f>0</f>
        <v>0</v>
      </c>
      <c r="Z365" t="s">
        <v>986</v>
      </c>
      <c r="AA365" s="79">
        <f>J359</f>
        <v>3.76</v>
      </c>
      <c r="AD365">
        <f>ROUND((Source!AT162/100)*((ROUND(Source!AF162*Source!I162, 2)+ROUND(Source!AE162*Source!I162, 2))), 2)</f>
        <v>33.840000000000003</v>
      </c>
      <c r="AE365">
        <f>ROUND((Source!AU162/100)*((ROUND(Source!AF162*Source!I162, 2)+ROUND(Source!AE162*Source!I162, 2))), 2)</f>
        <v>17.79</v>
      </c>
      <c r="AN365" s="79">
        <f>L358+L359+L363+L364</f>
        <v>4475.37</v>
      </c>
      <c r="AO365">
        <f>0</f>
        <v>0</v>
      </c>
      <c r="AQ365" t="s">
        <v>986</v>
      </c>
      <c r="AR365" s="79">
        <f>L358</f>
        <v>1776.69</v>
      </c>
      <c r="AT365">
        <f>0</f>
        <v>0</v>
      </c>
      <c r="AV365" t="s">
        <v>986</v>
      </c>
      <c r="AW365" s="79">
        <f>L359</f>
        <v>69.180000000000007</v>
      </c>
      <c r="AZ365">
        <f>Source!X162</f>
        <v>1723.39</v>
      </c>
      <c r="BA365">
        <f>Source!Y162</f>
        <v>906.11</v>
      </c>
      <c r="BI365" s="79">
        <f>J358+J359+J363+J364</f>
        <v>90.28</v>
      </c>
      <c r="CD365">
        <v>2</v>
      </c>
    </row>
    <row r="366" spans="1:82" ht="28.5" x14ac:dyDescent="0.2">
      <c r="A366" s="80" t="s">
        <v>297</v>
      </c>
      <c r="B366" s="81" t="str">
        <f>Source!F164</f>
        <v>509-6415</v>
      </c>
      <c r="C366" s="81" t="str">
        <f>Source!G164</f>
        <v>Трубы гибкие гофрированные из ПВХ "DKC" диаметром 50 мм</v>
      </c>
      <c r="D366" s="82" t="str">
        <f>Source!H164</f>
        <v>10 м</v>
      </c>
      <c r="E366" s="69">
        <f>Source!K164</f>
        <v>2.5</v>
      </c>
      <c r="F366" s="69"/>
      <c r="G366" s="69">
        <f>Source!I164</f>
        <v>2.5</v>
      </c>
      <c r="H366" s="84">
        <f>Source!AL164</f>
        <v>57.5</v>
      </c>
      <c r="I366" s="83"/>
      <c r="J366" s="84">
        <f>ROUND(Source!AC164*Source!I164, 2)</f>
        <v>143.75</v>
      </c>
      <c r="K366" s="83">
        <f>IF(Source!BC164&lt;&gt; 0, Source!BC164, 1)</f>
        <v>13.02</v>
      </c>
      <c r="L366" s="84">
        <f>Source!P164</f>
        <v>1871.63</v>
      </c>
    </row>
    <row r="367" spans="1:82" x14ac:dyDescent="0.2">
      <c r="A367" s="104"/>
      <c r="B367" s="104"/>
      <c r="C367" s="105" t="str">
        <f>"Объем: "&amp;Source!I164&amp;"=25/"&amp;"10"</f>
        <v>Объем: 2,5=25/10</v>
      </c>
      <c r="D367" s="104"/>
      <c r="E367" s="104"/>
      <c r="F367" s="104"/>
      <c r="G367" s="104"/>
      <c r="H367" s="104"/>
      <c r="I367" s="104"/>
      <c r="J367" s="104"/>
      <c r="K367" s="104"/>
      <c r="L367" s="104"/>
    </row>
    <row r="368" spans="1:82" ht="15" x14ac:dyDescent="0.2">
      <c r="C368" s="70" t="s">
        <v>985</v>
      </c>
      <c r="D368" s="70"/>
      <c r="E368" s="70"/>
      <c r="F368" s="70"/>
      <c r="G368" s="70"/>
      <c r="H368" s="70"/>
      <c r="I368" s="91">
        <f>J366</f>
        <v>143.75</v>
      </c>
      <c r="J368" s="91"/>
      <c r="K368" s="91">
        <f>L366</f>
        <v>1871.63</v>
      </c>
      <c r="L368" s="91"/>
      <c r="O368" s="79">
        <f>J366</f>
        <v>143.75</v>
      </c>
      <c r="P368">
        <f>0</f>
        <v>0</v>
      </c>
      <c r="R368" t="s">
        <v>986</v>
      </c>
      <c r="S368">
        <f>0</f>
        <v>0</v>
      </c>
      <c r="U368">
        <f>0</f>
        <v>0</v>
      </c>
      <c r="X368">
        <f>0</f>
        <v>0</v>
      </c>
      <c r="Z368" t="s">
        <v>986</v>
      </c>
      <c r="AA368" s="79">
        <f>J366</f>
        <v>143.75</v>
      </c>
      <c r="AD368">
        <f>ROUND((Source!AT164/100)*((ROUND(Source!AF164*Source!I164, 2)+ROUND(Source!AE164*Source!I164, 2))), 2)</f>
        <v>0</v>
      </c>
      <c r="AE368">
        <f>ROUND((Source!AU164/100)*((ROUND(Source!AF164*Source!I164, 2)+ROUND(Source!AE164*Source!I164, 2))), 2)</f>
        <v>0</v>
      </c>
      <c r="AN368" s="79">
        <f>L366</f>
        <v>1871.63</v>
      </c>
      <c r="AO368">
        <f>0</f>
        <v>0</v>
      </c>
      <c r="AQ368" t="s">
        <v>986</v>
      </c>
      <c r="AR368">
        <f>0</f>
        <v>0</v>
      </c>
      <c r="AT368">
        <f>0</f>
        <v>0</v>
      </c>
      <c r="AV368" t="s">
        <v>986</v>
      </c>
      <c r="AW368" s="79">
        <f>L366</f>
        <v>1871.63</v>
      </c>
      <c r="AZ368">
        <f>Source!X164</f>
        <v>0</v>
      </c>
      <c r="BA368">
        <f>Source!Y164</f>
        <v>0</v>
      </c>
      <c r="BI368" s="79">
        <f>J366</f>
        <v>143.75</v>
      </c>
      <c r="CD368">
        <v>2</v>
      </c>
    </row>
    <row r="369" spans="1:82" ht="28.5" x14ac:dyDescent="0.2">
      <c r="A369" s="80" t="s">
        <v>302</v>
      </c>
      <c r="B369" s="81" t="str">
        <f>Source!F166</f>
        <v>м08-02-411-1</v>
      </c>
      <c r="C369" s="81" t="str">
        <f>Source!G166</f>
        <v>Рукав металлический наружным диаметром до 48 мм</v>
      </c>
      <c r="D369" s="82" t="str">
        <f>Source!H166</f>
        <v>100 м</v>
      </c>
      <c r="E369" s="69">
        <f>Source!K166</f>
        <v>0.2</v>
      </c>
      <c r="F369" s="69"/>
      <c r="G369" s="69">
        <f>Source!I166</f>
        <v>0.2</v>
      </c>
      <c r="H369" s="84"/>
      <c r="I369" s="83"/>
      <c r="J369" s="84"/>
      <c r="K369" s="83"/>
      <c r="L369" s="84"/>
    </row>
    <row r="370" spans="1:82" x14ac:dyDescent="0.2">
      <c r="C370" s="103" t="str">
        <f>"Объем: "&amp;Source!I166&amp;"=20/"&amp;"100"</f>
        <v>Объем: 0,2=20/100</v>
      </c>
    </row>
    <row r="371" spans="1:82" ht="14.25" x14ac:dyDescent="0.2">
      <c r="A371" s="81"/>
      <c r="B371" s="83">
        <v>1</v>
      </c>
      <c r="C371" s="81" t="s">
        <v>1034</v>
      </c>
      <c r="D371" s="82"/>
      <c r="E371" s="69"/>
      <c r="F371" s="69"/>
      <c r="G371" s="69"/>
      <c r="H371" s="84">
        <f>Source!AO166</f>
        <v>260.94</v>
      </c>
      <c r="I371" s="83"/>
      <c r="J371" s="84">
        <f>ROUND(Source!AF166*Source!I166, 2)</f>
        <v>52.19</v>
      </c>
      <c r="K371" s="83">
        <f>IF(Source!BA166&lt;&gt; 0, Source!BA166, 1)</f>
        <v>50.93</v>
      </c>
      <c r="L371" s="84">
        <f>Source!S166</f>
        <v>2657.93</v>
      </c>
    </row>
    <row r="372" spans="1:82" ht="14.25" x14ac:dyDescent="0.2">
      <c r="A372" s="81"/>
      <c r="B372" s="83">
        <v>2</v>
      </c>
      <c r="C372" s="81" t="s">
        <v>1035</v>
      </c>
      <c r="D372" s="82"/>
      <c r="E372" s="69"/>
      <c r="F372" s="69"/>
      <c r="G372" s="69"/>
      <c r="H372" s="84">
        <f>Source!AM166</f>
        <v>163.30000000000001</v>
      </c>
      <c r="I372" s="83"/>
      <c r="J372" s="84">
        <f>ROUND((((Source!ET166)-(Source!EU166))+Source!AE166)*Source!I166, 2)</f>
        <v>32.659999999999997</v>
      </c>
      <c r="K372" s="83">
        <f>IF(Source!BB166&lt;&gt; 0, Source!BB166, 1)</f>
        <v>10.61</v>
      </c>
      <c r="L372" s="84">
        <f>Source!Q166</f>
        <v>346.52</v>
      </c>
    </row>
    <row r="373" spans="1:82" ht="14.25" x14ac:dyDescent="0.2">
      <c r="A373" s="81"/>
      <c r="B373" s="83">
        <v>3</v>
      </c>
      <c r="C373" s="81" t="s">
        <v>1036</v>
      </c>
      <c r="D373" s="82"/>
      <c r="E373" s="69"/>
      <c r="F373" s="69"/>
      <c r="G373" s="69"/>
      <c r="H373" s="84">
        <f>Source!AN166</f>
        <v>2.4300000000000002</v>
      </c>
      <c r="I373" s="83"/>
      <c r="J373" s="102">
        <f>ROUND(Source!AE166*Source!I166, 2)</f>
        <v>0.49</v>
      </c>
      <c r="K373" s="83">
        <f>IF(Source!BS166&lt;&gt; 0, Source!BS166, 1)</f>
        <v>50.93</v>
      </c>
      <c r="L373" s="102">
        <f>Source!R166</f>
        <v>24.75</v>
      </c>
    </row>
    <row r="374" spans="1:82" ht="14.25" x14ac:dyDescent="0.2">
      <c r="A374" s="81"/>
      <c r="B374" s="83">
        <v>4</v>
      </c>
      <c r="C374" s="81" t="s">
        <v>1037</v>
      </c>
      <c r="D374" s="82"/>
      <c r="E374" s="69"/>
      <c r="F374" s="69"/>
      <c r="G374" s="69"/>
      <c r="H374" s="84">
        <f>Source!AL166</f>
        <v>613.74</v>
      </c>
      <c r="I374" s="83"/>
      <c r="J374" s="84">
        <f>ROUND(Source!AC166*Source!I166, 2)</f>
        <v>122.75</v>
      </c>
      <c r="K374" s="83">
        <f>IF(Source!BC166&lt;&gt; 0, Source!BC166, 1)</f>
        <v>9.26</v>
      </c>
      <c r="L374" s="84">
        <f>Source!P166</f>
        <v>1136.6500000000001</v>
      </c>
    </row>
    <row r="375" spans="1:82" ht="14.25" x14ac:dyDescent="0.2">
      <c r="A375" s="81"/>
      <c r="B375" s="81"/>
      <c r="C375" s="81" t="s">
        <v>1038</v>
      </c>
      <c r="D375" s="82" t="s">
        <v>962</v>
      </c>
      <c r="E375" s="69">
        <f>Source!AQ166</f>
        <v>27.76</v>
      </c>
      <c r="F375" s="69"/>
      <c r="G375" s="69">
        <f>ROUND(Source!U166, 7)</f>
        <v>5.5519999999999996</v>
      </c>
      <c r="H375" s="84"/>
      <c r="I375" s="83"/>
      <c r="J375" s="84"/>
      <c r="K375" s="83"/>
      <c r="L375" s="84"/>
    </row>
    <row r="376" spans="1:82" ht="14.25" x14ac:dyDescent="0.2">
      <c r="A376" s="81"/>
      <c r="B376" s="81"/>
      <c r="C376" s="86" t="s">
        <v>1039</v>
      </c>
      <c r="D376" s="87" t="s">
        <v>962</v>
      </c>
      <c r="E376" s="88">
        <f>Source!AR166</f>
        <v>0.18</v>
      </c>
      <c r="F376" s="88"/>
      <c r="G376" s="88">
        <f>ROUND(Source!V166, 7)</f>
        <v>3.5999999999999997E-2</v>
      </c>
      <c r="H376" s="89"/>
      <c r="I376" s="90"/>
      <c r="J376" s="89"/>
      <c r="K376" s="90"/>
      <c r="L376" s="89"/>
    </row>
    <row r="377" spans="1:82" ht="14.25" x14ac:dyDescent="0.2">
      <c r="A377" s="81"/>
      <c r="B377" s="81"/>
      <c r="C377" s="81" t="s">
        <v>1040</v>
      </c>
      <c r="D377" s="82"/>
      <c r="E377" s="69"/>
      <c r="F377" s="69"/>
      <c r="G377" s="69"/>
      <c r="H377" s="84">
        <f>H371+H372+H374</f>
        <v>1037.98</v>
      </c>
      <c r="I377" s="83"/>
      <c r="J377" s="84">
        <f>J371+J372+J374</f>
        <v>207.6</v>
      </c>
      <c r="K377" s="83"/>
      <c r="L377" s="84">
        <f>L371+L372+L374</f>
        <v>4141.1000000000004</v>
      </c>
    </row>
    <row r="378" spans="1:82" ht="14.25" x14ac:dyDescent="0.2">
      <c r="A378" s="81"/>
      <c r="B378" s="81"/>
      <c r="C378" s="81" t="s">
        <v>1041</v>
      </c>
      <c r="D378" s="82"/>
      <c r="E378" s="69"/>
      <c r="F378" s="69"/>
      <c r="G378" s="69"/>
      <c r="H378" s="84"/>
      <c r="I378" s="83"/>
      <c r="J378" s="84">
        <f>SUM(S369:S381)+SUM(T369:T381)+SUM(X369:X381)+SUM(Y369:Y381)+SUM(Z369:Z381)</f>
        <v>52.68</v>
      </c>
      <c r="K378" s="83"/>
      <c r="L378" s="84">
        <f>SUM(AR369:AR381)+SUM(AS369:AS381)+SUM(AT369:AT381)+SUM(AU369:AU381)+SUM(AV369:AV381)</f>
        <v>2682.68</v>
      </c>
    </row>
    <row r="379" spans="1:82" ht="28.5" x14ac:dyDescent="0.2">
      <c r="A379" s="81"/>
      <c r="B379" s="81" t="s">
        <v>173</v>
      </c>
      <c r="C379" s="81" t="s">
        <v>1042</v>
      </c>
      <c r="D379" s="82" t="s">
        <v>1043</v>
      </c>
      <c r="E379" s="69">
        <f>Source!BZ166</f>
        <v>97</v>
      </c>
      <c r="F379" s="69"/>
      <c r="G379" s="69">
        <f>Source!AT166</f>
        <v>97</v>
      </c>
      <c r="H379" s="84"/>
      <c r="I379" s="83"/>
      <c r="J379" s="84">
        <f>SUM(AD369:AD381)</f>
        <v>51.1</v>
      </c>
      <c r="K379" s="83"/>
      <c r="L379" s="84">
        <f>SUM(AZ369:AZ381)</f>
        <v>2602.1999999999998</v>
      </c>
    </row>
    <row r="380" spans="1:82" ht="28.5" x14ac:dyDescent="0.2">
      <c r="A380" s="86"/>
      <c r="B380" s="86" t="s">
        <v>174</v>
      </c>
      <c r="C380" s="86" t="s">
        <v>1044</v>
      </c>
      <c r="D380" s="87" t="s">
        <v>1043</v>
      </c>
      <c r="E380" s="88">
        <f>Source!CA166</f>
        <v>51</v>
      </c>
      <c r="F380" s="88"/>
      <c r="G380" s="88">
        <f>Source!AU166</f>
        <v>51</v>
      </c>
      <c r="H380" s="89"/>
      <c r="I380" s="90"/>
      <c r="J380" s="89">
        <f>SUM(AE369:AE381)</f>
        <v>26.87</v>
      </c>
      <c r="K380" s="90"/>
      <c r="L380" s="89">
        <f>SUM(BA369:BA381)</f>
        <v>1368.17</v>
      </c>
    </row>
    <row r="381" spans="1:82" ht="15" x14ac:dyDescent="0.2">
      <c r="C381" s="70" t="s">
        <v>985</v>
      </c>
      <c r="D381" s="70"/>
      <c r="E381" s="70"/>
      <c r="F381" s="70"/>
      <c r="G381" s="70"/>
      <c r="H381" s="70"/>
      <c r="I381" s="91">
        <f>J371+J372+J374+J379+J380</f>
        <v>285.57</v>
      </c>
      <c r="J381" s="91"/>
      <c r="K381" s="91">
        <f>L371+L372+L374+L379+L380</f>
        <v>8111.47</v>
      </c>
      <c r="L381" s="91"/>
      <c r="O381" s="79">
        <f>J371+J372+J374+J379+J380</f>
        <v>285.57</v>
      </c>
      <c r="P381" s="79">
        <f>J372</f>
        <v>32.659999999999997</v>
      </c>
      <c r="R381" t="s">
        <v>986</v>
      </c>
      <c r="S381" s="79">
        <f>J371</f>
        <v>52.19</v>
      </c>
      <c r="U381" s="79">
        <f>J371</f>
        <v>52.19</v>
      </c>
      <c r="X381" s="79">
        <f>J373</f>
        <v>0.49</v>
      </c>
      <c r="Z381" t="s">
        <v>986</v>
      </c>
      <c r="AA381" s="79">
        <f>J374</f>
        <v>122.75</v>
      </c>
      <c r="AD381">
        <f>ROUND((Source!AT166/100)*((ROUND(Source!AF166*Source!I166, 2)+ROUND(Source!AE166*Source!I166, 2))), 2)</f>
        <v>51.1</v>
      </c>
      <c r="AE381">
        <f>ROUND((Source!AU166/100)*((ROUND(Source!AF166*Source!I166, 2)+ROUND(Source!AE166*Source!I166, 2))), 2)</f>
        <v>26.87</v>
      </c>
      <c r="AN381" s="79">
        <f>L371+L372+L374+L379+L380</f>
        <v>8111.47</v>
      </c>
      <c r="AO381" s="79">
        <f>L372</f>
        <v>346.52</v>
      </c>
      <c r="AQ381" t="s">
        <v>986</v>
      </c>
      <c r="AR381" s="79">
        <f>L371</f>
        <v>2657.93</v>
      </c>
      <c r="AT381" s="79">
        <f>L373</f>
        <v>24.75</v>
      </c>
      <c r="AV381" t="s">
        <v>986</v>
      </c>
      <c r="AW381" s="79">
        <f>L374</f>
        <v>1136.6500000000001</v>
      </c>
      <c r="AZ381">
        <f>Source!X166</f>
        <v>2602.1999999999998</v>
      </c>
      <c r="BA381">
        <f>Source!Y166</f>
        <v>1368.17</v>
      </c>
      <c r="BI381" s="79">
        <f>J371+J372+J374+J379+J380</f>
        <v>285.57</v>
      </c>
      <c r="CD381">
        <v>2</v>
      </c>
    </row>
    <row r="382" spans="1:82" ht="28.5" x14ac:dyDescent="0.2">
      <c r="A382" s="85" t="s">
        <v>306</v>
      </c>
      <c r="B382" s="86" t="str">
        <f>Source!F168</f>
        <v>101-3130</v>
      </c>
      <c r="C382" s="86" t="str">
        <f>Source!G168</f>
        <v>Рукава металлические диаметром 18 мм РЗ-Ц-Х</v>
      </c>
      <c r="D382" s="87" t="str">
        <f>Source!H168</f>
        <v>м</v>
      </c>
      <c r="E382" s="88">
        <f>Source!K168</f>
        <v>20</v>
      </c>
      <c r="F382" s="88"/>
      <c r="G382" s="88">
        <f>Source!I168</f>
        <v>20</v>
      </c>
      <c r="H382" s="89">
        <f>Source!AL168</f>
        <v>9.19</v>
      </c>
      <c r="I382" s="90"/>
      <c r="J382" s="89">
        <f>ROUND(Source!AC168*Source!I168, 2)</f>
        <v>183.8</v>
      </c>
      <c r="K382" s="90">
        <f>IF(Source!BC168&lt;&gt; 0, Source!BC168, 1)</f>
        <v>6.98</v>
      </c>
      <c r="L382" s="89">
        <f>Source!P168</f>
        <v>1282.92</v>
      </c>
    </row>
    <row r="383" spans="1:82" ht="15" x14ac:dyDescent="0.2">
      <c r="C383" s="70" t="s">
        <v>985</v>
      </c>
      <c r="D383" s="70"/>
      <c r="E383" s="70"/>
      <c r="F383" s="70"/>
      <c r="G383" s="70"/>
      <c r="H383" s="70"/>
      <c r="I383" s="91">
        <f>J382</f>
        <v>183.8</v>
      </c>
      <c r="J383" s="91"/>
      <c r="K383" s="91">
        <f>L382</f>
        <v>1282.92</v>
      </c>
      <c r="L383" s="91"/>
      <c r="O383" s="79">
        <f>J382</f>
        <v>183.8</v>
      </c>
      <c r="P383">
        <f>0</f>
        <v>0</v>
      </c>
      <c r="R383" t="s">
        <v>986</v>
      </c>
      <c r="S383">
        <f>0</f>
        <v>0</v>
      </c>
      <c r="U383">
        <f>0</f>
        <v>0</v>
      </c>
      <c r="X383">
        <f>0</f>
        <v>0</v>
      </c>
      <c r="Z383" t="s">
        <v>986</v>
      </c>
      <c r="AA383" s="79">
        <f>J382</f>
        <v>183.8</v>
      </c>
      <c r="AD383">
        <f>ROUND((Source!AT168/100)*((ROUND(Source!AF168*Source!I168, 2)+ROUND(Source!AE168*Source!I168, 2))), 2)</f>
        <v>0</v>
      </c>
      <c r="AE383">
        <f>ROUND((Source!AU168/100)*((ROUND(Source!AF168*Source!I168, 2)+ROUND(Source!AE168*Source!I168, 2))), 2)</f>
        <v>0</v>
      </c>
      <c r="AN383" s="79">
        <f>L382</f>
        <v>1282.92</v>
      </c>
      <c r="AO383">
        <f>0</f>
        <v>0</v>
      </c>
      <c r="AQ383" t="s">
        <v>986</v>
      </c>
      <c r="AR383">
        <f>0</f>
        <v>0</v>
      </c>
      <c r="AT383">
        <f>0</f>
        <v>0</v>
      </c>
      <c r="AV383" t="s">
        <v>986</v>
      </c>
      <c r="AW383" s="79">
        <f>L382</f>
        <v>1282.92</v>
      </c>
      <c r="AZ383">
        <f>Source!X168</f>
        <v>0</v>
      </c>
      <c r="BA383">
        <f>Source!Y168</f>
        <v>0</v>
      </c>
      <c r="BH383" s="79">
        <f>J382</f>
        <v>183.8</v>
      </c>
      <c r="CD383">
        <v>1</v>
      </c>
    </row>
    <row r="384" spans="1:82" ht="42.75" x14ac:dyDescent="0.2">
      <c r="A384" s="80" t="s">
        <v>311</v>
      </c>
      <c r="B384" s="81" t="str">
        <f>Source!F170</f>
        <v>507-2617</v>
      </c>
      <c r="C384" s="81" t="str">
        <f>Source!G170</f>
        <v>Соединительная арматура трубопроводов, муфта диаметром 20 мм (МВП -15)</v>
      </c>
      <c r="D384" s="82" t="str">
        <f>Source!H170</f>
        <v>10 шт.</v>
      </c>
      <c r="E384" s="69">
        <f>Source!K170</f>
        <v>0.4</v>
      </c>
      <c r="F384" s="69"/>
      <c r="G384" s="69">
        <f>Source!I170</f>
        <v>0.4</v>
      </c>
      <c r="H384" s="84">
        <f>Source!AL170</f>
        <v>8.64</v>
      </c>
      <c r="I384" s="83"/>
      <c r="J384" s="84">
        <f>ROUND(Source!AC170*Source!I170, 2)</f>
        <v>3.46</v>
      </c>
      <c r="K384" s="83">
        <f>IF(Source!BC170&lt;&gt; 0, Source!BC170, 1)</f>
        <v>36.71</v>
      </c>
      <c r="L384" s="84">
        <f>Source!P170</f>
        <v>126.87</v>
      </c>
    </row>
    <row r="385" spans="1:82" x14ac:dyDescent="0.2">
      <c r="A385" s="104"/>
      <c r="B385" s="104"/>
      <c r="C385" s="105" t="str">
        <f>"Объем: "&amp;Source!I170&amp;"=4/"&amp;"10"</f>
        <v>Объем: 0,4=4/10</v>
      </c>
      <c r="D385" s="104"/>
      <c r="E385" s="104"/>
      <c r="F385" s="104"/>
      <c r="G385" s="104"/>
      <c r="H385" s="104"/>
      <c r="I385" s="104"/>
      <c r="J385" s="104"/>
      <c r="K385" s="104"/>
      <c r="L385" s="104"/>
    </row>
    <row r="386" spans="1:82" ht="15" x14ac:dyDescent="0.2">
      <c r="C386" s="70" t="s">
        <v>985</v>
      </c>
      <c r="D386" s="70"/>
      <c r="E386" s="70"/>
      <c r="F386" s="70"/>
      <c r="G386" s="70"/>
      <c r="H386" s="70"/>
      <c r="I386" s="91">
        <f>J384</f>
        <v>3.46</v>
      </c>
      <c r="J386" s="91"/>
      <c r="K386" s="91">
        <f>L384</f>
        <v>126.87</v>
      </c>
      <c r="L386" s="91"/>
      <c r="O386" s="79">
        <f>J384</f>
        <v>3.46</v>
      </c>
      <c r="P386">
        <f>0</f>
        <v>0</v>
      </c>
      <c r="R386" t="s">
        <v>986</v>
      </c>
      <c r="S386">
        <f>0</f>
        <v>0</v>
      </c>
      <c r="U386">
        <f>0</f>
        <v>0</v>
      </c>
      <c r="X386">
        <f>0</f>
        <v>0</v>
      </c>
      <c r="Z386" t="s">
        <v>986</v>
      </c>
      <c r="AA386" s="79">
        <f>J384</f>
        <v>3.46</v>
      </c>
      <c r="AD386">
        <f>ROUND((Source!AT170/100)*((ROUND(Source!AF170*Source!I170, 2)+ROUND(Source!AE170*Source!I170, 2))), 2)</f>
        <v>0</v>
      </c>
      <c r="AE386">
        <f>ROUND((Source!AU170/100)*((ROUND(Source!AF170*Source!I170, 2)+ROUND(Source!AE170*Source!I170, 2))), 2)</f>
        <v>0</v>
      </c>
      <c r="AN386" s="79">
        <f>L384</f>
        <v>126.87</v>
      </c>
      <c r="AO386">
        <f>0</f>
        <v>0</v>
      </c>
      <c r="AQ386" t="s">
        <v>986</v>
      </c>
      <c r="AR386">
        <f>0</f>
        <v>0</v>
      </c>
      <c r="AT386">
        <f>0</f>
        <v>0</v>
      </c>
      <c r="AV386" t="s">
        <v>986</v>
      </c>
      <c r="AW386" s="79">
        <f>L384</f>
        <v>126.87</v>
      </c>
      <c r="AZ386">
        <f>Source!X170</f>
        <v>0</v>
      </c>
      <c r="BA386">
        <f>Source!Y170</f>
        <v>0</v>
      </c>
      <c r="BI386" s="79">
        <f>J384</f>
        <v>3.46</v>
      </c>
      <c r="CD386">
        <v>2</v>
      </c>
    </row>
    <row r="387" spans="1:82" ht="42.75" x14ac:dyDescent="0.2">
      <c r="A387" s="80" t="s">
        <v>316</v>
      </c>
      <c r="B387" s="81" t="str">
        <f>Source!F172</f>
        <v>110-0221</v>
      </c>
      <c r="C387" s="81" t="str">
        <f>Source!G172</f>
        <v>Проволока стальная оцинкованная для воздушных линий связи, диаметр 1,5 мм</v>
      </c>
      <c r="D387" s="82" t="str">
        <f>Source!H172</f>
        <v>т</v>
      </c>
      <c r="E387" s="69">
        <f>Source!K172</f>
        <v>6.9999999999999999E-4</v>
      </c>
      <c r="F387" s="69"/>
      <c r="G387" s="69">
        <f>Source!I172</f>
        <v>6.9999999999999999E-4</v>
      </c>
      <c r="H387" s="84">
        <f>Source!AL172</f>
        <v>12600</v>
      </c>
      <c r="I387" s="83"/>
      <c r="J387" s="84">
        <f>ROUND(Source!AC172*Source!I172, 2)</f>
        <v>8.82</v>
      </c>
      <c r="K387" s="83">
        <f>IF(Source!BC172&lt;&gt; 0, Source!BC172, 1)</f>
        <v>5.88</v>
      </c>
      <c r="L387" s="84">
        <f>Source!P172</f>
        <v>51.86</v>
      </c>
    </row>
    <row r="388" spans="1:82" x14ac:dyDescent="0.2">
      <c r="A388" s="104"/>
      <c r="B388" s="104"/>
      <c r="C388" s="105" t="str">
        <f>"Объем: "&amp;Source!I172&amp;"=0,000014*"&amp;"50"</f>
        <v>Объем: 0,0007=0,000014*50</v>
      </c>
      <c r="D388" s="104"/>
      <c r="E388" s="104"/>
      <c r="F388" s="104"/>
      <c r="G388" s="104"/>
      <c r="H388" s="104"/>
      <c r="I388" s="104"/>
      <c r="J388" s="104"/>
      <c r="K388" s="104"/>
      <c r="L388" s="104"/>
    </row>
    <row r="389" spans="1:82" ht="15" x14ac:dyDescent="0.2">
      <c r="C389" s="70" t="s">
        <v>985</v>
      </c>
      <c r="D389" s="70"/>
      <c r="E389" s="70"/>
      <c r="F389" s="70"/>
      <c r="G389" s="70"/>
      <c r="H389" s="70"/>
      <c r="I389" s="91">
        <f>J387</f>
        <v>8.82</v>
      </c>
      <c r="J389" s="91"/>
      <c r="K389" s="91">
        <f>L387</f>
        <v>51.86</v>
      </c>
      <c r="L389" s="91"/>
      <c r="O389" s="79">
        <f>J387</f>
        <v>8.82</v>
      </c>
      <c r="P389">
        <f>0</f>
        <v>0</v>
      </c>
      <c r="R389" t="s">
        <v>986</v>
      </c>
      <c r="S389">
        <f>0</f>
        <v>0</v>
      </c>
      <c r="U389">
        <f>0</f>
        <v>0</v>
      </c>
      <c r="X389">
        <f>0</f>
        <v>0</v>
      </c>
      <c r="Z389" t="s">
        <v>986</v>
      </c>
      <c r="AA389" s="79">
        <f>J387</f>
        <v>8.82</v>
      </c>
      <c r="AD389">
        <f>ROUND((Source!AT172/100)*((ROUND(Source!AF172*Source!I172, 2)+ROUND(Source!AE172*Source!I172, 2))), 2)</f>
        <v>0</v>
      </c>
      <c r="AE389">
        <f>ROUND((Source!AU172/100)*((ROUND(Source!AF172*Source!I172, 2)+ROUND(Source!AE172*Source!I172, 2))), 2)</f>
        <v>0</v>
      </c>
      <c r="AN389" s="79">
        <f>L387</f>
        <v>51.86</v>
      </c>
      <c r="AO389">
        <f>0</f>
        <v>0</v>
      </c>
      <c r="AQ389" t="s">
        <v>986</v>
      </c>
      <c r="AR389">
        <f>0</f>
        <v>0</v>
      </c>
      <c r="AT389">
        <f>0</f>
        <v>0</v>
      </c>
      <c r="AV389" t="s">
        <v>986</v>
      </c>
      <c r="AW389" s="79">
        <f>L387</f>
        <v>51.86</v>
      </c>
      <c r="AZ389">
        <f>Source!X172</f>
        <v>0</v>
      </c>
      <c r="BA389">
        <f>Source!Y172</f>
        <v>0</v>
      </c>
      <c r="BH389" s="79">
        <f>J387</f>
        <v>8.82</v>
      </c>
      <c r="CD389">
        <v>1</v>
      </c>
    </row>
    <row r="390" spans="1:82" ht="57" x14ac:dyDescent="0.2">
      <c r="A390" s="80" t="s">
        <v>321</v>
      </c>
      <c r="B390" s="81" t="str">
        <f>Source!F174</f>
        <v>м08-02-409-9</v>
      </c>
      <c r="C390" s="81" t="str">
        <f>Source!G174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390" s="82" t="str">
        <f>Source!H174</f>
        <v>100 м</v>
      </c>
      <c r="E390" s="69">
        <f>Source!K174</f>
        <v>0.7</v>
      </c>
      <c r="F390" s="69"/>
      <c r="G390" s="69">
        <f>Source!I174</f>
        <v>0.7</v>
      </c>
      <c r="H390" s="84"/>
      <c r="I390" s="83"/>
      <c r="J390" s="84"/>
      <c r="K390" s="83"/>
      <c r="L390" s="84"/>
    </row>
    <row r="391" spans="1:82" x14ac:dyDescent="0.2">
      <c r="C391" s="103" t="str">
        <f>"Объем: "&amp;Source!I174&amp;"=70/"&amp;"100"</f>
        <v>Объем: 0,7=70/100</v>
      </c>
    </row>
    <row r="392" spans="1:82" ht="14.25" x14ac:dyDescent="0.2">
      <c r="A392" s="81"/>
      <c r="B392" s="83">
        <v>1</v>
      </c>
      <c r="C392" s="81" t="s">
        <v>1034</v>
      </c>
      <c r="D392" s="82"/>
      <c r="E392" s="69"/>
      <c r="F392" s="69"/>
      <c r="G392" s="69"/>
      <c r="H392" s="84">
        <f>Source!AO174</f>
        <v>139.54</v>
      </c>
      <c r="I392" s="83"/>
      <c r="J392" s="84">
        <f>ROUND(Source!AF174*Source!I174, 2)</f>
        <v>97.68</v>
      </c>
      <c r="K392" s="83">
        <f>IF(Source!BA174&lt;&gt; 0, Source!BA174, 1)</f>
        <v>50.93</v>
      </c>
      <c r="L392" s="84">
        <f>Source!S174</f>
        <v>4974.74</v>
      </c>
    </row>
    <row r="393" spans="1:82" ht="14.25" x14ac:dyDescent="0.2">
      <c r="A393" s="81"/>
      <c r="B393" s="83">
        <v>4</v>
      </c>
      <c r="C393" s="81" t="s">
        <v>1037</v>
      </c>
      <c r="D393" s="82"/>
      <c r="E393" s="69"/>
      <c r="F393" s="69"/>
      <c r="G393" s="69"/>
      <c r="H393" s="84">
        <f>Source!AL174</f>
        <v>15.04</v>
      </c>
      <c r="I393" s="83"/>
      <c r="J393" s="84">
        <f>ROUND(Source!AC174*Source!I174, 2)</f>
        <v>10.53</v>
      </c>
      <c r="K393" s="83">
        <f>IF(Source!BC174&lt;&gt; 0, Source!BC174, 1)</f>
        <v>18.399999999999999</v>
      </c>
      <c r="L393" s="84">
        <f>Source!P174</f>
        <v>193.72</v>
      </c>
    </row>
    <row r="394" spans="1:82" ht="14.25" x14ac:dyDescent="0.2">
      <c r="A394" s="81"/>
      <c r="B394" s="81"/>
      <c r="C394" s="86" t="s">
        <v>1038</v>
      </c>
      <c r="D394" s="87" t="s">
        <v>962</v>
      </c>
      <c r="E394" s="88">
        <f>Source!AQ174</f>
        <v>15.2</v>
      </c>
      <c r="F394" s="88"/>
      <c r="G394" s="88">
        <f>ROUND(Source!U174, 7)</f>
        <v>10.64</v>
      </c>
      <c r="H394" s="89"/>
      <c r="I394" s="90"/>
      <c r="J394" s="89"/>
      <c r="K394" s="90"/>
      <c r="L394" s="89"/>
    </row>
    <row r="395" spans="1:82" ht="14.25" x14ac:dyDescent="0.2">
      <c r="A395" s="81"/>
      <c r="B395" s="81"/>
      <c r="C395" s="81" t="s">
        <v>1040</v>
      </c>
      <c r="D395" s="82"/>
      <c r="E395" s="69"/>
      <c r="F395" s="69"/>
      <c r="G395" s="69"/>
      <c r="H395" s="84">
        <f>H392+H393</f>
        <v>154.57999999999998</v>
      </c>
      <c r="I395" s="83"/>
      <c r="J395" s="84">
        <f>J392+J393</f>
        <v>108.21000000000001</v>
      </c>
      <c r="K395" s="83"/>
      <c r="L395" s="84">
        <f>L392+L393</f>
        <v>5168.46</v>
      </c>
    </row>
    <row r="396" spans="1:82" ht="14.25" x14ac:dyDescent="0.2">
      <c r="A396" s="81"/>
      <c r="B396" s="81"/>
      <c r="C396" s="81" t="s">
        <v>1041</v>
      </c>
      <c r="D396" s="82"/>
      <c r="E396" s="69"/>
      <c r="F396" s="69"/>
      <c r="G396" s="69"/>
      <c r="H396" s="84"/>
      <c r="I396" s="83"/>
      <c r="J396" s="84">
        <f>SUM(S390:S399)+SUM(T390:T399)+SUM(X390:X399)+SUM(Y390:Y399)+SUM(Z390:Z399)</f>
        <v>97.68</v>
      </c>
      <c r="K396" s="83"/>
      <c r="L396" s="84">
        <f>SUM(AR390:AR399)+SUM(AS390:AS399)+SUM(AT390:AT399)+SUM(AU390:AU399)+SUM(AV390:AV399)</f>
        <v>4974.74</v>
      </c>
    </row>
    <row r="397" spans="1:82" ht="28.5" x14ac:dyDescent="0.2">
      <c r="A397" s="81"/>
      <c r="B397" s="81" t="s">
        <v>173</v>
      </c>
      <c r="C397" s="81" t="s">
        <v>1042</v>
      </c>
      <c r="D397" s="82" t="s">
        <v>1043</v>
      </c>
      <c r="E397" s="69">
        <f>Source!BZ174</f>
        <v>97</v>
      </c>
      <c r="F397" s="69"/>
      <c r="G397" s="69">
        <f>Source!AT174</f>
        <v>97</v>
      </c>
      <c r="H397" s="84"/>
      <c r="I397" s="83"/>
      <c r="J397" s="84">
        <f>SUM(AD390:AD399)</f>
        <v>94.75</v>
      </c>
      <c r="K397" s="83"/>
      <c r="L397" s="84">
        <f>SUM(AZ390:AZ399)</f>
        <v>4825.5</v>
      </c>
    </row>
    <row r="398" spans="1:82" ht="28.5" x14ac:dyDescent="0.2">
      <c r="A398" s="86"/>
      <c r="B398" s="86" t="s">
        <v>174</v>
      </c>
      <c r="C398" s="86" t="s">
        <v>1044</v>
      </c>
      <c r="D398" s="87" t="s">
        <v>1043</v>
      </c>
      <c r="E398" s="88">
        <f>Source!CA174</f>
        <v>51</v>
      </c>
      <c r="F398" s="88"/>
      <c r="G398" s="88">
        <f>Source!AU174</f>
        <v>51</v>
      </c>
      <c r="H398" s="89"/>
      <c r="I398" s="90"/>
      <c r="J398" s="89">
        <f>SUM(AE390:AE399)</f>
        <v>49.82</v>
      </c>
      <c r="K398" s="90"/>
      <c r="L398" s="89">
        <f>SUM(BA390:BA399)</f>
        <v>2537.12</v>
      </c>
    </row>
    <row r="399" spans="1:82" ht="15" x14ac:dyDescent="0.2">
      <c r="C399" s="70" t="s">
        <v>985</v>
      </c>
      <c r="D399" s="70"/>
      <c r="E399" s="70"/>
      <c r="F399" s="70"/>
      <c r="G399" s="70"/>
      <c r="H399" s="70"/>
      <c r="I399" s="91">
        <f>J392+J393+J397+J398</f>
        <v>252.78</v>
      </c>
      <c r="J399" s="91"/>
      <c r="K399" s="91">
        <f>L392+L393+L397+L398</f>
        <v>12531.079999999998</v>
      </c>
      <c r="L399" s="91"/>
      <c r="O399" s="79">
        <f>J392+J393+J397+J398</f>
        <v>252.78</v>
      </c>
      <c r="P399">
        <f>0</f>
        <v>0</v>
      </c>
      <c r="R399" t="s">
        <v>986</v>
      </c>
      <c r="S399" s="79">
        <f>J392</f>
        <v>97.68</v>
      </c>
      <c r="U399" s="79">
        <f>J392</f>
        <v>97.68</v>
      </c>
      <c r="X399">
        <f>0</f>
        <v>0</v>
      </c>
      <c r="Z399" t="s">
        <v>986</v>
      </c>
      <c r="AA399" s="79">
        <f>J393</f>
        <v>10.53</v>
      </c>
      <c r="AD399">
        <f>ROUND((Source!AT174/100)*((ROUND(Source!AF174*Source!I174, 2)+ROUND(Source!AE174*Source!I174, 2))), 2)</f>
        <v>94.75</v>
      </c>
      <c r="AE399">
        <f>ROUND((Source!AU174/100)*((ROUND(Source!AF174*Source!I174, 2)+ROUND(Source!AE174*Source!I174, 2))), 2)</f>
        <v>49.82</v>
      </c>
      <c r="AN399" s="79">
        <f>L392+L393+L397+L398</f>
        <v>12531.079999999998</v>
      </c>
      <c r="AO399">
        <f>0</f>
        <v>0</v>
      </c>
      <c r="AQ399" t="s">
        <v>986</v>
      </c>
      <c r="AR399" s="79">
        <f>L392</f>
        <v>4974.74</v>
      </c>
      <c r="AT399">
        <f>0</f>
        <v>0</v>
      </c>
      <c r="AV399" t="s">
        <v>986</v>
      </c>
      <c r="AW399" s="79">
        <f>L393</f>
        <v>193.72</v>
      </c>
      <c r="AZ399">
        <f>Source!X174</f>
        <v>4825.5</v>
      </c>
      <c r="BA399">
        <f>Source!Y174</f>
        <v>2537.12</v>
      </c>
      <c r="BI399" s="79">
        <f>J392+J393+J397+J398</f>
        <v>252.78</v>
      </c>
      <c r="CD399">
        <v>2</v>
      </c>
    </row>
    <row r="400" spans="1:82" ht="28.5" x14ac:dyDescent="0.2">
      <c r="A400" s="80" t="s">
        <v>322</v>
      </c>
      <c r="B400" s="81" t="str">
        <f>Source!F176</f>
        <v>509-6413</v>
      </c>
      <c r="C400" s="81" t="str">
        <f>Source!G176</f>
        <v>Трубы гибкие гофрированные из ПВХ "DKC" диаметром 25 мм</v>
      </c>
      <c r="D400" s="82" t="str">
        <f>Source!H176</f>
        <v>10 м</v>
      </c>
      <c r="E400" s="69">
        <f>Source!K176</f>
        <v>7</v>
      </c>
      <c r="F400" s="69"/>
      <c r="G400" s="69">
        <f>Source!I176</f>
        <v>7</v>
      </c>
      <c r="H400" s="84">
        <f>Source!AL176</f>
        <v>22.1</v>
      </c>
      <c r="I400" s="83"/>
      <c r="J400" s="84">
        <f>ROUND(Source!AC176*Source!I176, 2)</f>
        <v>154.69999999999999</v>
      </c>
      <c r="K400" s="83">
        <f>IF(Source!BC176&lt;&gt; 0, Source!BC176, 1)</f>
        <v>10.119999999999999</v>
      </c>
      <c r="L400" s="84">
        <f>Source!P176</f>
        <v>1565.56</v>
      </c>
    </row>
    <row r="401" spans="1:82" x14ac:dyDescent="0.2">
      <c r="A401" s="104"/>
      <c r="B401" s="104"/>
      <c r="C401" s="105" t="str">
        <f>"Объем: "&amp;Source!I176&amp;"=70/"&amp;"10"</f>
        <v>Объем: 7=70/10</v>
      </c>
      <c r="D401" s="104"/>
      <c r="E401" s="104"/>
      <c r="F401" s="104"/>
      <c r="G401" s="104"/>
      <c r="H401" s="104"/>
      <c r="I401" s="104"/>
      <c r="J401" s="104"/>
      <c r="K401" s="104"/>
      <c r="L401" s="104"/>
    </row>
    <row r="402" spans="1:82" ht="15" x14ac:dyDescent="0.2">
      <c r="C402" s="70" t="s">
        <v>985</v>
      </c>
      <c r="D402" s="70"/>
      <c r="E402" s="70"/>
      <c r="F402" s="70"/>
      <c r="G402" s="70"/>
      <c r="H402" s="70"/>
      <c r="I402" s="91">
        <f>J400</f>
        <v>154.69999999999999</v>
      </c>
      <c r="J402" s="91"/>
      <c r="K402" s="91">
        <f>L400</f>
        <v>1565.56</v>
      </c>
      <c r="L402" s="91"/>
      <c r="O402" s="79">
        <f>J400</f>
        <v>154.69999999999999</v>
      </c>
      <c r="P402">
        <f>0</f>
        <v>0</v>
      </c>
      <c r="R402" t="s">
        <v>986</v>
      </c>
      <c r="S402">
        <f>0</f>
        <v>0</v>
      </c>
      <c r="U402">
        <f>0</f>
        <v>0</v>
      </c>
      <c r="X402">
        <f>0</f>
        <v>0</v>
      </c>
      <c r="Z402" t="s">
        <v>986</v>
      </c>
      <c r="AA402" s="79">
        <f>J400</f>
        <v>154.69999999999999</v>
      </c>
      <c r="AD402">
        <f>ROUND((Source!AT176/100)*((ROUND(Source!AF176*Source!I176, 2)+ROUND(Source!AE176*Source!I176, 2))), 2)</f>
        <v>0</v>
      </c>
      <c r="AE402">
        <f>ROUND((Source!AU176/100)*((ROUND(Source!AF176*Source!I176, 2)+ROUND(Source!AE176*Source!I176, 2))), 2)</f>
        <v>0</v>
      </c>
      <c r="AN402" s="79">
        <f>L400</f>
        <v>1565.56</v>
      </c>
      <c r="AO402">
        <f>0</f>
        <v>0</v>
      </c>
      <c r="AQ402" t="s">
        <v>986</v>
      </c>
      <c r="AR402">
        <f>0</f>
        <v>0</v>
      </c>
      <c r="AT402">
        <f>0</f>
        <v>0</v>
      </c>
      <c r="AV402" t="s">
        <v>986</v>
      </c>
      <c r="AW402" s="79">
        <f>L400</f>
        <v>1565.56</v>
      </c>
      <c r="AZ402">
        <f>Source!X176</f>
        <v>0</v>
      </c>
      <c r="BA402">
        <f>Source!Y176</f>
        <v>0</v>
      </c>
      <c r="BI402" s="79">
        <f>J400</f>
        <v>154.69999999999999</v>
      </c>
      <c r="CD402">
        <v>2</v>
      </c>
    </row>
    <row r="403" spans="1:82" ht="28.5" x14ac:dyDescent="0.2">
      <c r="A403" s="80" t="s">
        <v>326</v>
      </c>
      <c r="B403" s="81" t="str">
        <f>Source!F178</f>
        <v>509-1678</v>
      </c>
      <c r="C403" s="81" t="str">
        <f>Source!G178</f>
        <v>Скоба крепежная для рукавов металлических диаметром 26 мм</v>
      </c>
      <c r="D403" s="82" t="str">
        <f>Source!H178</f>
        <v>100 шт.</v>
      </c>
      <c r="E403" s="69">
        <f>Source!K178</f>
        <v>2.1</v>
      </c>
      <c r="F403" s="69"/>
      <c r="G403" s="69">
        <f>Source!I178</f>
        <v>2.1</v>
      </c>
      <c r="H403" s="84">
        <f>Source!AL178</f>
        <v>48</v>
      </c>
      <c r="I403" s="83"/>
      <c r="J403" s="84">
        <f>ROUND(Source!AC178*Source!I178, 2)</f>
        <v>100.8</v>
      </c>
      <c r="K403" s="83">
        <f>IF(Source!BC178&lt;&gt; 0, Source!BC178, 1)</f>
        <v>4.8499999999999996</v>
      </c>
      <c r="L403" s="84">
        <f>Source!P178</f>
        <v>488.88</v>
      </c>
    </row>
    <row r="404" spans="1:82" x14ac:dyDescent="0.2">
      <c r="A404" s="104"/>
      <c r="B404" s="104"/>
      <c r="C404" s="105" t="str">
        <f>"Объем: "&amp;Source!I178&amp;"=210/"&amp;"100"</f>
        <v>Объем: 2,1=210/100</v>
      </c>
      <c r="D404" s="104"/>
      <c r="E404" s="104"/>
      <c r="F404" s="104"/>
      <c r="G404" s="104"/>
      <c r="H404" s="104"/>
      <c r="I404" s="104"/>
      <c r="J404" s="104"/>
      <c r="K404" s="104"/>
      <c r="L404" s="104"/>
    </row>
    <row r="405" spans="1:82" ht="15" x14ac:dyDescent="0.2">
      <c r="C405" s="70" t="s">
        <v>985</v>
      </c>
      <c r="D405" s="70"/>
      <c r="E405" s="70"/>
      <c r="F405" s="70"/>
      <c r="G405" s="70"/>
      <c r="H405" s="70"/>
      <c r="I405" s="91">
        <f>J403</f>
        <v>100.8</v>
      </c>
      <c r="J405" s="91"/>
      <c r="K405" s="91">
        <f>L403</f>
        <v>488.88</v>
      </c>
      <c r="L405" s="91"/>
      <c r="O405" s="79">
        <f>J403</f>
        <v>100.8</v>
      </c>
      <c r="P405">
        <f>0</f>
        <v>0</v>
      </c>
      <c r="R405" t="s">
        <v>986</v>
      </c>
      <c r="S405">
        <f>0</f>
        <v>0</v>
      </c>
      <c r="U405">
        <f>0</f>
        <v>0</v>
      </c>
      <c r="X405">
        <f>0</f>
        <v>0</v>
      </c>
      <c r="Z405" t="s">
        <v>986</v>
      </c>
      <c r="AA405" s="79">
        <f>J403</f>
        <v>100.8</v>
      </c>
      <c r="AD405">
        <f>ROUND((Source!AT178/100)*((ROUND(Source!AF178*Source!I178, 2)+ROUND(Source!AE178*Source!I178, 2))), 2)</f>
        <v>0</v>
      </c>
      <c r="AE405">
        <f>ROUND((Source!AU178/100)*((ROUND(Source!AF178*Source!I178, 2)+ROUND(Source!AE178*Source!I178, 2))), 2)</f>
        <v>0</v>
      </c>
      <c r="AN405" s="79">
        <f>L403</f>
        <v>488.88</v>
      </c>
      <c r="AO405">
        <f>0</f>
        <v>0</v>
      </c>
      <c r="AQ405" t="s">
        <v>986</v>
      </c>
      <c r="AR405">
        <f>0</f>
        <v>0</v>
      </c>
      <c r="AT405">
        <f>0</f>
        <v>0</v>
      </c>
      <c r="AV405" t="s">
        <v>986</v>
      </c>
      <c r="AW405" s="79">
        <f>L403</f>
        <v>488.88</v>
      </c>
      <c r="AZ405">
        <f>Source!X178</f>
        <v>0</v>
      </c>
      <c r="BA405">
        <f>Source!Y178</f>
        <v>0</v>
      </c>
      <c r="BI405" s="79">
        <f>J403</f>
        <v>100.8</v>
      </c>
      <c r="CD405">
        <v>2</v>
      </c>
    </row>
    <row r="406" spans="1:82" ht="42.75" x14ac:dyDescent="0.2">
      <c r="A406" s="80" t="s">
        <v>330</v>
      </c>
      <c r="B406" s="81" t="str">
        <f>Source!F180</f>
        <v>м08-02-200-1</v>
      </c>
      <c r="C406" s="81" t="str">
        <f>Source!G180</f>
        <v>Монтаж термоусаживаемой манжеты из трубки для кабеля  (трубка ТТК -(4:1)-24/6)</v>
      </c>
      <c r="D406" s="82" t="str">
        <f>Source!H180</f>
        <v>1  ШТ.</v>
      </c>
      <c r="E406" s="69">
        <f>Source!K180</f>
        <v>0.02</v>
      </c>
      <c r="F406" s="69"/>
      <c r="G406" s="69">
        <f>Source!I180</f>
        <v>0.02</v>
      </c>
      <c r="H406" s="84"/>
      <c r="I406" s="83"/>
      <c r="J406" s="84"/>
      <c r="K406" s="83"/>
      <c r="L406" s="84"/>
    </row>
    <row r="407" spans="1:82" x14ac:dyDescent="0.2">
      <c r="C407" s="103" t="str">
        <f>"Объем: "&amp;Source!I180&amp;"=2/"&amp;"100"</f>
        <v>Объем: 0,02=2/100</v>
      </c>
    </row>
    <row r="408" spans="1:82" ht="14.25" x14ac:dyDescent="0.2">
      <c r="A408" s="81"/>
      <c r="B408" s="83">
        <v>1</v>
      </c>
      <c r="C408" s="81" t="s">
        <v>1034</v>
      </c>
      <c r="D408" s="82"/>
      <c r="E408" s="69"/>
      <c r="F408" s="69"/>
      <c r="G408" s="69"/>
      <c r="H408" s="84">
        <f>Source!AO180</f>
        <v>5.35</v>
      </c>
      <c r="I408" s="83"/>
      <c r="J408" s="84">
        <f>ROUND(Source!AF180*Source!I180, 2)</f>
        <v>0.11</v>
      </c>
      <c r="K408" s="83">
        <f>IF(Source!BA180&lt;&gt; 0, Source!BA180, 1)</f>
        <v>50.93</v>
      </c>
      <c r="L408" s="84">
        <f>Source!S180</f>
        <v>5.45</v>
      </c>
    </row>
    <row r="409" spans="1:82" ht="14.25" x14ac:dyDescent="0.2">
      <c r="A409" s="81"/>
      <c r="B409" s="83">
        <v>2</v>
      </c>
      <c r="C409" s="81" t="s">
        <v>1035</v>
      </c>
      <c r="D409" s="82"/>
      <c r="E409" s="69"/>
      <c r="F409" s="69"/>
      <c r="G409" s="69"/>
      <c r="H409" s="84">
        <f>Source!AM180</f>
        <v>0.04</v>
      </c>
      <c r="I409" s="83"/>
      <c r="J409" s="84">
        <f>ROUND((((Source!ET180)-(Source!EU180))+Source!AE180)*Source!I180, 2)</f>
        <v>0</v>
      </c>
      <c r="K409" s="83">
        <f>IF(Source!BB180&lt;&gt; 0, Source!BB180, 1)</f>
        <v>4.5</v>
      </c>
      <c r="L409" s="84">
        <f>Source!Q180</f>
        <v>0</v>
      </c>
    </row>
    <row r="410" spans="1:82" ht="14.25" x14ac:dyDescent="0.2">
      <c r="A410" s="81"/>
      <c r="B410" s="83">
        <v>4</v>
      </c>
      <c r="C410" s="81" t="s">
        <v>1037</v>
      </c>
      <c r="D410" s="82"/>
      <c r="E410" s="69"/>
      <c r="F410" s="69"/>
      <c r="G410" s="69"/>
      <c r="H410" s="84">
        <f>Source!AL180</f>
        <v>0.98</v>
      </c>
      <c r="I410" s="83"/>
      <c r="J410" s="84">
        <f>ROUND(Source!AC180*Source!I180, 2)</f>
        <v>0.02</v>
      </c>
      <c r="K410" s="83">
        <f>IF(Source!BC180&lt;&gt; 0, Source!BC180, 1)</f>
        <v>14.16</v>
      </c>
      <c r="L410" s="84">
        <f>Source!P180</f>
        <v>0.28000000000000003</v>
      </c>
    </row>
    <row r="411" spans="1:82" ht="14.25" x14ac:dyDescent="0.2">
      <c r="A411" s="81"/>
      <c r="B411" s="81"/>
      <c r="C411" s="86" t="s">
        <v>1038</v>
      </c>
      <c r="D411" s="87" t="s">
        <v>962</v>
      </c>
      <c r="E411" s="88">
        <f>Source!AQ180</f>
        <v>0.59</v>
      </c>
      <c r="F411" s="88"/>
      <c r="G411" s="88">
        <f>ROUND(Source!U180, 7)</f>
        <v>1.18E-2</v>
      </c>
      <c r="H411" s="89"/>
      <c r="I411" s="90"/>
      <c r="J411" s="89"/>
      <c r="K411" s="90"/>
      <c r="L411" s="89"/>
    </row>
    <row r="412" spans="1:82" ht="14.25" x14ac:dyDescent="0.2">
      <c r="A412" s="81"/>
      <c r="B412" s="81"/>
      <c r="C412" s="81" t="s">
        <v>1040</v>
      </c>
      <c r="D412" s="82"/>
      <c r="E412" s="69"/>
      <c r="F412" s="69"/>
      <c r="G412" s="69"/>
      <c r="H412" s="84">
        <f>H408+H409+H410</f>
        <v>6.3699999999999992</v>
      </c>
      <c r="I412" s="83"/>
      <c r="J412" s="84">
        <f>J408+J409+J410</f>
        <v>0.13</v>
      </c>
      <c r="K412" s="83"/>
      <c r="L412" s="84">
        <f>L408+L409+L410</f>
        <v>5.73</v>
      </c>
    </row>
    <row r="413" spans="1:82" ht="14.25" x14ac:dyDescent="0.2">
      <c r="A413" s="81"/>
      <c r="B413" s="81"/>
      <c r="C413" s="81" t="s">
        <v>1041</v>
      </c>
      <c r="D413" s="82"/>
      <c r="E413" s="69"/>
      <c r="F413" s="69"/>
      <c r="G413" s="69"/>
      <c r="H413" s="84"/>
      <c r="I413" s="83"/>
      <c r="J413" s="84">
        <f>SUM(S406:S416)+SUM(T406:T416)+SUM(X406:X416)+SUM(Y406:Y416)+SUM(Z406:Z416)</f>
        <v>0.11</v>
      </c>
      <c r="K413" s="83"/>
      <c r="L413" s="84">
        <f>SUM(AR406:AR416)+SUM(AS406:AS416)+SUM(AT406:AT416)+SUM(AU406:AU416)+SUM(AV406:AV416)</f>
        <v>5.45</v>
      </c>
    </row>
    <row r="414" spans="1:82" ht="28.5" x14ac:dyDescent="0.2">
      <c r="A414" s="81"/>
      <c r="B414" s="81" t="s">
        <v>173</v>
      </c>
      <c r="C414" s="81" t="s">
        <v>1042</v>
      </c>
      <c r="D414" s="82" t="s">
        <v>1043</v>
      </c>
      <c r="E414" s="69">
        <f>Source!BZ180</f>
        <v>97</v>
      </c>
      <c r="F414" s="69"/>
      <c r="G414" s="69">
        <f>Source!AT180</f>
        <v>97</v>
      </c>
      <c r="H414" s="84"/>
      <c r="I414" s="83"/>
      <c r="J414" s="84">
        <f>SUM(AD406:AD416)</f>
        <v>0.11</v>
      </c>
      <c r="K414" s="83"/>
      <c r="L414" s="84">
        <f>SUM(AZ406:AZ416)</f>
        <v>5.29</v>
      </c>
    </row>
    <row r="415" spans="1:82" ht="28.5" x14ac:dyDescent="0.2">
      <c r="A415" s="86"/>
      <c r="B415" s="86" t="s">
        <v>174</v>
      </c>
      <c r="C415" s="86" t="s">
        <v>1044</v>
      </c>
      <c r="D415" s="87" t="s">
        <v>1043</v>
      </c>
      <c r="E415" s="88">
        <f>Source!CA180</f>
        <v>51</v>
      </c>
      <c r="F415" s="88"/>
      <c r="G415" s="88">
        <f>Source!AU180</f>
        <v>51</v>
      </c>
      <c r="H415" s="89"/>
      <c r="I415" s="90"/>
      <c r="J415" s="89">
        <f>SUM(AE406:AE416)</f>
        <v>0.06</v>
      </c>
      <c r="K415" s="90"/>
      <c r="L415" s="89">
        <f>SUM(BA406:BA416)</f>
        <v>2.78</v>
      </c>
    </row>
    <row r="416" spans="1:82" ht="15" x14ac:dyDescent="0.2">
      <c r="C416" s="70" t="s">
        <v>985</v>
      </c>
      <c r="D416" s="70"/>
      <c r="E416" s="70"/>
      <c r="F416" s="70"/>
      <c r="G416" s="70"/>
      <c r="H416" s="70"/>
      <c r="I416" s="91">
        <f>J408+J409+J410+J414+J415</f>
        <v>0.3</v>
      </c>
      <c r="J416" s="91"/>
      <c r="K416" s="91">
        <f>L408+L409+L410+L414+L415</f>
        <v>13.799999999999999</v>
      </c>
      <c r="L416" s="91"/>
      <c r="O416" s="79">
        <f>J408+J409+J410+J414+J415</f>
        <v>0.3</v>
      </c>
      <c r="P416" s="79">
        <f>J409</f>
        <v>0</v>
      </c>
      <c r="R416" t="s">
        <v>986</v>
      </c>
      <c r="S416" s="79">
        <f>J408</f>
        <v>0.11</v>
      </c>
      <c r="U416" s="79">
        <f>J408</f>
        <v>0.11</v>
      </c>
      <c r="X416">
        <f>0</f>
        <v>0</v>
      </c>
      <c r="Z416" t="s">
        <v>986</v>
      </c>
      <c r="AA416" s="79">
        <f>J410</f>
        <v>0.02</v>
      </c>
      <c r="AD416">
        <f>ROUND((Source!AT180/100)*((ROUND(Source!AF180*Source!I180, 2)+ROUND(Source!AE180*Source!I180, 2))), 2)</f>
        <v>0.11</v>
      </c>
      <c r="AE416">
        <f>ROUND((Source!AU180/100)*((ROUND(Source!AF180*Source!I180, 2)+ROUND(Source!AE180*Source!I180, 2))), 2)</f>
        <v>0.06</v>
      </c>
      <c r="AN416" s="79">
        <f>L408+L409+L410+L414+L415</f>
        <v>13.799999999999999</v>
      </c>
      <c r="AO416" s="79">
        <f>L409</f>
        <v>0</v>
      </c>
      <c r="AQ416" t="s">
        <v>986</v>
      </c>
      <c r="AR416" s="79">
        <f>L408</f>
        <v>5.45</v>
      </c>
      <c r="AT416">
        <f>0</f>
        <v>0</v>
      </c>
      <c r="AV416" t="s">
        <v>986</v>
      </c>
      <c r="AW416" s="79">
        <f>L410</f>
        <v>0.28000000000000003</v>
      </c>
      <c r="AZ416">
        <f>Source!X180</f>
        <v>5.29</v>
      </c>
      <c r="BA416">
        <f>Source!Y180</f>
        <v>2.78</v>
      </c>
      <c r="BI416" s="79">
        <f>J408+J409+J410+J414+J415</f>
        <v>0.3</v>
      </c>
      <c r="CD416">
        <v>2</v>
      </c>
    </row>
    <row r="417" spans="1:82" ht="57" x14ac:dyDescent="0.2">
      <c r="A417" s="80" t="s">
        <v>334</v>
      </c>
      <c r="B417" s="81" t="str">
        <f>Source!F182</f>
        <v>507-3501</v>
      </c>
      <c r="C417" s="81" t="str">
        <f>Source!G182</f>
        <v>Трубка термоусадочная (термоусаживаемая) цветная из модифицированного полиэтилена с коэффициентом усадки 2:1 ТУТ 25/12,5</v>
      </c>
      <c r="D417" s="82" t="str">
        <f>Source!H182</f>
        <v>100 м</v>
      </c>
      <c r="E417" s="69">
        <f>Source!K182</f>
        <v>0.02</v>
      </c>
      <c r="F417" s="69"/>
      <c r="G417" s="69">
        <f>Source!I182</f>
        <v>0.02</v>
      </c>
      <c r="H417" s="84">
        <f>Source!AL182</f>
        <v>491</v>
      </c>
      <c r="I417" s="83"/>
      <c r="J417" s="84">
        <f>ROUND(Source!AC182*Source!I182, 2)</f>
        <v>9.82</v>
      </c>
      <c r="K417" s="83">
        <f>IF(Source!BC182&lt;&gt; 0, Source!BC182, 1)</f>
        <v>8.67</v>
      </c>
      <c r="L417" s="84">
        <f>Source!P182</f>
        <v>85.14</v>
      </c>
    </row>
    <row r="418" spans="1:82" x14ac:dyDescent="0.2">
      <c r="A418" s="104"/>
      <c r="B418" s="104"/>
      <c r="C418" s="105" t="str">
        <f>"Объем: "&amp;Source!I182&amp;"=2/"&amp;"100"</f>
        <v>Объем: 0,02=2/100</v>
      </c>
      <c r="D418" s="104"/>
      <c r="E418" s="104"/>
      <c r="F418" s="104"/>
      <c r="G418" s="104"/>
      <c r="H418" s="104"/>
      <c r="I418" s="104"/>
      <c r="J418" s="104"/>
      <c r="K418" s="104"/>
      <c r="L418" s="104"/>
    </row>
    <row r="419" spans="1:82" ht="15" x14ac:dyDescent="0.2">
      <c r="C419" s="70" t="s">
        <v>985</v>
      </c>
      <c r="D419" s="70"/>
      <c r="E419" s="70"/>
      <c r="F419" s="70"/>
      <c r="G419" s="70"/>
      <c r="H419" s="70"/>
      <c r="I419" s="91">
        <f>J417</f>
        <v>9.82</v>
      </c>
      <c r="J419" s="91"/>
      <c r="K419" s="91">
        <f>L417</f>
        <v>85.14</v>
      </c>
      <c r="L419" s="91"/>
      <c r="O419" s="79">
        <f>J417</f>
        <v>9.82</v>
      </c>
      <c r="P419">
        <f>0</f>
        <v>0</v>
      </c>
      <c r="R419" t="s">
        <v>986</v>
      </c>
      <c r="S419">
        <f>0</f>
        <v>0</v>
      </c>
      <c r="U419">
        <f>0</f>
        <v>0</v>
      </c>
      <c r="X419">
        <f>0</f>
        <v>0</v>
      </c>
      <c r="Z419" t="s">
        <v>986</v>
      </c>
      <c r="AA419" s="79">
        <f>J417</f>
        <v>9.82</v>
      </c>
      <c r="AD419">
        <f>ROUND((Source!AT182/100)*((ROUND(Source!AF182*Source!I182, 2)+ROUND(Source!AE182*Source!I182, 2))), 2)</f>
        <v>0</v>
      </c>
      <c r="AE419">
        <f>ROUND((Source!AU182/100)*((ROUND(Source!AF182*Source!I182, 2)+ROUND(Source!AE182*Source!I182, 2))), 2)</f>
        <v>0</v>
      </c>
      <c r="AN419" s="79">
        <f>L417</f>
        <v>85.14</v>
      </c>
      <c r="AO419">
        <f>0</f>
        <v>0</v>
      </c>
      <c r="AQ419" t="s">
        <v>986</v>
      </c>
      <c r="AR419">
        <f>0</f>
        <v>0</v>
      </c>
      <c r="AT419">
        <f>0</f>
        <v>0</v>
      </c>
      <c r="AV419" t="s">
        <v>986</v>
      </c>
      <c r="AW419" s="79">
        <f>L417</f>
        <v>85.14</v>
      </c>
      <c r="AZ419">
        <f>Source!X182</f>
        <v>0</v>
      </c>
      <c r="BA419">
        <f>Source!Y182</f>
        <v>0</v>
      </c>
      <c r="BI419" s="79">
        <f>J417</f>
        <v>9.82</v>
      </c>
      <c r="CD419">
        <v>2</v>
      </c>
    </row>
    <row r="420" spans="1:82" ht="57" x14ac:dyDescent="0.2">
      <c r="A420" s="80" t="s">
        <v>335</v>
      </c>
      <c r="B420" s="81" t="str">
        <f>Source!F184</f>
        <v>16-02-002-3</v>
      </c>
      <c r="C420" s="81" t="str">
        <f>Source!G184</f>
        <v>Прокладка трубопроводов водоснабжения из стальных водогазопроводных оцинкованных труб диаметром 25 мм</v>
      </c>
      <c r="D420" s="82" t="str">
        <f>Source!H184</f>
        <v>100 м трубопровода</v>
      </c>
      <c r="E420" s="69">
        <f>Source!K184</f>
        <v>0.02</v>
      </c>
      <c r="F420" s="69"/>
      <c r="G420" s="69">
        <f>Source!I184</f>
        <v>0.02</v>
      </c>
      <c r="H420" s="84"/>
      <c r="I420" s="83"/>
      <c r="J420" s="84"/>
      <c r="K420" s="83"/>
      <c r="L420" s="84"/>
    </row>
    <row r="421" spans="1:82" x14ac:dyDescent="0.2">
      <c r="C421" s="103" t="str">
        <f>"Объем: "&amp;Source!I184&amp;"=2/"&amp;"100"</f>
        <v>Объем: 0,02=2/100</v>
      </c>
    </row>
    <row r="422" spans="1:82" ht="14.25" x14ac:dyDescent="0.2">
      <c r="A422" s="81"/>
      <c r="B422" s="83">
        <v>1</v>
      </c>
      <c r="C422" s="81" t="s">
        <v>1034</v>
      </c>
      <c r="D422" s="82"/>
      <c r="E422" s="69"/>
      <c r="F422" s="69"/>
      <c r="G422" s="69"/>
      <c r="H422" s="84">
        <f>Source!AO184</f>
        <v>356.61</v>
      </c>
      <c r="I422" s="83"/>
      <c r="J422" s="84">
        <f>ROUND(Source!AF184*Source!I184, 2)</f>
        <v>7.13</v>
      </c>
      <c r="K422" s="83">
        <f>IF(Source!BA184&lt;&gt; 0, Source!BA184, 1)</f>
        <v>50.93</v>
      </c>
      <c r="L422" s="84">
        <f>Source!S184</f>
        <v>363.24</v>
      </c>
    </row>
    <row r="423" spans="1:82" ht="14.25" x14ac:dyDescent="0.2">
      <c r="A423" s="81"/>
      <c r="B423" s="83">
        <v>2</v>
      </c>
      <c r="C423" s="81" t="s">
        <v>1035</v>
      </c>
      <c r="D423" s="82"/>
      <c r="E423" s="69"/>
      <c r="F423" s="69"/>
      <c r="G423" s="69"/>
      <c r="H423" s="84">
        <f>Source!AM184</f>
        <v>54.77</v>
      </c>
      <c r="I423" s="83"/>
      <c r="J423" s="84">
        <f>ROUND((((Source!ET184)-(Source!EU184))+Source!AE184)*Source!I184, 2)</f>
        <v>1.1000000000000001</v>
      </c>
      <c r="K423" s="83">
        <f>IF(Source!BB184&lt;&gt; 0, Source!BB184, 1)</f>
        <v>20.8</v>
      </c>
      <c r="L423" s="84">
        <f>Source!Q184</f>
        <v>22.78</v>
      </c>
    </row>
    <row r="424" spans="1:82" ht="14.25" x14ac:dyDescent="0.2">
      <c r="A424" s="81"/>
      <c r="B424" s="83">
        <v>3</v>
      </c>
      <c r="C424" s="81" t="s">
        <v>1036</v>
      </c>
      <c r="D424" s="82"/>
      <c r="E424" s="69"/>
      <c r="F424" s="69"/>
      <c r="G424" s="69"/>
      <c r="H424" s="84">
        <f>Source!AN184</f>
        <v>2.0299999999999998</v>
      </c>
      <c r="I424" s="83"/>
      <c r="J424" s="102">
        <f>ROUND(Source!AE184*Source!I184, 2)</f>
        <v>0.04</v>
      </c>
      <c r="K424" s="83">
        <f>IF(Source!BS184&lt;&gt; 0, Source!BS184, 1)</f>
        <v>50.93</v>
      </c>
      <c r="L424" s="102">
        <f>Source!R184</f>
        <v>2.0699999999999998</v>
      </c>
    </row>
    <row r="425" spans="1:82" ht="14.25" x14ac:dyDescent="0.2">
      <c r="A425" s="81"/>
      <c r="B425" s="83">
        <v>4</v>
      </c>
      <c r="C425" s="81" t="s">
        <v>1037</v>
      </c>
      <c r="D425" s="82"/>
      <c r="E425" s="69"/>
      <c r="F425" s="69"/>
      <c r="G425" s="69"/>
      <c r="H425" s="84">
        <f>Source!AL184</f>
        <v>3604.98</v>
      </c>
      <c r="I425" s="83"/>
      <c r="J425" s="84">
        <f>ROUND(Source!AC184*Source!I184, 2)</f>
        <v>72.099999999999994</v>
      </c>
      <c r="K425" s="83">
        <f>IF(Source!BC184&lt;&gt; 0, Source!BC184, 1)</f>
        <v>5.32</v>
      </c>
      <c r="L425" s="84">
        <f>Source!P184</f>
        <v>383.57</v>
      </c>
    </row>
    <row r="426" spans="1:82" ht="14.25" x14ac:dyDescent="0.2">
      <c r="A426" s="81"/>
      <c r="B426" s="81"/>
      <c r="C426" s="81" t="s">
        <v>1038</v>
      </c>
      <c r="D426" s="82" t="s">
        <v>962</v>
      </c>
      <c r="E426" s="69">
        <f>Source!AQ184</f>
        <v>37.07</v>
      </c>
      <c r="F426" s="69"/>
      <c r="G426" s="69">
        <f>ROUND(Source!U184, 7)</f>
        <v>0.74139999999999995</v>
      </c>
      <c r="H426" s="84"/>
      <c r="I426" s="83"/>
      <c r="J426" s="84"/>
      <c r="K426" s="83"/>
      <c r="L426" s="84"/>
    </row>
    <row r="427" spans="1:82" ht="14.25" x14ac:dyDescent="0.2">
      <c r="A427" s="81"/>
      <c r="B427" s="81"/>
      <c r="C427" s="86" t="s">
        <v>1039</v>
      </c>
      <c r="D427" s="87" t="s">
        <v>962</v>
      </c>
      <c r="E427" s="88">
        <f>Source!AR184</f>
        <v>0.15</v>
      </c>
      <c r="F427" s="88"/>
      <c r="G427" s="88">
        <f>ROUND(Source!V184, 7)</f>
        <v>3.0000000000000001E-3</v>
      </c>
      <c r="H427" s="89"/>
      <c r="I427" s="90"/>
      <c r="J427" s="89"/>
      <c r="K427" s="90"/>
      <c r="L427" s="89"/>
    </row>
    <row r="428" spans="1:82" ht="14.25" x14ac:dyDescent="0.2">
      <c r="A428" s="81"/>
      <c r="B428" s="81"/>
      <c r="C428" s="81" t="s">
        <v>1040</v>
      </c>
      <c r="D428" s="82"/>
      <c r="E428" s="69"/>
      <c r="F428" s="69"/>
      <c r="G428" s="69"/>
      <c r="H428" s="84">
        <f>H422+H423+H425</f>
        <v>4016.36</v>
      </c>
      <c r="I428" s="83"/>
      <c r="J428" s="84">
        <f>J422+J423+J425</f>
        <v>80.33</v>
      </c>
      <c r="K428" s="83"/>
      <c r="L428" s="84">
        <f>L422+L423+L425</f>
        <v>769.58999999999992</v>
      </c>
    </row>
    <row r="429" spans="1:82" ht="14.25" x14ac:dyDescent="0.2">
      <c r="A429" s="81"/>
      <c r="B429" s="81"/>
      <c r="C429" s="81" t="s">
        <v>1041</v>
      </c>
      <c r="D429" s="82"/>
      <c r="E429" s="69"/>
      <c r="F429" s="69"/>
      <c r="G429" s="69"/>
      <c r="H429" s="84"/>
      <c r="I429" s="83"/>
      <c r="J429" s="84">
        <f>SUM(S420:S432)+SUM(T420:T432)+SUM(X420:X432)+SUM(Y420:Y432)+SUM(Z420:Z432)</f>
        <v>7.17</v>
      </c>
      <c r="K429" s="83"/>
      <c r="L429" s="84">
        <f>SUM(AR420:AR432)+SUM(AS420:AS432)+SUM(AT420:AT432)+SUM(AU420:AU432)+SUM(AV420:AV432)</f>
        <v>365.31</v>
      </c>
    </row>
    <row r="430" spans="1:82" ht="71.25" x14ac:dyDescent="0.2">
      <c r="A430" s="81"/>
      <c r="B430" s="81" t="s">
        <v>344</v>
      </c>
      <c r="C430" s="81" t="s">
        <v>1051</v>
      </c>
      <c r="D430" s="82" t="s">
        <v>1043</v>
      </c>
      <c r="E430" s="69">
        <f>Source!BZ184</f>
        <v>121</v>
      </c>
      <c r="F430" s="69"/>
      <c r="G430" s="69">
        <f>Source!AT184</f>
        <v>121</v>
      </c>
      <c r="H430" s="84"/>
      <c r="I430" s="83"/>
      <c r="J430" s="84">
        <f>SUM(AD420:AD432)</f>
        <v>8.68</v>
      </c>
      <c r="K430" s="83"/>
      <c r="L430" s="84">
        <f>SUM(AZ420:AZ432)</f>
        <v>442.03</v>
      </c>
    </row>
    <row r="431" spans="1:82" ht="71.25" x14ac:dyDescent="0.2">
      <c r="A431" s="86"/>
      <c r="B431" s="86" t="s">
        <v>345</v>
      </c>
      <c r="C431" s="86" t="s">
        <v>1052</v>
      </c>
      <c r="D431" s="87" t="s">
        <v>1043</v>
      </c>
      <c r="E431" s="88">
        <f>Source!CA184</f>
        <v>72</v>
      </c>
      <c r="F431" s="88"/>
      <c r="G431" s="88">
        <f>Source!AU184</f>
        <v>72</v>
      </c>
      <c r="H431" s="89"/>
      <c r="I431" s="90"/>
      <c r="J431" s="89">
        <f>SUM(AE420:AE432)</f>
        <v>5.16</v>
      </c>
      <c r="K431" s="90"/>
      <c r="L431" s="89">
        <f>SUM(BA420:BA432)</f>
        <v>263.02</v>
      </c>
    </row>
    <row r="432" spans="1:82" ht="15" x14ac:dyDescent="0.2">
      <c r="C432" s="70" t="s">
        <v>985</v>
      </c>
      <c r="D432" s="70"/>
      <c r="E432" s="70"/>
      <c r="F432" s="70"/>
      <c r="G432" s="70"/>
      <c r="H432" s="70"/>
      <c r="I432" s="91">
        <f>J422+J423+J425+J430+J431</f>
        <v>94.169999999999987</v>
      </c>
      <c r="J432" s="91"/>
      <c r="K432" s="91">
        <f>L422+L423+L425+L430+L431</f>
        <v>1474.6399999999999</v>
      </c>
      <c r="L432" s="91"/>
      <c r="O432" s="79">
        <f>J422+J423+J425+J430+J431</f>
        <v>94.169999999999987</v>
      </c>
      <c r="P432" s="79">
        <f>J423</f>
        <v>1.1000000000000001</v>
      </c>
      <c r="R432" t="s">
        <v>986</v>
      </c>
      <c r="S432" s="79">
        <f>J422</f>
        <v>7.13</v>
      </c>
      <c r="U432" s="79">
        <f>J422</f>
        <v>7.13</v>
      </c>
      <c r="X432" s="79">
        <f>J424</f>
        <v>0.04</v>
      </c>
      <c r="Z432" t="s">
        <v>986</v>
      </c>
      <c r="AA432" s="79">
        <f>J425</f>
        <v>72.099999999999994</v>
      </c>
      <c r="AD432">
        <f>ROUND((Source!AT184/100)*((ROUND(Source!AF184*Source!I184, 2)+ROUND(Source!AE184*Source!I184, 2))), 2)</f>
        <v>8.68</v>
      </c>
      <c r="AE432">
        <f>ROUND((Source!AU184/100)*((ROUND(Source!AF184*Source!I184, 2)+ROUND(Source!AE184*Source!I184, 2))), 2)</f>
        <v>5.16</v>
      </c>
      <c r="AN432" s="79">
        <f>L422+L423+L425+L430+L431</f>
        <v>1474.6399999999999</v>
      </c>
      <c r="AO432" s="79">
        <f>L423</f>
        <v>22.78</v>
      </c>
      <c r="AQ432" t="s">
        <v>986</v>
      </c>
      <c r="AR432" s="79">
        <f>L422</f>
        <v>363.24</v>
      </c>
      <c r="AT432" s="79">
        <f>L424</f>
        <v>2.0699999999999998</v>
      </c>
      <c r="AV432" t="s">
        <v>986</v>
      </c>
      <c r="AW432" s="79">
        <f>L425</f>
        <v>383.57</v>
      </c>
      <c r="AZ432">
        <f>Source!X184</f>
        <v>442.03</v>
      </c>
      <c r="BA432">
        <f>Source!Y184</f>
        <v>263.02</v>
      </c>
      <c r="BH432" s="79">
        <f>J422+J423+J425+J430+J431</f>
        <v>94.169999999999987</v>
      </c>
      <c r="CD432">
        <v>1</v>
      </c>
    </row>
    <row r="433" spans="1:82" ht="71.25" x14ac:dyDescent="0.2">
      <c r="A433" s="85" t="s">
        <v>346</v>
      </c>
      <c r="B433" s="86" t="str">
        <f>Source!F186</f>
        <v>103-0003</v>
      </c>
      <c r="C433" s="86" t="str">
        <f>Source!G186</f>
        <v>Трубы стальные сварные водогазопроводные с резьбой черные легкие (неоцинкованные) диаметр условного прохода 25 мм, толщина стенки 2,8 мм</v>
      </c>
      <c r="D433" s="87" t="str">
        <f>Source!H186</f>
        <v>м</v>
      </c>
      <c r="E433" s="88">
        <f>Source!K186</f>
        <v>2</v>
      </c>
      <c r="F433" s="88"/>
      <c r="G433" s="88">
        <f>Source!I186</f>
        <v>2</v>
      </c>
      <c r="H433" s="89">
        <f>Source!AL186</f>
        <v>15.33</v>
      </c>
      <c r="I433" s="90"/>
      <c r="J433" s="89">
        <f>ROUND(Source!AC186*Source!I186, 2)</f>
        <v>30.66</v>
      </c>
      <c r="K433" s="90">
        <f>IF(Source!BC186&lt;&gt; 0, Source!BC186, 1)</f>
        <v>7.17</v>
      </c>
      <c r="L433" s="89">
        <f>Source!P186</f>
        <v>219.83</v>
      </c>
    </row>
    <row r="434" spans="1:82" ht="15" x14ac:dyDescent="0.2">
      <c r="C434" s="70" t="s">
        <v>985</v>
      </c>
      <c r="D434" s="70"/>
      <c r="E434" s="70"/>
      <c r="F434" s="70"/>
      <c r="G434" s="70"/>
      <c r="H434" s="70"/>
      <c r="I434" s="91">
        <f>J433</f>
        <v>30.66</v>
      </c>
      <c r="J434" s="91"/>
      <c r="K434" s="91">
        <f>L433</f>
        <v>219.83</v>
      </c>
      <c r="L434" s="91"/>
      <c r="O434" s="79">
        <f>J433</f>
        <v>30.66</v>
      </c>
      <c r="P434">
        <f>0</f>
        <v>0</v>
      </c>
      <c r="R434" t="s">
        <v>986</v>
      </c>
      <c r="S434">
        <f>0</f>
        <v>0</v>
      </c>
      <c r="U434">
        <f>0</f>
        <v>0</v>
      </c>
      <c r="X434">
        <f>0</f>
        <v>0</v>
      </c>
      <c r="Z434" t="s">
        <v>986</v>
      </c>
      <c r="AA434" s="79">
        <f>J433</f>
        <v>30.66</v>
      </c>
      <c r="AD434">
        <f>ROUND((Source!AT186/100)*((ROUND(Source!AF186*Source!I186, 2)+ROUND(Source!AE186*Source!I186, 2))), 2)</f>
        <v>0</v>
      </c>
      <c r="AE434">
        <f>ROUND((Source!AU186/100)*((ROUND(Source!AF186*Source!I186, 2)+ROUND(Source!AE186*Source!I186, 2))), 2)</f>
        <v>0</v>
      </c>
      <c r="AN434" s="79">
        <f>L433</f>
        <v>219.83</v>
      </c>
      <c r="AO434">
        <f>0</f>
        <v>0</v>
      </c>
      <c r="AQ434" t="s">
        <v>986</v>
      </c>
      <c r="AR434">
        <f>0</f>
        <v>0</v>
      </c>
      <c r="AT434">
        <f>0</f>
        <v>0</v>
      </c>
      <c r="AV434" t="s">
        <v>986</v>
      </c>
      <c r="AW434" s="79">
        <f>L433</f>
        <v>219.83</v>
      </c>
      <c r="AZ434">
        <f>Source!X186</f>
        <v>0</v>
      </c>
      <c r="BA434">
        <f>Source!Y186</f>
        <v>0</v>
      </c>
      <c r="BH434" s="79">
        <f>J433</f>
        <v>30.66</v>
      </c>
      <c r="CD434">
        <v>1</v>
      </c>
    </row>
    <row r="435" spans="1:82" ht="28.5" x14ac:dyDescent="0.2">
      <c r="A435" s="80" t="s">
        <v>350</v>
      </c>
      <c r="B435" s="81" t="str">
        <f>Source!F188</f>
        <v>509-1675</v>
      </c>
      <c r="C435" s="81" t="str">
        <f>Source!G188</f>
        <v>Скоба крепежная для рукавов металлических диаметром 16 мм</v>
      </c>
      <c r="D435" s="82" t="str">
        <f>Source!H188</f>
        <v>100 шт.</v>
      </c>
      <c r="E435" s="69">
        <f>Source!K188</f>
        <v>0.1</v>
      </c>
      <c r="F435" s="69"/>
      <c r="G435" s="69">
        <f>Source!I188</f>
        <v>0.1</v>
      </c>
      <c r="H435" s="84">
        <f>Source!AL188</f>
        <v>35</v>
      </c>
      <c r="I435" s="83"/>
      <c r="J435" s="84">
        <f>ROUND(Source!AC188*Source!I188, 2)</f>
        <v>3.5</v>
      </c>
      <c r="K435" s="83">
        <f>IF(Source!BC188&lt;&gt; 0, Source!BC188, 1)</f>
        <v>3.54</v>
      </c>
      <c r="L435" s="84">
        <f>Source!P188</f>
        <v>12.39</v>
      </c>
    </row>
    <row r="436" spans="1:82" x14ac:dyDescent="0.2">
      <c r="A436" s="104"/>
      <c r="B436" s="104"/>
      <c r="C436" s="105" t="str">
        <f>"Объем: "&amp;Source!I188&amp;"=10/"&amp;"100"</f>
        <v>Объем: 0,1=10/100</v>
      </c>
      <c r="D436" s="104"/>
      <c r="E436" s="104"/>
      <c r="F436" s="104"/>
      <c r="G436" s="104"/>
      <c r="H436" s="104"/>
      <c r="I436" s="104"/>
      <c r="J436" s="104"/>
      <c r="K436" s="104"/>
      <c r="L436" s="104"/>
    </row>
    <row r="437" spans="1:82" ht="15" x14ac:dyDescent="0.2">
      <c r="C437" s="70" t="s">
        <v>985</v>
      </c>
      <c r="D437" s="70"/>
      <c r="E437" s="70"/>
      <c r="F437" s="70"/>
      <c r="G437" s="70"/>
      <c r="H437" s="70"/>
      <c r="I437" s="91">
        <f>J435</f>
        <v>3.5</v>
      </c>
      <c r="J437" s="91"/>
      <c r="K437" s="91">
        <f>L435</f>
        <v>12.39</v>
      </c>
      <c r="L437" s="91"/>
      <c r="O437" s="79">
        <f>J435</f>
        <v>3.5</v>
      </c>
      <c r="P437">
        <f>0</f>
        <v>0</v>
      </c>
      <c r="R437" t="s">
        <v>986</v>
      </c>
      <c r="S437">
        <f>0</f>
        <v>0</v>
      </c>
      <c r="U437">
        <f>0</f>
        <v>0</v>
      </c>
      <c r="X437">
        <f>0</f>
        <v>0</v>
      </c>
      <c r="Z437" t="s">
        <v>986</v>
      </c>
      <c r="AA437" s="79">
        <f>J435</f>
        <v>3.5</v>
      </c>
      <c r="AD437">
        <f>ROUND((Source!AT188/100)*((ROUND(Source!AF188*Source!I188, 2)+ROUND(Source!AE188*Source!I188, 2))), 2)</f>
        <v>0</v>
      </c>
      <c r="AE437">
        <f>ROUND((Source!AU188/100)*((ROUND(Source!AF188*Source!I188, 2)+ROUND(Source!AE188*Source!I188, 2))), 2)</f>
        <v>0</v>
      </c>
      <c r="AN437" s="79">
        <f>L435</f>
        <v>12.39</v>
      </c>
      <c r="AO437">
        <f>0</f>
        <v>0</v>
      </c>
      <c r="AQ437" t="s">
        <v>986</v>
      </c>
      <c r="AR437">
        <f>0</f>
        <v>0</v>
      </c>
      <c r="AT437">
        <f>0</f>
        <v>0</v>
      </c>
      <c r="AV437" t="s">
        <v>986</v>
      </c>
      <c r="AW437" s="79">
        <f>L435</f>
        <v>12.39</v>
      </c>
      <c r="AZ437">
        <f>Source!X188</f>
        <v>0</v>
      </c>
      <c r="BA437">
        <f>Source!Y188</f>
        <v>0</v>
      </c>
      <c r="BI437" s="79">
        <f>J435</f>
        <v>3.5</v>
      </c>
      <c r="CD437">
        <v>2</v>
      </c>
    </row>
    <row r="438" spans="1:82" ht="42.75" x14ac:dyDescent="0.2">
      <c r="A438" s="80" t="s">
        <v>354</v>
      </c>
      <c r="B438" s="81" t="str">
        <f>Source!F190</f>
        <v>16-04-001-2</v>
      </c>
      <c r="C438" s="81" t="str">
        <f>Source!G190</f>
        <v>Прокладка трубопроводов канализации из полиэтиленовых труб высокой плотности диаметром 110 мм</v>
      </c>
      <c r="D438" s="82" t="str">
        <f>Source!H190</f>
        <v>100 м трубопровода</v>
      </c>
      <c r="E438" s="69">
        <f>Source!K190</f>
        <v>0.06</v>
      </c>
      <c r="F438" s="69"/>
      <c r="G438" s="69">
        <f>Source!I190</f>
        <v>0.06</v>
      </c>
      <c r="H438" s="84"/>
      <c r="I438" s="83"/>
      <c r="J438" s="84"/>
      <c r="K438" s="83"/>
      <c r="L438" s="84"/>
    </row>
    <row r="439" spans="1:82" x14ac:dyDescent="0.2">
      <c r="C439" s="103" t="str">
        <f>"Объем: "&amp;Source!I190&amp;"=6/"&amp;"100"</f>
        <v>Объем: 0,06=6/100</v>
      </c>
    </row>
    <row r="440" spans="1:82" ht="14.25" x14ac:dyDescent="0.2">
      <c r="A440" s="81"/>
      <c r="B440" s="83">
        <v>1</v>
      </c>
      <c r="C440" s="81" t="s">
        <v>1034</v>
      </c>
      <c r="D440" s="82"/>
      <c r="E440" s="69"/>
      <c r="F440" s="69"/>
      <c r="G440" s="69"/>
      <c r="H440" s="84">
        <f>Source!AO190</f>
        <v>611.07000000000005</v>
      </c>
      <c r="I440" s="83"/>
      <c r="J440" s="84">
        <f>ROUND(Source!AF190*Source!I190, 2)</f>
        <v>36.659999999999997</v>
      </c>
      <c r="K440" s="83">
        <f>IF(Source!BA190&lt;&gt; 0, Source!BA190, 1)</f>
        <v>50.93</v>
      </c>
      <c r="L440" s="84">
        <f>Source!S190</f>
        <v>1867.31</v>
      </c>
    </row>
    <row r="441" spans="1:82" ht="14.25" x14ac:dyDescent="0.2">
      <c r="A441" s="81"/>
      <c r="B441" s="83">
        <v>2</v>
      </c>
      <c r="C441" s="81" t="s">
        <v>1035</v>
      </c>
      <c r="D441" s="82"/>
      <c r="E441" s="69"/>
      <c r="F441" s="69"/>
      <c r="G441" s="69"/>
      <c r="H441" s="84">
        <f>Source!AM190</f>
        <v>6.58</v>
      </c>
      <c r="I441" s="83"/>
      <c r="J441" s="84">
        <f>ROUND((((Source!ET190)-(Source!EU190))+Source!AE190)*Source!I190, 2)</f>
        <v>0.39</v>
      </c>
      <c r="K441" s="83">
        <f>IF(Source!BB190&lt;&gt; 0, Source!BB190, 1)</f>
        <v>16.23</v>
      </c>
      <c r="L441" s="84">
        <f>Source!Q190</f>
        <v>6.41</v>
      </c>
    </row>
    <row r="442" spans="1:82" ht="14.25" x14ac:dyDescent="0.2">
      <c r="A442" s="81"/>
      <c r="B442" s="83">
        <v>3</v>
      </c>
      <c r="C442" s="81" t="s">
        <v>1036</v>
      </c>
      <c r="D442" s="82"/>
      <c r="E442" s="69"/>
      <c r="F442" s="69"/>
      <c r="G442" s="69"/>
      <c r="H442" s="84">
        <f>Source!AN190</f>
        <v>0.68</v>
      </c>
      <c r="I442" s="83"/>
      <c r="J442" s="102">
        <f>ROUND(Source!AE190*Source!I190, 2)</f>
        <v>0.04</v>
      </c>
      <c r="K442" s="83">
        <f>IF(Source!BS190&lt;&gt; 0, Source!BS190, 1)</f>
        <v>50.93</v>
      </c>
      <c r="L442" s="102">
        <f>Source!R190</f>
        <v>2.08</v>
      </c>
    </row>
    <row r="443" spans="1:82" ht="14.25" x14ac:dyDescent="0.2">
      <c r="A443" s="81"/>
      <c r="B443" s="83">
        <v>4</v>
      </c>
      <c r="C443" s="81" t="s">
        <v>1037</v>
      </c>
      <c r="D443" s="82"/>
      <c r="E443" s="69"/>
      <c r="F443" s="69"/>
      <c r="G443" s="69"/>
      <c r="H443" s="84">
        <f>Source!AL190</f>
        <v>7166.84</v>
      </c>
      <c r="I443" s="83"/>
      <c r="J443" s="84">
        <f>ROUND(Source!AC190*Source!I190, 2)</f>
        <v>430.01</v>
      </c>
      <c r="K443" s="83">
        <f>IF(Source!BC190&lt;&gt; 0, Source!BC190, 1)</f>
        <v>6.4</v>
      </c>
      <c r="L443" s="84">
        <f>Source!P190</f>
        <v>2752.07</v>
      </c>
    </row>
    <row r="444" spans="1:82" ht="14.25" x14ac:dyDescent="0.2">
      <c r="A444" s="81"/>
      <c r="B444" s="81"/>
      <c r="C444" s="81" t="s">
        <v>1038</v>
      </c>
      <c r="D444" s="82" t="s">
        <v>962</v>
      </c>
      <c r="E444" s="69">
        <f>Source!AQ190</f>
        <v>61.6</v>
      </c>
      <c r="F444" s="69"/>
      <c r="G444" s="69">
        <f>ROUND(Source!U190, 7)</f>
        <v>3.6960000000000002</v>
      </c>
      <c r="H444" s="84"/>
      <c r="I444" s="83"/>
      <c r="J444" s="84"/>
      <c r="K444" s="83"/>
      <c r="L444" s="84"/>
    </row>
    <row r="445" spans="1:82" ht="14.25" x14ac:dyDescent="0.2">
      <c r="A445" s="81"/>
      <c r="B445" s="81"/>
      <c r="C445" s="86" t="s">
        <v>1039</v>
      </c>
      <c r="D445" s="87" t="s">
        <v>962</v>
      </c>
      <c r="E445" s="88">
        <f>Source!AR190</f>
        <v>0.05</v>
      </c>
      <c r="F445" s="88"/>
      <c r="G445" s="88">
        <f>ROUND(Source!V190, 7)</f>
        <v>3.0000000000000001E-3</v>
      </c>
      <c r="H445" s="89"/>
      <c r="I445" s="90"/>
      <c r="J445" s="89"/>
      <c r="K445" s="90"/>
      <c r="L445" s="89"/>
    </row>
    <row r="446" spans="1:82" ht="14.25" x14ac:dyDescent="0.2">
      <c r="A446" s="81"/>
      <c r="B446" s="81"/>
      <c r="C446" s="81" t="s">
        <v>1040</v>
      </c>
      <c r="D446" s="82"/>
      <c r="E446" s="69"/>
      <c r="F446" s="69"/>
      <c r="G446" s="69"/>
      <c r="H446" s="84">
        <f>H440+H441+H443</f>
        <v>7784.49</v>
      </c>
      <c r="I446" s="83"/>
      <c r="J446" s="84">
        <f>J440+J441+J443</f>
        <v>467.06</v>
      </c>
      <c r="K446" s="83"/>
      <c r="L446" s="84">
        <f>L440+L441+L443</f>
        <v>4625.79</v>
      </c>
    </row>
    <row r="447" spans="1:82" ht="14.25" x14ac:dyDescent="0.2">
      <c r="A447" s="81"/>
      <c r="B447" s="81"/>
      <c r="C447" s="81" t="s">
        <v>1041</v>
      </c>
      <c r="D447" s="82"/>
      <c r="E447" s="69"/>
      <c r="F447" s="69"/>
      <c r="G447" s="69"/>
      <c r="H447" s="84"/>
      <c r="I447" s="83"/>
      <c r="J447" s="84">
        <f>SUM(S438:S450)+SUM(T438:T450)+SUM(X438:X450)+SUM(Y438:Y450)+SUM(Z438:Z450)</f>
        <v>36.699999999999996</v>
      </c>
      <c r="K447" s="83"/>
      <c r="L447" s="84">
        <f>SUM(AR438:AR450)+SUM(AS438:AS450)+SUM(AT438:AT450)+SUM(AU438:AU450)+SUM(AV438:AV450)</f>
        <v>1869.3899999999999</v>
      </c>
    </row>
    <row r="448" spans="1:82" ht="71.25" x14ac:dyDescent="0.2">
      <c r="A448" s="81"/>
      <c r="B448" s="81" t="s">
        <v>344</v>
      </c>
      <c r="C448" s="81" t="s">
        <v>1051</v>
      </c>
      <c r="D448" s="82" t="s">
        <v>1043</v>
      </c>
      <c r="E448" s="69">
        <f>Source!BZ190</f>
        <v>121</v>
      </c>
      <c r="F448" s="69"/>
      <c r="G448" s="69">
        <f>Source!AT190</f>
        <v>121</v>
      </c>
      <c r="H448" s="84"/>
      <c r="I448" s="83"/>
      <c r="J448" s="84">
        <f>SUM(AD438:AD450)</f>
        <v>44.41</v>
      </c>
      <c r="K448" s="83"/>
      <c r="L448" s="84">
        <f>SUM(AZ438:AZ450)</f>
        <v>2261.96</v>
      </c>
    </row>
    <row r="449" spans="1:82" ht="71.25" x14ac:dyDescent="0.2">
      <c r="A449" s="86"/>
      <c r="B449" s="86" t="s">
        <v>345</v>
      </c>
      <c r="C449" s="86" t="s">
        <v>1052</v>
      </c>
      <c r="D449" s="87" t="s">
        <v>1043</v>
      </c>
      <c r="E449" s="88">
        <f>Source!CA190</f>
        <v>72</v>
      </c>
      <c r="F449" s="88"/>
      <c r="G449" s="88">
        <f>Source!AU190</f>
        <v>72</v>
      </c>
      <c r="H449" s="89"/>
      <c r="I449" s="90"/>
      <c r="J449" s="89">
        <f>SUM(AE438:AE450)</f>
        <v>26.42</v>
      </c>
      <c r="K449" s="90"/>
      <c r="L449" s="89">
        <f>SUM(BA438:BA450)</f>
        <v>1345.96</v>
      </c>
    </row>
    <row r="450" spans="1:82" ht="15" x14ac:dyDescent="0.2">
      <c r="C450" s="70" t="s">
        <v>985</v>
      </c>
      <c r="D450" s="70"/>
      <c r="E450" s="70"/>
      <c r="F450" s="70"/>
      <c r="G450" s="70"/>
      <c r="H450" s="70"/>
      <c r="I450" s="91">
        <f>J440+J441+J443+J448+J449</f>
        <v>537.89</v>
      </c>
      <c r="J450" s="91"/>
      <c r="K450" s="91">
        <f>L440+L441+L443+L448+L449</f>
        <v>8233.7099999999991</v>
      </c>
      <c r="L450" s="91"/>
      <c r="O450" s="79">
        <f>J440+J441+J443+J448+J449</f>
        <v>537.89</v>
      </c>
      <c r="P450" s="79">
        <f>J441</f>
        <v>0.39</v>
      </c>
      <c r="R450" t="s">
        <v>986</v>
      </c>
      <c r="S450" s="79">
        <f>J440</f>
        <v>36.659999999999997</v>
      </c>
      <c r="U450" s="79">
        <f>J440</f>
        <v>36.659999999999997</v>
      </c>
      <c r="X450" s="79">
        <f>J442</f>
        <v>0.04</v>
      </c>
      <c r="Z450" t="s">
        <v>986</v>
      </c>
      <c r="AA450" s="79">
        <f>J443</f>
        <v>430.01</v>
      </c>
      <c r="AD450">
        <f>ROUND((Source!AT190/100)*((ROUND(Source!AF190*Source!I190, 2)+ROUND(Source!AE190*Source!I190, 2))), 2)</f>
        <v>44.41</v>
      </c>
      <c r="AE450">
        <f>ROUND((Source!AU190/100)*((ROUND(Source!AF190*Source!I190, 2)+ROUND(Source!AE190*Source!I190, 2))), 2)</f>
        <v>26.42</v>
      </c>
      <c r="AN450" s="79">
        <f>L440+L441+L443+L448+L449</f>
        <v>8233.7099999999991</v>
      </c>
      <c r="AO450" s="79">
        <f>L441</f>
        <v>6.41</v>
      </c>
      <c r="AQ450" t="s">
        <v>986</v>
      </c>
      <c r="AR450" s="79">
        <f>L440</f>
        <v>1867.31</v>
      </c>
      <c r="AT450" s="79">
        <f>L442</f>
        <v>2.08</v>
      </c>
      <c r="AV450" t="s">
        <v>986</v>
      </c>
      <c r="AW450" s="79">
        <f>L443</f>
        <v>2752.07</v>
      </c>
      <c r="AZ450">
        <f>Source!X190</f>
        <v>2261.96</v>
      </c>
      <c r="BA450">
        <f>Source!Y190</f>
        <v>1345.96</v>
      </c>
      <c r="BH450" s="79">
        <f>J440+J441+J443+J448+J449</f>
        <v>537.89</v>
      </c>
      <c r="CD450">
        <v>1</v>
      </c>
    </row>
    <row r="451" spans="1:82" ht="57" x14ac:dyDescent="0.2">
      <c r="A451" s="85" t="s">
        <v>358</v>
      </c>
      <c r="B451" s="86" t="str">
        <f>Source!F192</f>
        <v>507-3648</v>
      </c>
      <c r="C451" s="86" t="str">
        <f>Source!G192</f>
        <v>Труба напорная из полиэтилена PE 100 питьевая ПЭ100 SDR11, размером 110х10,0 мм (ГОСТ 18599-2001, ГОСТ Р 52134-2003)</v>
      </c>
      <c r="D451" s="87" t="str">
        <f>Source!H192</f>
        <v>м</v>
      </c>
      <c r="E451" s="88">
        <f>Source!K192</f>
        <v>6</v>
      </c>
      <c r="F451" s="88"/>
      <c r="G451" s="88">
        <f>Source!I192</f>
        <v>6</v>
      </c>
      <c r="H451" s="89">
        <f>Source!AL192</f>
        <v>189.41</v>
      </c>
      <c r="I451" s="90"/>
      <c r="J451" s="89">
        <f>ROUND(Source!AC192*Source!I192, 2)</f>
        <v>1136.46</v>
      </c>
      <c r="K451" s="90">
        <f>IF(Source!BC192&lt;&gt; 0, Source!BC192, 1)</f>
        <v>2.96</v>
      </c>
      <c r="L451" s="89">
        <f>Source!P192</f>
        <v>3363.92</v>
      </c>
    </row>
    <row r="452" spans="1:82" ht="15" x14ac:dyDescent="0.2">
      <c r="C452" s="70" t="s">
        <v>985</v>
      </c>
      <c r="D452" s="70"/>
      <c r="E452" s="70"/>
      <c r="F452" s="70"/>
      <c r="G452" s="70"/>
      <c r="H452" s="70"/>
      <c r="I452" s="91">
        <f>J451</f>
        <v>1136.46</v>
      </c>
      <c r="J452" s="91"/>
      <c r="K452" s="91">
        <f>L451</f>
        <v>3363.92</v>
      </c>
      <c r="L452" s="91"/>
      <c r="O452" s="79">
        <f>J451</f>
        <v>1136.46</v>
      </c>
      <c r="P452">
        <f>0</f>
        <v>0</v>
      </c>
      <c r="R452" t="s">
        <v>986</v>
      </c>
      <c r="S452">
        <f>0</f>
        <v>0</v>
      </c>
      <c r="U452">
        <f>0</f>
        <v>0</v>
      </c>
      <c r="X452">
        <f>0</f>
        <v>0</v>
      </c>
      <c r="Z452" t="s">
        <v>986</v>
      </c>
      <c r="AA452" s="79">
        <f>J451</f>
        <v>1136.46</v>
      </c>
      <c r="AD452">
        <f>ROUND((Source!AT192/100)*((ROUND(Source!AF192*Source!I192, 2)+ROUND(Source!AE192*Source!I192, 2))), 2)</f>
        <v>0</v>
      </c>
      <c r="AE452">
        <f>ROUND((Source!AU192/100)*((ROUND(Source!AF192*Source!I192, 2)+ROUND(Source!AE192*Source!I192, 2))), 2)</f>
        <v>0</v>
      </c>
      <c r="AN452" s="79">
        <f>L451</f>
        <v>3363.92</v>
      </c>
      <c r="AO452">
        <f>0</f>
        <v>0</v>
      </c>
      <c r="AQ452" t="s">
        <v>986</v>
      </c>
      <c r="AR452">
        <f>0</f>
        <v>0</v>
      </c>
      <c r="AT452">
        <f>0</f>
        <v>0</v>
      </c>
      <c r="AV452" t="s">
        <v>986</v>
      </c>
      <c r="AW452" s="79">
        <f>L451</f>
        <v>3363.92</v>
      </c>
      <c r="AZ452">
        <f>Source!X192</f>
        <v>0</v>
      </c>
      <c r="BA452">
        <f>Source!Y192</f>
        <v>0</v>
      </c>
      <c r="BI452" s="79">
        <f>J451</f>
        <v>1136.46</v>
      </c>
      <c r="CD452">
        <v>2</v>
      </c>
    </row>
    <row r="453" spans="1:82" ht="28.5" x14ac:dyDescent="0.2">
      <c r="A453" s="80" t="s">
        <v>362</v>
      </c>
      <c r="B453" s="81" t="str">
        <f>Source!F194</f>
        <v>м10-06-034-28</v>
      </c>
      <c r="C453" s="81" t="str">
        <f>Source!G194</f>
        <v>Герметизация канала кабельной канализации занятого</v>
      </c>
      <c r="D453" s="82" t="str">
        <f>Source!H194</f>
        <v>1 канал</v>
      </c>
      <c r="E453" s="69">
        <f>Source!K194</f>
        <v>15</v>
      </c>
      <c r="F453" s="69"/>
      <c r="G453" s="69">
        <f>Source!I194</f>
        <v>15</v>
      </c>
      <c r="H453" s="84"/>
      <c r="I453" s="83"/>
      <c r="J453" s="84"/>
      <c r="K453" s="83"/>
      <c r="L453" s="84"/>
    </row>
    <row r="454" spans="1:82" ht="14.25" x14ac:dyDescent="0.2">
      <c r="A454" s="81"/>
      <c r="B454" s="83">
        <v>1</v>
      </c>
      <c r="C454" s="81" t="s">
        <v>1034</v>
      </c>
      <c r="D454" s="82"/>
      <c r="E454" s="69"/>
      <c r="F454" s="69"/>
      <c r="G454" s="69"/>
      <c r="H454" s="84">
        <f>Source!AO194</f>
        <v>5.1100000000000003</v>
      </c>
      <c r="I454" s="83"/>
      <c r="J454" s="84">
        <f>ROUND(Source!AF194*Source!I194, 2)</f>
        <v>76.650000000000006</v>
      </c>
      <c r="K454" s="83">
        <f>IF(Source!BA194&lt;&gt; 0, Source!BA194, 1)</f>
        <v>50.93</v>
      </c>
      <c r="L454" s="84">
        <f>Source!S194</f>
        <v>3903.78</v>
      </c>
    </row>
    <row r="455" spans="1:82" ht="14.25" x14ac:dyDescent="0.2">
      <c r="A455" s="81"/>
      <c r="B455" s="83">
        <v>4</v>
      </c>
      <c r="C455" s="81" t="s">
        <v>1037</v>
      </c>
      <c r="D455" s="82"/>
      <c r="E455" s="69"/>
      <c r="F455" s="69"/>
      <c r="G455" s="69"/>
      <c r="H455" s="84">
        <f>Source!AL194</f>
        <v>133.46</v>
      </c>
      <c r="I455" s="83"/>
      <c r="J455" s="84">
        <f>ROUND(Source!AC194*Source!I194, 2)</f>
        <v>2001.9</v>
      </c>
      <c r="K455" s="83">
        <f>IF(Source!BC194&lt;&gt; 0, Source!BC194, 1)</f>
        <v>2.96</v>
      </c>
      <c r="L455" s="84">
        <f>Source!P194</f>
        <v>5925.62</v>
      </c>
    </row>
    <row r="456" spans="1:82" ht="14.25" x14ac:dyDescent="0.2">
      <c r="A456" s="81"/>
      <c r="B456" s="81"/>
      <c r="C456" s="86" t="s">
        <v>1038</v>
      </c>
      <c r="D456" s="87" t="s">
        <v>962</v>
      </c>
      <c r="E456" s="88">
        <f>Source!AQ194</f>
        <v>0.55000000000000004</v>
      </c>
      <c r="F456" s="88"/>
      <c r="G456" s="88">
        <f>ROUND(Source!U194, 7)</f>
        <v>8.25</v>
      </c>
      <c r="H456" s="89"/>
      <c r="I456" s="90"/>
      <c r="J456" s="89"/>
      <c r="K456" s="90"/>
      <c r="L456" s="89"/>
    </row>
    <row r="457" spans="1:82" ht="14.25" x14ac:dyDescent="0.2">
      <c r="A457" s="81"/>
      <c r="B457" s="81"/>
      <c r="C457" s="81" t="s">
        <v>1040</v>
      </c>
      <c r="D457" s="82"/>
      <c r="E457" s="69"/>
      <c r="F457" s="69"/>
      <c r="G457" s="69"/>
      <c r="H457" s="84">
        <f>H454+H455</f>
        <v>138.57000000000002</v>
      </c>
      <c r="I457" s="83"/>
      <c r="J457" s="84">
        <f>J454+J455</f>
        <v>2078.5500000000002</v>
      </c>
      <c r="K457" s="83"/>
      <c r="L457" s="84">
        <f>L454+L455</f>
        <v>9829.4</v>
      </c>
    </row>
    <row r="458" spans="1:82" ht="14.25" x14ac:dyDescent="0.2">
      <c r="A458" s="81"/>
      <c r="B458" s="81"/>
      <c r="C458" s="81" t="s">
        <v>1041</v>
      </c>
      <c r="D458" s="82"/>
      <c r="E458" s="69"/>
      <c r="F458" s="69"/>
      <c r="G458" s="69"/>
      <c r="H458" s="84"/>
      <c r="I458" s="83"/>
      <c r="J458" s="84">
        <f>SUM(S453:S461)+SUM(T453:T461)+SUM(X453:X461)+SUM(Y453:Y461)+SUM(Z453:Z461)</f>
        <v>76.650000000000006</v>
      </c>
      <c r="K458" s="83"/>
      <c r="L458" s="84">
        <f>SUM(AR453:AR461)+SUM(AS453:AS461)+SUM(AT453:AT461)+SUM(AU453:AU461)+SUM(AV453:AV461)</f>
        <v>3903.78</v>
      </c>
    </row>
    <row r="459" spans="1:82" ht="28.5" x14ac:dyDescent="0.2">
      <c r="A459" s="81"/>
      <c r="B459" s="81" t="s">
        <v>189</v>
      </c>
      <c r="C459" s="81" t="s">
        <v>1045</v>
      </c>
      <c r="D459" s="82" t="s">
        <v>1043</v>
      </c>
      <c r="E459" s="69">
        <f>Source!BZ194</f>
        <v>90</v>
      </c>
      <c r="F459" s="69"/>
      <c r="G459" s="69">
        <f>Source!AT194</f>
        <v>90</v>
      </c>
      <c r="H459" s="84"/>
      <c r="I459" s="83"/>
      <c r="J459" s="84">
        <f>SUM(AD453:AD461)</f>
        <v>68.989999999999995</v>
      </c>
      <c r="K459" s="83"/>
      <c r="L459" s="84">
        <f>SUM(AZ453:AZ461)</f>
        <v>3513.4</v>
      </c>
    </row>
    <row r="460" spans="1:82" ht="28.5" x14ac:dyDescent="0.2">
      <c r="A460" s="86"/>
      <c r="B460" s="86" t="s">
        <v>190</v>
      </c>
      <c r="C460" s="86" t="s">
        <v>1046</v>
      </c>
      <c r="D460" s="87" t="s">
        <v>1043</v>
      </c>
      <c r="E460" s="88">
        <f>Source!CA194</f>
        <v>46</v>
      </c>
      <c r="F460" s="88"/>
      <c r="G460" s="88">
        <f>Source!AU194</f>
        <v>46</v>
      </c>
      <c r="H460" s="89"/>
      <c r="I460" s="90"/>
      <c r="J460" s="89">
        <f>SUM(AE453:AE461)</f>
        <v>35.26</v>
      </c>
      <c r="K460" s="90"/>
      <c r="L460" s="89">
        <f>SUM(BA453:BA461)</f>
        <v>1795.74</v>
      </c>
    </row>
    <row r="461" spans="1:82" ht="15" x14ac:dyDescent="0.2">
      <c r="C461" s="70" t="s">
        <v>985</v>
      </c>
      <c r="D461" s="70"/>
      <c r="E461" s="70"/>
      <c r="F461" s="70"/>
      <c r="G461" s="70"/>
      <c r="H461" s="70"/>
      <c r="I461" s="91">
        <f>J454+J455+J459+J460</f>
        <v>2182.8000000000002</v>
      </c>
      <c r="J461" s="91"/>
      <c r="K461" s="91">
        <f>L454+L455+L459+L460</f>
        <v>15138.539999999999</v>
      </c>
      <c r="L461" s="91"/>
      <c r="O461" s="79">
        <f>J454+J455+J459+J460</f>
        <v>2182.8000000000002</v>
      </c>
      <c r="P461">
        <f>0</f>
        <v>0</v>
      </c>
      <c r="R461" t="s">
        <v>986</v>
      </c>
      <c r="S461" s="79">
        <f>J454</f>
        <v>76.650000000000006</v>
      </c>
      <c r="U461" s="79">
        <f>J454</f>
        <v>76.650000000000006</v>
      </c>
      <c r="X461">
        <f>0</f>
        <v>0</v>
      </c>
      <c r="Z461" t="s">
        <v>986</v>
      </c>
      <c r="AA461" s="79">
        <f>J455</f>
        <v>2001.9</v>
      </c>
      <c r="AD461">
        <f>ROUND((Source!AT194/100)*((ROUND(Source!AF194*Source!I194, 2)+ROUND(Source!AE194*Source!I194, 2))), 2)</f>
        <v>68.989999999999995</v>
      </c>
      <c r="AE461">
        <f>ROUND((Source!AU194/100)*((ROUND(Source!AF194*Source!I194, 2)+ROUND(Source!AE194*Source!I194, 2))), 2)</f>
        <v>35.26</v>
      </c>
      <c r="AN461" s="79">
        <f>L454+L455+L459+L460</f>
        <v>15138.539999999999</v>
      </c>
      <c r="AO461">
        <f>0</f>
        <v>0</v>
      </c>
      <c r="AQ461" t="s">
        <v>986</v>
      </c>
      <c r="AR461" s="79">
        <f>L454</f>
        <v>3903.78</v>
      </c>
      <c r="AT461">
        <f>0</f>
        <v>0</v>
      </c>
      <c r="AV461" t="s">
        <v>986</v>
      </c>
      <c r="AW461" s="79">
        <f>L455</f>
        <v>5925.62</v>
      </c>
      <c r="AZ461">
        <f>Source!X194</f>
        <v>3513.4</v>
      </c>
      <c r="BA461">
        <f>Source!Y194</f>
        <v>1795.74</v>
      </c>
      <c r="BI461" s="79">
        <f>J454+J455+J459+J460</f>
        <v>2182.8000000000002</v>
      </c>
      <c r="CD461">
        <v>2</v>
      </c>
    </row>
    <row r="462" spans="1:82" ht="57" x14ac:dyDescent="0.2">
      <c r="A462" s="85" t="s">
        <v>367</v>
      </c>
      <c r="B462" s="86" t="str">
        <f>Source!F196</f>
        <v>507-3498</v>
      </c>
      <c r="C462" s="86" t="str">
        <f>Source!G196</f>
        <v>Трубка термоусадочная (термоусаживаемая) цветная из модифицированного полиэтилена с коэффициентом усадки 2:1 ТУТ 12/6</v>
      </c>
      <c r="D462" s="87" t="str">
        <f>Source!H196</f>
        <v>100 м</v>
      </c>
      <c r="E462" s="88">
        <f>Source!K196</f>
        <v>15</v>
      </c>
      <c r="F462" s="88"/>
      <c r="G462" s="88">
        <f>Source!I196</f>
        <v>15</v>
      </c>
      <c r="H462" s="89">
        <f>Source!AL196</f>
        <v>195</v>
      </c>
      <c r="I462" s="90"/>
      <c r="J462" s="89">
        <f>ROUND(Source!AC196*Source!I196, 2)</f>
        <v>2925</v>
      </c>
      <c r="K462" s="90">
        <f>IF(Source!BC196&lt;&gt; 0, Source!BC196, 1)</f>
        <v>7.42</v>
      </c>
      <c r="L462" s="89">
        <f>Source!P196</f>
        <v>21703.5</v>
      </c>
    </row>
    <row r="463" spans="1:82" ht="15" x14ac:dyDescent="0.2">
      <c r="C463" s="70" t="s">
        <v>985</v>
      </c>
      <c r="D463" s="70"/>
      <c r="E463" s="70"/>
      <c r="F463" s="70"/>
      <c r="G463" s="70"/>
      <c r="H463" s="70"/>
      <c r="I463" s="91">
        <f>J462</f>
        <v>2925</v>
      </c>
      <c r="J463" s="91"/>
      <c r="K463" s="91">
        <f>L462</f>
        <v>21703.5</v>
      </c>
      <c r="L463" s="91"/>
      <c r="O463" s="79">
        <f>J462</f>
        <v>2925</v>
      </c>
      <c r="P463">
        <f>0</f>
        <v>0</v>
      </c>
      <c r="R463" t="s">
        <v>986</v>
      </c>
      <c r="S463">
        <f>0</f>
        <v>0</v>
      </c>
      <c r="U463">
        <f>0</f>
        <v>0</v>
      </c>
      <c r="X463">
        <f>0</f>
        <v>0</v>
      </c>
      <c r="Z463" t="s">
        <v>986</v>
      </c>
      <c r="AA463" s="79">
        <f>J462</f>
        <v>2925</v>
      </c>
      <c r="AD463">
        <f>ROUND((Source!AT196/100)*((ROUND(Source!AF196*Source!I196, 2)+ROUND(Source!AE196*Source!I196, 2))), 2)</f>
        <v>0</v>
      </c>
      <c r="AE463">
        <f>ROUND((Source!AU196/100)*((ROUND(Source!AF196*Source!I196, 2)+ROUND(Source!AE196*Source!I196, 2))), 2)</f>
        <v>0</v>
      </c>
      <c r="AN463" s="79">
        <f>L462</f>
        <v>21703.5</v>
      </c>
      <c r="AO463">
        <f>0</f>
        <v>0</v>
      </c>
      <c r="AQ463" t="s">
        <v>986</v>
      </c>
      <c r="AR463">
        <f>0</f>
        <v>0</v>
      </c>
      <c r="AT463">
        <f>0</f>
        <v>0</v>
      </c>
      <c r="AV463" t="s">
        <v>986</v>
      </c>
      <c r="AW463" s="79">
        <f>L462</f>
        <v>21703.5</v>
      </c>
      <c r="AZ463">
        <f>Source!X196</f>
        <v>0</v>
      </c>
      <c r="BA463">
        <f>Source!Y196</f>
        <v>0</v>
      </c>
      <c r="BI463" s="79">
        <f>J462</f>
        <v>2925</v>
      </c>
      <c r="CD463">
        <v>2</v>
      </c>
    </row>
    <row r="464" spans="1:82" ht="28.5" x14ac:dyDescent="0.2">
      <c r="A464" s="85" t="s">
        <v>371</v>
      </c>
      <c r="B464" s="86" t="str">
        <f>Source!F198</f>
        <v>КА п.255</v>
      </c>
      <c r="C464" s="86" t="s">
        <v>1053</v>
      </c>
      <c r="D464" s="87" t="str">
        <f>Source!H198</f>
        <v>ШТ</v>
      </c>
      <c r="E464" s="88">
        <f>Source!K198</f>
        <v>2</v>
      </c>
      <c r="F464" s="88"/>
      <c r="G464" s="88">
        <f>Source!I198</f>
        <v>2</v>
      </c>
      <c r="H464" s="89">
        <f>Source!AL198</f>
        <v>1938</v>
      </c>
      <c r="I464" s="90"/>
      <c r="J464" s="89">
        <f>ROUND(L464/K464, 2)</f>
        <v>401.24</v>
      </c>
      <c r="K464" s="90">
        <f>IF(Source!BC198&lt;&gt; 0, Source!BC198, 1)</f>
        <v>9.66</v>
      </c>
      <c r="L464" s="89">
        <f>Source!HG198</f>
        <v>3876</v>
      </c>
    </row>
    <row r="465" spans="1:82" ht="15" x14ac:dyDescent="0.2">
      <c r="C465" s="70" t="s">
        <v>985</v>
      </c>
      <c r="D465" s="70"/>
      <c r="E465" s="70"/>
      <c r="F465" s="70"/>
      <c r="G465" s="70"/>
      <c r="H465" s="70"/>
      <c r="I465" s="91">
        <f>J464</f>
        <v>401.24</v>
      </c>
      <c r="J465" s="91"/>
      <c r="K465" s="91">
        <f>L464</f>
        <v>3876</v>
      </c>
      <c r="L465" s="91"/>
      <c r="O465" s="79">
        <f>J464</f>
        <v>401.24</v>
      </c>
      <c r="P465">
        <f>0</f>
        <v>0</v>
      </c>
      <c r="R465" t="s">
        <v>986</v>
      </c>
      <c r="S465">
        <f>0</f>
        <v>0</v>
      </c>
      <c r="U465">
        <f>0</f>
        <v>0</v>
      </c>
      <c r="X465">
        <f>0</f>
        <v>0</v>
      </c>
      <c r="Z465" t="s">
        <v>986</v>
      </c>
      <c r="AA465" s="79">
        <f>J464</f>
        <v>401.24</v>
      </c>
      <c r="AB465" s="79">
        <f>J464</f>
        <v>401.24</v>
      </c>
      <c r="AD465">
        <f>ROUND((Source!AT198/100)*((ROUND(Source!AF198*Source!I198, 2)+ROUND(Source!AE198*Source!I198, 2))), 2)</f>
        <v>0</v>
      </c>
      <c r="AE465">
        <f>ROUND((Source!AU198/100)*((ROUND(Source!AF198*Source!I198, 2)+ROUND(Source!AE198*Source!I198, 2))), 2)</f>
        <v>0</v>
      </c>
      <c r="AN465" s="79">
        <f>L464</f>
        <v>3876</v>
      </c>
      <c r="AO465">
        <f>0</f>
        <v>0</v>
      </c>
      <c r="AQ465" t="s">
        <v>986</v>
      </c>
      <c r="AR465">
        <f>0</f>
        <v>0</v>
      </c>
      <c r="AT465">
        <f>0</f>
        <v>0</v>
      </c>
      <c r="AV465" t="s">
        <v>986</v>
      </c>
      <c r="AW465" s="79">
        <f>L464</f>
        <v>3876</v>
      </c>
      <c r="AX465" s="79">
        <f>L464</f>
        <v>3876</v>
      </c>
      <c r="AZ465">
        <f>Source!X198</f>
        <v>0</v>
      </c>
      <c r="BA465">
        <f>Source!Y198</f>
        <v>0</v>
      </c>
      <c r="BH465" s="79">
        <f>J464</f>
        <v>401.24</v>
      </c>
      <c r="CD465">
        <v>1</v>
      </c>
    </row>
    <row r="467" spans="1:82" ht="15" x14ac:dyDescent="0.2">
      <c r="A467" s="94"/>
      <c r="B467" s="95"/>
      <c r="C467" s="96" t="s">
        <v>1006</v>
      </c>
      <c r="D467" s="96"/>
      <c r="E467" s="96"/>
      <c r="F467" s="96"/>
      <c r="G467" s="96"/>
      <c r="H467" s="96"/>
      <c r="I467" s="97"/>
      <c r="J467" s="98">
        <f>J469+J470+J476+J480</f>
        <v>10579.53</v>
      </c>
      <c r="K467" s="98"/>
      <c r="L467" s="98">
        <f>L469+L470+L476+L480</f>
        <v>142633.34999999998</v>
      </c>
    </row>
    <row r="468" spans="1:82" ht="14.25" x14ac:dyDescent="0.2">
      <c r="A468" s="68"/>
      <c r="B468" s="92"/>
      <c r="C468" s="99" t="s">
        <v>1007</v>
      </c>
      <c r="D468" s="93"/>
      <c r="E468" s="93"/>
      <c r="F468" s="93"/>
      <c r="G468" s="93"/>
      <c r="H468" s="93"/>
      <c r="I468" s="69"/>
      <c r="J468" s="84"/>
      <c r="K468" s="84"/>
      <c r="L468" s="84"/>
    </row>
    <row r="469" spans="1:82" ht="14.25" x14ac:dyDescent="0.2">
      <c r="A469" s="68"/>
      <c r="B469" s="92"/>
      <c r="C469" s="93" t="s">
        <v>1008</v>
      </c>
      <c r="D469" s="93"/>
      <c r="E469" s="93"/>
      <c r="F469" s="93"/>
      <c r="G469" s="93"/>
      <c r="H469" s="93"/>
      <c r="I469" s="69"/>
      <c r="J469" s="84">
        <f>SUM(S126:S465)</f>
        <v>1651.6800000000003</v>
      </c>
      <c r="K469" s="84"/>
      <c r="L469" s="84">
        <f>SUM(AR126:AR465)</f>
        <v>84119.739999999991</v>
      </c>
    </row>
    <row r="470" spans="1:82" ht="14.25" x14ac:dyDescent="0.2">
      <c r="A470" s="68"/>
      <c r="B470" s="92"/>
      <c r="C470" s="93" t="s">
        <v>1009</v>
      </c>
      <c r="D470" s="93"/>
      <c r="E470" s="93"/>
      <c r="F470" s="93"/>
      <c r="G470" s="93"/>
      <c r="H470" s="93"/>
      <c r="I470" s="69"/>
      <c r="J470" s="84">
        <f>J472+J475</f>
        <v>262.42</v>
      </c>
      <c r="K470" s="84"/>
      <c r="L470" s="84">
        <f>L472+L475</f>
        <v>3277.21</v>
      </c>
    </row>
    <row r="471" spans="1:82" ht="14.25" x14ac:dyDescent="0.2">
      <c r="A471" s="68"/>
      <c r="B471" s="92"/>
      <c r="C471" s="99" t="s">
        <v>1010</v>
      </c>
      <c r="D471" s="93"/>
      <c r="E471" s="93"/>
      <c r="F471" s="93"/>
      <c r="G471" s="93"/>
      <c r="H471" s="93"/>
      <c r="I471" s="69"/>
      <c r="J471" s="84"/>
      <c r="K471" s="84"/>
      <c r="L471" s="84"/>
    </row>
    <row r="472" spans="1:82" ht="14.25" x14ac:dyDescent="0.2">
      <c r="A472" s="68"/>
      <c r="B472" s="92"/>
      <c r="C472" s="93" t="s">
        <v>1011</v>
      </c>
      <c r="D472" s="93"/>
      <c r="E472" s="93"/>
      <c r="F472" s="93"/>
      <c r="G472" s="93"/>
      <c r="H472" s="93"/>
      <c r="I472" s="69"/>
      <c r="J472" s="84">
        <f>SUM(P126:P465)</f>
        <v>262.42</v>
      </c>
      <c r="K472" s="84"/>
      <c r="L472" s="84">
        <f>SUM(AO126:AO465)</f>
        <v>3277.21</v>
      </c>
    </row>
    <row r="473" spans="1:82" ht="14.25" x14ac:dyDescent="0.2">
      <c r="A473" s="68"/>
      <c r="B473" s="92"/>
      <c r="C473" s="99" t="s">
        <v>1012</v>
      </c>
      <c r="D473" s="93"/>
      <c r="E473" s="93"/>
      <c r="F473" s="93"/>
      <c r="G473" s="93"/>
      <c r="H473" s="93"/>
      <c r="I473" s="69"/>
      <c r="J473" s="84"/>
      <c r="K473" s="84"/>
      <c r="L473" s="84"/>
    </row>
    <row r="474" spans="1:82" ht="14.25" x14ac:dyDescent="0.2">
      <c r="A474" s="68"/>
      <c r="B474" s="92"/>
      <c r="C474" s="93" t="s">
        <v>1013</v>
      </c>
      <c r="D474" s="93"/>
      <c r="E474" s="93"/>
      <c r="F474" s="93"/>
      <c r="G474" s="93"/>
      <c r="H474" s="93"/>
      <c r="I474" s="69"/>
      <c r="J474" s="84">
        <f>SUM(X126:X465)</f>
        <v>20.479999999999997</v>
      </c>
      <c r="K474" s="84"/>
      <c r="L474" s="84">
        <f>SUM(AT126:AT465)</f>
        <v>1042.97</v>
      </c>
    </row>
    <row r="475" spans="1:82" ht="14.25" hidden="1" x14ac:dyDescent="0.2">
      <c r="A475" s="68"/>
      <c r="B475" s="92"/>
      <c r="C475" s="93" t="s">
        <v>1014</v>
      </c>
      <c r="D475" s="93"/>
      <c r="E475" s="93"/>
      <c r="F475" s="93"/>
      <c r="G475" s="93"/>
      <c r="H475" s="93"/>
      <c r="I475" s="69"/>
      <c r="J475" s="84">
        <f>SUM(Z126:Z465)</f>
        <v>0</v>
      </c>
      <c r="K475" s="84"/>
      <c r="L475" s="84">
        <f>SUM(AV126:AV465)</f>
        <v>0</v>
      </c>
    </row>
    <row r="476" spans="1:82" ht="14.25" x14ac:dyDescent="0.2">
      <c r="A476" s="68"/>
      <c r="B476" s="92"/>
      <c r="C476" s="93" t="s">
        <v>1015</v>
      </c>
      <c r="D476" s="93"/>
      <c r="E476" s="93"/>
      <c r="F476" s="93"/>
      <c r="G476" s="93"/>
      <c r="H476" s="93"/>
      <c r="I476" s="69"/>
      <c r="J476" s="84">
        <f>J478+J479</f>
        <v>8665.43</v>
      </c>
      <c r="K476" s="84"/>
      <c r="L476" s="84">
        <f>L478+L479</f>
        <v>55236.399999999994</v>
      </c>
    </row>
    <row r="477" spans="1:82" ht="14.25" x14ac:dyDescent="0.2">
      <c r="A477" s="68"/>
      <c r="B477" s="92"/>
      <c r="C477" s="99" t="s">
        <v>1010</v>
      </c>
      <c r="D477" s="93"/>
      <c r="E477" s="93"/>
      <c r="F477" s="93"/>
      <c r="G477" s="93"/>
      <c r="H477" s="93"/>
      <c r="I477" s="69"/>
      <c r="J477" s="84"/>
      <c r="K477" s="84"/>
      <c r="L477" s="84"/>
    </row>
    <row r="478" spans="1:82" ht="14.25" x14ac:dyDescent="0.2">
      <c r="A478" s="68"/>
      <c r="B478" s="92"/>
      <c r="C478" s="93" t="s">
        <v>1016</v>
      </c>
      <c r="D478" s="93"/>
      <c r="E478" s="93"/>
      <c r="F478" s="93"/>
      <c r="G478" s="93"/>
      <c r="H478" s="93"/>
      <c r="I478" s="69"/>
      <c r="J478" s="84">
        <f>SUM(AA126:AA465)-SUM(BJ126:BJ465)</f>
        <v>8665.43</v>
      </c>
      <c r="K478" s="84"/>
      <c r="L478" s="84">
        <f>SUM(AW126:AW465)-SUM(BK126:BK465)</f>
        <v>55236.399999999994</v>
      </c>
    </row>
    <row r="479" spans="1:82" ht="14.25" hidden="1" x14ac:dyDescent="0.2">
      <c r="A479" s="68"/>
      <c r="B479" s="92"/>
      <c r="C479" s="93" t="s">
        <v>1017</v>
      </c>
      <c r="D479" s="93"/>
      <c r="E479" s="93"/>
      <c r="F479" s="93"/>
      <c r="G479" s="93"/>
      <c r="H479" s="93"/>
      <c r="I479" s="69"/>
      <c r="J479" s="84">
        <f>SUM(BC126:BC465)</f>
        <v>0</v>
      </c>
      <c r="K479" s="84"/>
      <c r="L479" s="84">
        <f>SUM(BC126:BC465)</f>
        <v>0</v>
      </c>
    </row>
    <row r="480" spans="1:82" ht="14.25" hidden="1" x14ac:dyDescent="0.2">
      <c r="A480" s="68"/>
      <c r="B480" s="92"/>
      <c r="C480" s="93" t="s">
        <v>1018</v>
      </c>
      <c r="D480" s="93"/>
      <c r="E480" s="93"/>
      <c r="F480" s="93"/>
      <c r="G480" s="93"/>
      <c r="H480" s="93"/>
      <c r="I480" s="69"/>
      <c r="J480" s="84">
        <f>SUM(AF126:AF465)</f>
        <v>0</v>
      </c>
      <c r="K480" s="84"/>
      <c r="L480" s="84">
        <f>SUM(BB126:BB465)</f>
        <v>0</v>
      </c>
    </row>
    <row r="481" spans="1:12" ht="14.25" x14ac:dyDescent="0.2">
      <c r="A481" s="68"/>
      <c r="B481" s="92"/>
      <c r="C481" s="93" t="s">
        <v>1019</v>
      </c>
      <c r="D481" s="93"/>
      <c r="E481" s="93"/>
      <c r="F481" s="93"/>
      <c r="G481" s="93"/>
      <c r="H481" s="93"/>
      <c r="I481" s="69"/>
      <c r="J481" s="84">
        <f>SUM(S126:S465)+SUM(X126:X465)+SUM(Z126:Z465)</f>
        <v>1672.1600000000003</v>
      </c>
      <c r="K481" s="84"/>
      <c r="L481" s="84">
        <f>SUM(AR126:AR465)+SUM(AT126:AT465)+SUM(AV126:AV465)</f>
        <v>85162.709999999992</v>
      </c>
    </row>
    <row r="482" spans="1:12" ht="14.25" x14ac:dyDescent="0.2">
      <c r="A482" s="68"/>
      <c r="B482" s="92"/>
      <c r="C482" s="93" t="s">
        <v>1020</v>
      </c>
      <c r="D482" s="93"/>
      <c r="E482" s="93"/>
      <c r="F482" s="93"/>
      <c r="G482" s="93"/>
      <c r="H482" s="93"/>
      <c r="I482" s="69"/>
      <c r="J482" s="84">
        <f>SUM(AD126:AD465)</f>
        <v>1552.7599999999998</v>
      </c>
      <c r="K482" s="84"/>
      <c r="L482" s="84">
        <f>SUM(AZ126:AZ465)</f>
        <v>79081.290000000008</v>
      </c>
    </row>
    <row r="483" spans="1:12" ht="14.25" x14ac:dyDescent="0.2">
      <c r="A483" s="68"/>
      <c r="B483" s="92"/>
      <c r="C483" s="93" t="s">
        <v>1021</v>
      </c>
      <c r="D483" s="93"/>
      <c r="E483" s="93"/>
      <c r="F483" s="93"/>
      <c r="G483" s="93"/>
      <c r="H483" s="93"/>
      <c r="I483" s="69"/>
      <c r="J483" s="84">
        <f>SUM(AE126:AE465)</f>
        <v>808.34999999999991</v>
      </c>
      <c r="K483" s="84"/>
      <c r="L483" s="84">
        <f>SUM(BA126:BA465)</f>
        <v>41168.179999999993</v>
      </c>
    </row>
    <row r="484" spans="1:12" ht="14.25" hidden="1" x14ac:dyDescent="0.2">
      <c r="A484" s="68"/>
      <c r="B484" s="92"/>
      <c r="C484" s="93" t="s">
        <v>1022</v>
      </c>
      <c r="D484" s="93"/>
      <c r="E484" s="93"/>
      <c r="F484" s="93"/>
      <c r="G484" s="93"/>
      <c r="H484" s="93"/>
      <c r="I484" s="69"/>
      <c r="J484" s="84">
        <f>J486+J487</f>
        <v>0</v>
      </c>
      <c r="K484" s="84"/>
      <c r="L484" s="84">
        <f>L486+L487</f>
        <v>0</v>
      </c>
    </row>
    <row r="485" spans="1:12" ht="14.25" hidden="1" x14ac:dyDescent="0.2">
      <c r="A485" s="68"/>
      <c r="B485" s="92"/>
      <c r="C485" s="99" t="s">
        <v>1007</v>
      </c>
      <c r="D485" s="93"/>
      <c r="E485" s="93"/>
      <c r="F485" s="93"/>
      <c r="G485" s="93"/>
      <c r="H485" s="93"/>
      <c r="I485" s="69"/>
      <c r="J485" s="84"/>
      <c r="K485" s="84"/>
      <c r="L485" s="84"/>
    </row>
    <row r="486" spans="1:12" ht="14.25" hidden="1" x14ac:dyDescent="0.2">
      <c r="A486" s="68"/>
      <c r="B486" s="92"/>
      <c r="C486" s="93" t="s">
        <v>1023</v>
      </c>
      <c r="D486" s="93"/>
      <c r="E486" s="93"/>
      <c r="F486" s="93"/>
      <c r="G486" s="93"/>
      <c r="H486" s="93"/>
      <c r="I486" s="69"/>
      <c r="J486" s="84">
        <f>SUM(BJ126:BJ465)</f>
        <v>0</v>
      </c>
      <c r="K486" s="84"/>
      <c r="L486" s="84">
        <f>SUM(BK126:BK465)</f>
        <v>0</v>
      </c>
    </row>
    <row r="487" spans="1:12" ht="14.25" hidden="1" x14ac:dyDescent="0.2">
      <c r="A487" s="68"/>
      <c r="B487" s="92"/>
      <c r="C487" s="93" t="s">
        <v>1024</v>
      </c>
      <c r="D487" s="93"/>
      <c r="E487" s="93"/>
      <c r="F487" s="93"/>
      <c r="G487" s="93"/>
      <c r="H487" s="93"/>
      <c r="I487" s="69"/>
      <c r="J487" s="84">
        <f>SUM(AH126:AH465)</f>
        <v>0</v>
      </c>
      <c r="K487" s="84"/>
      <c r="L487" s="84">
        <f>SUM(BD126:BD465)</f>
        <v>0</v>
      </c>
    </row>
    <row r="488" spans="1:12" ht="14.25" hidden="1" x14ac:dyDescent="0.2">
      <c r="A488" s="68"/>
      <c r="B488" s="92"/>
      <c r="C488" s="93" t="s">
        <v>1025</v>
      </c>
      <c r="D488" s="93"/>
      <c r="E488" s="93"/>
      <c r="F488" s="93"/>
      <c r="G488" s="93"/>
      <c r="H488" s="93"/>
      <c r="I488" s="69"/>
      <c r="J488" s="84">
        <f>SUM(BL126:BL465)</f>
        <v>0</v>
      </c>
      <c r="K488" s="84"/>
      <c r="L488" s="84"/>
    </row>
    <row r="489" spans="1:12" ht="14.25" hidden="1" x14ac:dyDescent="0.2">
      <c r="A489" s="68"/>
      <c r="B489" s="92"/>
      <c r="C489" s="93" t="s">
        <v>1026</v>
      </c>
      <c r="D489" s="93"/>
      <c r="E489" s="93"/>
      <c r="F489" s="93"/>
      <c r="G489" s="93"/>
      <c r="H489" s="93"/>
      <c r="I489" s="69"/>
      <c r="J489" s="84">
        <f>SUM(BN126:BN465)</f>
        <v>0</v>
      </c>
      <c r="K489" s="84"/>
      <c r="L489" s="84">
        <f>SUM(BO126:BO465)</f>
        <v>0</v>
      </c>
    </row>
    <row r="490" spans="1:12" ht="15" x14ac:dyDescent="0.2">
      <c r="A490" s="94"/>
      <c r="B490" s="95"/>
      <c r="C490" s="96" t="s">
        <v>1027</v>
      </c>
      <c r="D490" s="96"/>
      <c r="E490" s="96"/>
      <c r="F490" s="96"/>
      <c r="G490" s="96"/>
      <c r="H490" s="96"/>
      <c r="I490" s="97"/>
      <c r="J490" s="98">
        <f>J467+J482+J483+J484+J488+J489</f>
        <v>12940.640000000001</v>
      </c>
      <c r="K490" s="98"/>
      <c r="L490" s="98">
        <f>L467+L482+L483+L484+L488+L489</f>
        <v>262882.81999999995</v>
      </c>
    </row>
    <row r="491" spans="1:12" ht="14.25" x14ac:dyDescent="0.2">
      <c r="A491" s="68"/>
      <c r="B491" s="92"/>
      <c r="C491" s="99" t="s">
        <v>1028</v>
      </c>
      <c r="D491" s="93"/>
      <c r="E491" s="93"/>
      <c r="F491" s="93"/>
      <c r="G491" s="93"/>
      <c r="H491" s="93"/>
      <c r="I491" s="69"/>
      <c r="J491" s="84"/>
      <c r="K491" s="84"/>
      <c r="L491" s="84"/>
    </row>
    <row r="492" spans="1:12" ht="14.25" x14ac:dyDescent="0.2">
      <c r="A492" s="68"/>
      <c r="B492" s="92"/>
      <c r="C492" s="93" t="s">
        <v>1029</v>
      </c>
      <c r="D492" s="93"/>
      <c r="E492" s="93"/>
      <c r="F492" s="93"/>
      <c r="G492" s="93"/>
      <c r="H492" s="93"/>
      <c r="I492" s="69"/>
      <c r="J492" s="84">
        <f>SUM(AB126:AB465)</f>
        <v>996.77</v>
      </c>
      <c r="K492" s="84"/>
      <c r="L492" s="84">
        <f>SUM(AX126:AX465)</f>
        <v>9628.7999999999993</v>
      </c>
    </row>
    <row r="493" spans="1:12" ht="14.25" hidden="1" x14ac:dyDescent="0.2">
      <c r="A493" s="68"/>
      <c r="B493" s="92"/>
      <c r="C493" s="93" t="s">
        <v>1030</v>
      </c>
      <c r="D493" s="93"/>
      <c r="E493" s="93"/>
      <c r="F493" s="93"/>
      <c r="G493" s="93"/>
      <c r="H493" s="93"/>
      <c r="I493" s="69"/>
      <c r="J493" s="84">
        <f>SUM(AC126:AC465)</f>
        <v>0</v>
      </c>
      <c r="K493" s="84"/>
      <c r="L493" s="84">
        <f>SUM(AY126:AY465)</f>
        <v>0</v>
      </c>
    </row>
    <row r="494" spans="1:12" ht="14.25" x14ac:dyDescent="0.2">
      <c r="A494" s="68"/>
      <c r="B494" s="92"/>
      <c r="C494" s="93" t="s">
        <v>1031</v>
      </c>
      <c r="D494" s="93"/>
      <c r="E494" s="93"/>
      <c r="F494" s="100"/>
      <c r="G494" s="101">
        <f>Source!P222</f>
        <v>168.798</v>
      </c>
      <c r="H494" s="68"/>
      <c r="I494" s="68"/>
      <c r="J494" s="68"/>
      <c r="K494" s="68"/>
      <c r="L494" s="68"/>
    </row>
    <row r="495" spans="1:12" ht="14.25" x14ac:dyDescent="0.2">
      <c r="A495" s="68"/>
      <c r="B495" s="92"/>
      <c r="C495" s="93" t="s">
        <v>1032</v>
      </c>
      <c r="D495" s="93"/>
      <c r="E495" s="93"/>
      <c r="F495" s="100"/>
      <c r="G495" s="101">
        <f>Source!P223</f>
        <v>1.788</v>
      </c>
      <c r="H495" s="68"/>
      <c r="I495" s="68"/>
      <c r="J495" s="68"/>
      <c r="K495" s="68"/>
      <c r="L495" s="68"/>
    </row>
    <row r="498" spans="1:82" ht="16.5" x14ac:dyDescent="0.2">
      <c r="A498" s="66" t="s">
        <v>1054</v>
      </c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82" ht="57" x14ac:dyDescent="0.2">
      <c r="A499" s="80" t="s">
        <v>371</v>
      </c>
      <c r="B499" s="81" t="str">
        <f>Source!F235</f>
        <v>01-01-013-8</v>
      </c>
      <c r="C499" s="81" t="str">
        <f>Source!G235</f>
        <v>Разработка грунта с погрузкой на автомобили-самосвалы экскаваторами с ковшом вместимостью 0,65 (0,5-1) м3, группа грунтов 2</v>
      </c>
      <c r="D499" s="82" t="str">
        <f>Source!H235</f>
        <v>1000 м3 грунта</v>
      </c>
      <c r="E499" s="69">
        <f>Source!K235</f>
        <v>1.1E-4</v>
      </c>
      <c r="F499" s="69"/>
      <c r="G499" s="69">
        <f>Source!I235</f>
        <v>1.1E-4</v>
      </c>
      <c r="H499" s="84"/>
      <c r="I499" s="83"/>
      <c r="J499" s="84"/>
      <c r="K499" s="83"/>
      <c r="L499" s="84"/>
    </row>
    <row r="500" spans="1:82" x14ac:dyDescent="0.2">
      <c r="C500" s="103" t="str">
        <f>"Объем: "&amp;Source!I235&amp;"=0,11/"&amp;"1000"</f>
        <v>Объем: 0,00011=0,11/1000</v>
      </c>
    </row>
    <row r="501" spans="1:82" ht="14.25" x14ac:dyDescent="0.2">
      <c r="A501" s="81"/>
      <c r="B501" s="83">
        <v>1</v>
      </c>
      <c r="C501" s="81" t="s">
        <v>1034</v>
      </c>
      <c r="D501" s="82"/>
      <c r="E501" s="69"/>
      <c r="F501" s="69"/>
      <c r="G501" s="69"/>
      <c r="H501" s="84">
        <f>Source!AO235</f>
        <v>89</v>
      </c>
      <c r="I501" s="83"/>
      <c r="J501" s="84">
        <f>ROUND(Source!AF235*Source!I235, 2)</f>
        <v>0.01</v>
      </c>
      <c r="K501" s="83">
        <f>IF(Source!BA235&lt;&gt; 0, Source!BA235, 1)</f>
        <v>50.93</v>
      </c>
      <c r="L501" s="84">
        <f>Source!S235</f>
        <v>0.5</v>
      </c>
    </row>
    <row r="502" spans="1:82" ht="14.25" x14ac:dyDescent="0.2">
      <c r="A502" s="81"/>
      <c r="B502" s="83">
        <v>2</v>
      </c>
      <c r="C502" s="81" t="s">
        <v>1035</v>
      </c>
      <c r="D502" s="82"/>
      <c r="E502" s="69"/>
      <c r="F502" s="69"/>
      <c r="G502" s="69"/>
      <c r="H502" s="84">
        <f>Source!AM235</f>
        <v>3801.2</v>
      </c>
      <c r="I502" s="83"/>
      <c r="J502" s="84">
        <f>ROUND((((Source!ET235)-(Source!EU235))+Source!AE235)*Source!I235, 2)</f>
        <v>0.42</v>
      </c>
      <c r="K502" s="83">
        <f>IF(Source!BB235&lt;&gt; 0, Source!BB235, 1)</f>
        <v>13.49</v>
      </c>
      <c r="L502" s="84">
        <f>Source!Q235</f>
        <v>5.64</v>
      </c>
    </row>
    <row r="503" spans="1:82" ht="14.25" x14ac:dyDescent="0.2">
      <c r="A503" s="81"/>
      <c r="B503" s="83">
        <v>3</v>
      </c>
      <c r="C503" s="81" t="s">
        <v>1036</v>
      </c>
      <c r="D503" s="82"/>
      <c r="E503" s="69"/>
      <c r="F503" s="69"/>
      <c r="G503" s="69"/>
      <c r="H503" s="84">
        <f>Source!AN235</f>
        <v>446.72</v>
      </c>
      <c r="I503" s="83"/>
      <c r="J503" s="102">
        <f>ROUND(Source!AE235*Source!I235, 2)</f>
        <v>0.05</v>
      </c>
      <c r="K503" s="83">
        <f>IF(Source!BS235&lt;&gt; 0, Source!BS235, 1)</f>
        <v>50.93</v>
      </c>
      <c r="L503" s="102">
        <f>Source!R235</f>
        <v>2.5</v>
      </c>
    </row>
    <row r="504" spans="1:82" ht="14.25" x14ac:dyDescent="0.2">
      <c r="A504" s="81"/>
      <c r="B504" s="83">
        <v>4</v>
      </c>
      <c r="C504" s="81" t="s">
        <v>1037</v>
      </c>
      <c r="D504" s="82"/>
      <c r="E504" s="69"/>
      <c r="F504" s="69"/>
      <c r="G504" s="69"/>
      <c r="H504" s="84">
        <f>Source!AL235</f>
        <v>4.34</v>
      </c>
      <c r="I504" s="83"/>
      <c r="J504" s="84">
        <f>ROUND(Source!AC235*Source!I235, 2)</f>
        <v>0</v>
      </c>
      <c r="K504" s="83">
        <f>IF(Source!BC235&lt;&gt; 0, Source!BC235, 1)</f>
        <v>24.42</v>
      </c>
      <c r="L504" s="84">
        <f>Source!P235</f>
        <v>0.01</v>
      </c>
    </row>
    <row r="505" spans="1:82" ht="14.25" x14ac:dyDescent="0.2">
      <c r="A505" s="81"/>
      <c r="B505" s="81"/>
      <c r="C505" s="81" t="s">
        <v>1038</v>
      </c>
      <c r="D505" s="82" t="s">
        <v>962</v>
      </c>
      <c r="E505" s="69">
        <f>Source!AQ235</f>
        <v>11.41</v>
      </c>
      <c r="F505" s="69"/>
      <c r="G505" s="69">
        <f>ROUND(Source!U235, 7)</f>
        <v>1.2551000000000001E-3</v>
      </c>
      <c r="H505" s="84"/>
      <c r="I505" s="83"/>
      <c r="J505" s="84"/>
      <c r="K505" s="83"/>
      <c r="L505" s="84"/>
    </row>
    <row r="506" spans="1:82" ht="14.25" x14ac:dyDescent="0.2">
      <c r="A506" s="81"/>
      <c r="B506" s="81"/>
      <c r="C506" s="86" t="s">
        <v>1039</v>
      </c>
      <c r="D506" s="87" t="s">
        <v>962</v>
      </c>
      <c r="E506" s="88">
        <f>Source!AR235</f>
        <v>33.090000000000003</v>
      </c>
      <c r="F506" s="88"/>
      <c r="G506" s="88">
        <f>ROUND(Source!V235, 7)</f>
        <v>3.6399000000000002E-3</v>
      </c>
      <c r="H506" s="89"/>
      <c r="I506" s="90"/>
      <c r="J506" s="89"/>
      <c r="K506" s="90"/>
      <c r="L506" s="89"/>
    </row>
    <row r="507" spans="1:82" ht="14.25" x14ac:dyDescent="0.2">
      <c r="A507" s="81"/>
      <c r="B507" s="81"/>
      <c r="C507" s="81" t="s">
        <v>1040</v>
      </c>
      <c r="D507" s="82"/>
      <c r="E507" s="69"/>
      <c r="F507" s="69"/>
      <c r="G507" s="69"/>
      <c r="H507" s="84">
        <f>H501+H502+H504</f>
        <v>3894.54</v>
      </c>
      <c r="I507" s="83"/>
      <c r="J507" s="84">
        <f>J501+J502+J504</f>
        <v>0.43</v>
      </c>
      <c r="K507" s="83"/>
      <c r="L507" s="84">
        <f>L501+L502+L504</f>
        <v>6.1499999999999995</v>
      </c>
    </row>
    <row r="508" spans="1:82" ht="14.25" x14ac:dyDescent="0.2">
      <c r="A508" s="81"/>
      <c r="B508" s="81"/>
      <c r="C508" s="81" t="s">
        <v>1041</v>
      </c>
      <c r="D508" s="82"/>
      <c r="E508" s="69"/>
      <c r="F508" s="69"/>
      <c r="G508" s="69"/>
      <c r="H508" s="84"/>
      <c r="I508" s="83"/>
      <c r="J508" s="84">
        <f>SUM(S499:S511)+SUM(T499:T511)+SUM(X499:X511)+SUM(Y499:Y511)+SUM(Z499:Z511)</f>
        <v>6.0000000000000005E-2</v>
      </c>
      <c r="K508" s="83"/>
      <c r="L508" s="84">
        <f>SUM(AR499:AR511)+SUM(AS499:AS511)+SUM(AT499:AT511)+SUM(AU499:AU511)+SUM(AV499:AV511)</f>
        <v>3</v>
      </c>
    </row>
    <row r="509" spans="1:82" ht="28.5" x14ac:dyDescent="0.2">
      <c r="A509" s="81"/>
      <c r="B509" s="81" t="s">
        <v>382</v>
      </c>
      <c r="C509" s="81" t="s">
        <v>1055</v>
      </c>
      <c r="D509" s="82" t="s">
        <v>1043</v>
      </c>
      <c r="E509" s="69">
        <f>Source!BZ235</f>
        <v>92</v>
      </c>
      <c r="F509" s="69"/>
      <c r="G509" s="69">
        <f>Source!AT235</f>
        <v>92</v>
      </c>
      <c r="H509" s="84"/>
      <c r="I509" s="83"/>
      <c r="J509" s="84">
        <f>SUM(AD499:AD511)</f>
        <v>0.06</v>
      </c>
      <c r="K509" s="83"/>
      <c r="L509" s="84">
        <f>SUM(AZ499:AZ511)</f>
        <v>2.76</v>
      </c>
    </row>
    <row r="510" spans="1:82" ht="28.5" x14ac:dyDescent="0.2">
      <c r="A510" s="86"/>
      <c r="B510" s="86" t="s">
        <v>383</v>
      </c>
      <c r="C510" s="86" t="s">
        <v>1056</v>
      </c>
      <c r="D510" s="87" t="s">
        <v>1043</v>
      </c>
      <c r="E510" s="88">
        <f>Source!CA235</f>
        <v>46</v>
      </c>
      <c r="F510" s="88"/>
      <c r="G510" s="88">
        <f>Source!AU235</f>
        <v>46</v>
      </c>
      <c r="H510" s="89"/>
      <c r="I510" s="90"/>
      <c r="J510" s="89">
        <f>SUM(AE499:AE511)</f>
        <v>0.03</v>
      </c>
      <c r="K510" s="90"/>
      <c r="L510" s="89">
        <f>SUM(BA499:BA511)</f>
        <v>1.38</v>
      </c>
    </row>
    <row r="511" spans="1:82" ht="15" x14ac:dyDescent="0.2">
      <c r="C511" s="70" t="s">
        <v>985</v>
      </c>
      <c r="D511" s="70"/>
      <c r="E511" s="70"/>
      <c r="F511" s="70"/>
      <c r="G511" s="70"/>
      <c r="H511" s="70"/>
      <c r="I511" s="91">
        <f>J501+J502+J504+J509+J510</f>
        <v>0.52</v>
      </c>
      <c r="J511" s="91"/>
      <c r="K511" s="91">
        <f>L501+L502+L504+L509+L510</f>
        <v>10.29</v>
      </c>
      <c r="L511" s="91"/>
      <c r="O511" s="79">
        <f>J501+J502+J504+J509+J510</f>
        <v>0.52</v>
      </c>
      <c r="P511" s="79">
        <f>J502</f>
        <v>0.42</v>
      </c>
      <c r="R511" t="s">
        <v>986</v>
      </c>
      <c r="S511" s="79">
        <f>J501</f>
        <v>0.01</v>
      </c>
      <c r="U511" s="79">
        <f>J501</f>
        <v>0.01</v>
      </c>
      <c r="X511" s="79">
        <f>J503</f>
        <v>0.05</v>
      </c>
      <c r="Z511" t="s">
        <v>986</v>
      </c>
      <c r="AA511" s="79">
        <f>J504</f>
        <v>0</v>
      </c>
      <c r="AD511">
        <f>ROUND((Source!AT235/100)*((ROUND(Source!AF235*Source!I235, 2)+ROUND(Source!AE235*Source!I235, 2))), 2)</f>
        <v>0.06</v>
      </c>
      <c r="AE511">
        <f>ROUND((Source!AU235/100)*((ROUND(Source!AF235*Source!I235, 2)+ROUND(Source!AE235*Source!I235, 2))), 2)</f>
        <v>0.03</v>
      </c>
      <c r="AN511" s="79">
        <f>L501+L502+L504+L509+L510</f>
        <v>10.29</v>
      </c>
      <c r="AO511" s="79">
        <f>L502</f>
        <v>5.64</v>
      </c>
      <c r="AQ511" t="s">
        <v>986</v>
      </c>
      <c r="AR511" s="79">
        <f>L501</f>
        <v>0.5</v>
      </c>
      <c r="AT511" s="79">
        <f>L503</f>
        <v>2.5</v>
      </c>
      <c r="AV511" t="s">
        <v>986</v>
      </c>
      <c r="AW511" s="79">
        <f>L504</f>
        <v>0.01</v>
      </c>
      <c r="AZ511">
        <f>Source!X235</f>
        <v>2.76</v>
      </c>
      <c r="BA511">
        <f>Source!Y235</f>
        <v>1.38</v>
      </c>
      <c r="BH511" s="79">
        <f>J501+J502+J504+J509+J510</f>
        <v>0.52</v>
      </c>
      <c r="CD511">
        <v>1</v>
      </c>
    </row>
    <row r="512" spans="1:82" ht="71.25" x14ac:dyDescent="0.2">
      <c r="A512" s="80" t="s">
        <v>384</v>
      </c>
      <c r="B512" s="81" t="str">
        <f>Source!F237</f>
        <v>01-01-003-2</v>
      </c>
      <c r="C512" s="81" t="str">
        <f>Source!G237</f>
        <v>Разработка грунта в отвал экскаваторами «драглайн» или «обратная лопата» с ковшом вместимостью 1 (1-1,2) м3, группа грунтов 2</v>
      </c>
      <c r="D512" s="82" t="str">
        <f>Source!H237</f>
        <v>1000 м3 грунта</v>
      </c>
      <c r="E512" s="69">
        <f>Source!K237</f>
        <v>1.9890000000000001E-2</v>
      </c>
      <c r="F512" s="69"/>
      <c r="G512" s="69">
        <f>Source!I237</f>
        <v>1.9890000000000001E-2</v>
      </c>
      <c r="H512" s="84"/>
      <c r="I512" s="83"/>
      <c r="J512" s="84"/>
      <c r="K512" s="83"/>
      <c r="L512" s="84"/>
    </row>
    <row r="513" spans="1:82" x14ac:dyDescent="0.2">
      <c r="C513" s="103" t="str">
        <f>"Объем: "&amp;Source!I237&amp;"=19,89/"&amp;"1000"</f>
        <v>Объем: 0,01989=19,89/1000</v>
      </c>
    </row>
    <row r="514" spans="1:82" ht="14.25" x14ac:dyDescent="0.2">
      <c r="A514" s="81"/>
      <c r="B514" s="83">
        <v>1</v>
      </c>
      <c r="C514" s="81" t="s">
        <v>1034</v>
      </c>
      <c r="D514" s="82"/>
      <c r="E514" s="69"/>
      <c r="F514" s="69"/>
      <c r="G514" s="69"/>
      <c r="H514" s="84">
        <f>Source!AO237</f>
        <v>53.74</v>
      </c>
      <c r="I514" s="83"/>
      <c r="J514" s="84">
        <f>ROUND(Source!AF237*Source!I237, 2)</f>
        <v>1.07</v>
      </c>
      <c r="K514" s="83">
        <f>IF(Source!BA237&lt;&gt; 0, Source!BA237, 1)</f>
        <v>50.93</v>
      </c>
      <c r="L514" s="84">
        <f>Source!S237</f>
        <v>54.44</v>
      </c>
    </row>
    <row r="515" spans="1:82" ht="14.25" x14ac:dyDescent="0.2">
      <c r="A515" s="81"/>
      <c r="B515" s="83">
        <v>2</v>
      </c>
      <c r="C515" s="81" t="s">
        <v>1035</v>
      </c>
      <c r="D515" s="82"/>
      <c r="E515" s="69"/>
      <c r="F515" s="69"/>
      <c r="G515" s="69"/>
      <c r="H515" s="84">
        <f>Source!AM237</f>
        <v>2044.64</v>
      </c>
      <c r="I515" s="83"/>
      <c r="J515" s="84">
        <f>ROUND((((Source!ET237)-(Source!EU237))+Source!AE237)*Source!I237, 2)</f>
        <v>40.67</v>
      </c>
      <c r="K515" s="83">
        <f>IF(Source!BB237&lt;&gt; 0, Source!BB237, 1)</f>
        <v>14.19</v>
      </c>
      <c r="L515" s="84">
        <f>Source!Q237</f>
        <v>577.08000000000004</v>
      </c>
    </row>
    <row r="516" spans="1:82" ht="14.25" x14ac:dyDescent="0.2">
      <c r="A516" s="81"/>
      <c r="B516" s="83">
        <v>3</v>
      </c>
      <c r="C516" s="81" t="s">
        <v>1036</v>
      </c>
      <c r="D516" s="82"/>
      <c r="E516" s="69"/>
      <c r="F516" s="69"/>
      <c r="G516" s="69"/>
      <c r="H516" s="84">
        <f>Source!AN237</f>
        <v>202.37</v>
      </c>
      <c r="I516" s="83"/>
      <c r="J516" s="102">
        <f>ROUND(Source!AE237*Source!I237, 2)</f>
        <v>4.03</v>
      </c>
      <c r="K516" s="83">
        <f>IF(Source!BS237&lt;&gt; 0, Source!BS237, 1)</f>
        <v>50.93</v>
      </c>
      <c r="L516" s="102">
        <f>Source!R237</f>
        <v>205</v>
      </c>
    </row>
    <row r="517" spans="1:82" ht="14.25" x14ac:dyDescent="0.2">
      <c r="A517" s="81"/>
      <c r="B517" s="81"/>
      <c r="C517" s="81" t="s">
        <v>1038</v>
      </c>
      <c r="D517" s="82" t="s">
        <v>962</v>
      </c>
      <c r="E517" s="69">
        <f>Source!AQ237</f>
        <v>6.89</v>
      </c>
      <c r="F517" s="69"/>
      <c r="G517" s="69">
        <f>ROUND(Source!U237, 7)</f>
        <v>0.1370421</v>
      </c>
      <c r="H517" s="84"/>
      <c r="I517" s="83"/>
      <c r="J517" s="84"/>
      <c r="K517" s="83"/>
      <c r="L517" s="84"/>
    </row>
    <row r="518" spans="1:82" ht="14.25" x14ac:dyDescent="0.2">
      <c r="A518" s="81"/>
      <c r="B518" s="81"/>
      <c r="C518" s="86" t="s">
        <v>1039</v>
      </c>
      <c r="D518" s="87" t="s">
        <v>962</v>
      </c>
      <c r="E518" s="88">
        <f>Source!AR237</f>
        <v>14.99</v>
      </c>
      <c r="F518" s="88"/>
      <c r="G518" s="88">
        <f>ROUND(Source!V237, 7)</f>
        <v>0.2981511</v>
      </c>
      <c r="H518" s="89"/>
      <c r="I518" s="90"/>
      <c r="J518" s="89"/>
      <c r="K518" s="90"/>
      <c r="L518" s="89"/>
    </row>
    <row r="519" spans="1:82" ht="14.25" x14ac:dyDescent="0.2">
      <c r="A519" s="81"/>
      <c r="B519" s="81"/>
      <c r="C519" s="81" t="s">
        <v>1040</v>
      </c>
      <c r="D519" s="82"/>
      <c r="E519" s="69"/>
      <c r="F519" s="69"/>
      <c r="G519" s="69"/>
      <c r="H519" s="84">
        <f>H514+H515</f>
        <v>2098.38</v>
      </c>
      <c r="I519" s="83"/>
      <c r="J519" s="84">
        <f>J514+J515</f>
        <v>41.74</v>
      </c>
      <c r="K519" s="83"/>
      <c r="L519" s="84">
        <f>L514+L515</f>
        <v>631.52</v>
      </c>
    </row>
    <row r="520" spans="1:82" ht="14.25" x14ac:dyDescent="0.2">
      <c r="A520" s="81"/>
      <c r="B520" s="81"/>
      <c r="C520" s="81" t="s">
        <v>1041</v>
      </c>
      <c r="D520" s="82"/>
      <c r="E520" s="69"/>
      <c r="F520" s="69"/>
      <c r="G520" s="69"/>
      <c r="H520" s="84"/>
      <c r="I520" s="83"/>
      <c r="J520" s="84">
        <f>SUM(S512:S523)+SUM(T512:T523)+SUM(X512:X523)+SUM(Y512:Y523)+SUM(Z512:Z523)</f>
        <v>5.1000000000000005</v>
      </c>
      <c r="K520" s="83"/>
      <c r="L520" s="84">
        <f>SUM(AR512:AR523)+SUM(AS512:AS523)+SUM(AT512:AT523)+SUM(AU512:AU523)+SUM(AV512:AV523)</f>
        <v>259.44</v>
      </c>
    </row>
    <row r="521" spans="1:82" ht="28.5" x14ac:dyDescent="0.2">
      <c r="A521" s="81"/>
      <c r="B521" s="81" t="s">
        <v>382</v>
      </c>
      <c r="C521" s="81" t="s">
        <v>1055</v>
      </c>
      <c r="D521" s="82" t="s">
        <v>1043</v>
      </c>
      <c r="E521" s="69">
        <f>Source!BZ237</f>
        <v>92</v>
      </c>
      <c r="F521" s="69"/>
      <c r="G521" s="69">
        <f>Source!AT237</f>
        <v>92</v>
      </c>
      <c r="H521" s="84"/>
      <c r="I521" s="83"/>
      <c r="J521" s="84">
        <f>SUM(AD512:AD523)</f>
        <v>4.6900000000000004</v>
      </c>
      <c r="K521" s="83"/>
      <c r="L521" s="84">
        <f>SUM(AZ512:AZ523)</f>
        <v>238.68</v>
      </c>
    </row>
    <row r="522" spans="1:82" ht="28.5" x14ac:dyDescent="0.2">
      <c r="A522" s="86"/>
      <c r="B522" s="86" t="s">
        <v>383</v>
      </c>
      <c r="C522" s="86" t="s">
        <v>1056</v>
      </c>
      <c r="D522" s="87" t="s">
        <v>1043</v>
      </c>
      <c r="E522" s="88">
        <f>Source!CA237</f>
        <v>46</v>
      </c>
      <c r="F522" s="88"/>
      <c r="G522" s="88">
        <f>Source!AU237</f>
        <v>46</v>
      </c>
      <c r="H522" s="89"/>
      <c r="I522" s="90"/>
      <c r="J522" s="89">
        <f>SUM(AE512:AE523)</f>
        <v>2.35</v>
      </c>
      <c r="K522" s="90"/>
      <c r="L522" s="89">
        <f>SUM(BA512:BA523)</f>
        <v>119.34</v>
      </c>
    </row>
    <row r="523" spans="1:82" ht="15" x14ac:dyDescent="0.2">
      <c r="C523" s="70" t="s">
        <v>985</v>
      </c>
      <c r="D523" s="70"/>
      <c r="E523" s="70"/>
      <c r="F523" s="70"/>
      <c r="G523" s="70"/>
      <c r="H523" s="70"/>
      <c r="I523" s="91">
        <f>J514+J515+J521+J522</f>
        <v>48.78</v>
      </c>
      <c r="J523" s="91"/>
      <c r="K523" s="91">
        <f>L514+L515+L521+L522</f>
        <v>989.54000000000008</v>
      </c>
      <c r="L523" s="91"/>
      <c r="O523" s="79">
        <f>J514+J515+J521+J522</f>
        <v>48.78</v>
      </c>
      <c r="P523" s="79">
        <f>J515</f>
        <v>40.67</v>
      </c>
      <c r="R523" t="s">
        <v>986</v>
      </c>
      <c r="S523" s="79">
        <f>J514</f>
        <v>1.07</v>
      </c>
      <c r="U523" s="79">
        <f>J514</f>
        <v>1.07</v>
      </c>
      <c r="X523" s="79">
        <f>J516</f>
        <v>4.03</v>
      </c>
      <c r="Z523" t="s">
        <v>986</v>
      </c>
      <c r="AA523">
        <f>0</f>
        <v>0</v>
      </c>
      <c r="AD523">
        <f>ROUND((Source!AT237/100)*((ROUND(Source!AF237*Source!I237, 2)+ROUND(Source!AE237*Source!I237, 2))), 2)</f>
        <v>4.6900000000000004</v>
      </c>
      <c r="AE523">
        <f>ROUND((Source!AU237/100)*((ROUND(Source!AF237*Source!I237, 2)+ROUND(Source!AE237*Source!I237, 2))), 2)</f>
        <v>2.35</v>
      </c>
      <c r="AN523" s="79">
        <f>L514+L515+L521+L522</f>
        <v>989.54000000000008</v>
      </c>
      <c r="AO523" s="79">
        <f>L515</f>
        <v>577.08000000000004</v>
      </c>
      <c r="AQ523" t="s">
        <v>986</v>
      </c>
      <c r="AR523" s="79">
        <f>L514</f>
        <v>54.44</v>
      </c>
      <c r="AT523" s="79">
        <f>L516</f>
        <v>205</v>
      </c>
      <c r="AV523" t="s">
        <v>986</v>
      </c>
      <c r="AW523">
        <f>0</f>
        <v>0</v>
      </c>
      <c r="AZ523">
        <f>Source!X237</f>
        <v>238.68</v>
      </c>
      <c r="BA523">
        <f>Source!Y237</f>
        <v>119.34</v>
      </c>
      <c r="BH523" s="79">
        <f>J514+J515+J521+J522</f>
        <v>48.78</v>
      </c>
      <c r="CD523">
        <v>1</v>
      </c>
    </row>
    <row r="524" spans="1:82" ht="42.75" x14ac:dyDescent="0.2">
      <c r="A524" s="80" t="s">
        <v>388</v>
      </c>
      <c r="B524" s="81" t="str">
        <f>Source!F239</f>
        <v>01-02-055-2</v>
      </c>
      <c r="C524" s="81" t="str">
        <f>Source!G239</f>
        <v>Разработка грунта вручную с креплениями в траншеях шириной до 2 м, глубиной до 2 м, группа грунтов 2</v>
      </c>
      <c r="D524" s="82" t="str">
        <f>Source!H239</f>
        <v>100 м3 грунта</v>
      </c>
      <c r="E524" s="69">
        <f>Source!K239</f>
        <v>1.7000000000000001E-2</v>
      </c>
      <c r="F524" s="69"/>
      <c r="G524" s="69">
        <f>Source!I239</f>
        <v>1.7000000000000001E-2</v>
      </c>
      <c r="H524" s="84"/>
      <c r="I524" s="83"/>
      <c r="J524" s="84"/>
      <c r="K524" s="83"/>
      <c r="L524" s="84"/>
    </row>
    <row r="525" spans="1:82" x14ac:dyDescent="0.2">
      <c r="C525" s="103" t="str">
        <f>"Объем: "&amp;Source!I239&amp;"=1,7/"&amp;"100"</f>
        <v>Объем: 0,017=1,7/100</v>
      </c>
    </row>
    <row r="526" spans="1:82" ht="14.25" x14ac:dyDescent="0.2">
      <c r="A526" s="81"/>
      <c r="B526" s="83">
        <v>1</v>
      </c>
      <c r="C526" s="81" t="s">
        <v>1034</v>
      </c>
      <c r="D526" s="82"/>
      <c r="E526" s="69"/>
      <c r="F526" s="69"/>
      <c r="G526" s="69"/>
      <c r="H526" s="84">
        <f>Source!AO239</f>
        <v>1583.82</v>
      </c>
      <c r="I526" s="83"/>
      <c r="J526" s="84">
        <f>ROUND(Source!AF239*Source!I239, 2)</f>
        <v>26.92</v>
      </c>
      <c r="K526" s="83">
        <f>IF(Source!BA239&lt;&gt; 0, Source!BA239, 1)</f>
        <v>50.93</v>
      </c>
      <c r="L526" s="84">
        <f>Source!S239</f>
        <v>1371.29</v>
      </c>
    </row>
    <row r="527" spans="1:82" ht="14.25" x14ac:dyDescent="0.2">
      <c r="A527" s="81"/>
      <c r="B527" s="81"/>
      <c r="C527" s="86" t="s">
        <v>1038</v>
      </c>
      <c r="D527" s="87" t="s">
        <v>962</v>
      </c>
      <c r="E527" s="88">
        <f>Source!AQ239</f>
        <v>189</v>
      </c>
      <c r="F527" s="88"/>
      <c r="G527" s="88">
        <f>ROUND(Source!U239, 7)</f>
        <v>3.2130000000000001</v>
      </c>
      <c r="H527" s="89"/>
      <c r="I527" s="90"/>
      <c r="J527" s="89"/>
      <c r="K527" s="90"/>
      <c r="L527" s="89"/>
    </row>
    <row r="528" spans="1:82" ht="14.25" x14ac:dyDescent="0.2">
      <c r="A528" s="81"/>
      <c r="B528" s="81"/>
      <c r="C528" s="81" t="s">
        <v>1040</v>
      </c>
      <c r="D528" s="82"/>
      <c r="E528" s="69"/>
      <c r="F528" s="69"/>
      <c r="G528" s="69"/>
      <c r="H528" s="84">
        <f>H526</f>
        <v>1583.82</v>
      </c>
      <c r="I528" s="83"/>
      <c r="J528" s="84">
        <f>J526</f>
        <v>26.92</v>
      </c>
      <c r="K528" s="83"/>
      <c r="L528" s="84">
        <f>L526</f>
        <v>1371.29</v>
      </c>
    </row>
    <row r="529" spans="1:82" ht="14.25" x14ac:dyDescent="0.2">
      <c r="A529" s="81"/>
      <c r="B529" s="81"/>
      <c r="C529" s="81" t="s">
        <v>1041</v>
      </c>
      <c r="D529" s="82"/>
      <c r="E529" s="69"/>
      <c r="F529" s="69"/>
      <c r="G529" s="69"/>
      <c r="H529" s="84"/>
      <c r="I529" s="83"/>
      <c r="J529" s="84">
        <f>SUM(S524:S532)+SUM(T524:T532)+SUM(X524:X532)+SUM(Y524:Y532)+SUM(Z524:Z532)</f>
        <v>26.92</v>
      </c>
      <c r="K529" s="83"/>
      <c r="L529" s="84">
        <f>SUM(AR524:AR532)+SUM(AS524:AS532)+SUM(AT524:AT532)+SUM(AU524:AU532)+SUM(AV524:AV532)</f>
        <v>1371.29</v>
      </c>
    </row>
    <row r="530" spans="1:82" ht="28.5" x14ac:dyDescent="0.2">
      <c r="A530" s="81"/>
      <c r="B530" s="81" t="s">
        <v>394</v>
      </c>
      <c r="C530" s="81" t="s">
        <v>1057</v>
      </c>
      <c r="D530" s="82" t="s">
        <v>1043</v>
      </c>
      <c r="E530" s="69">
        <f>Source!BZ239</f>
        <v>89</v>
      </c>
      <c r="F530" s="69"/>
      <c r="G530" s="69">
        <f>Source!AT239</f>
        <v>89</v>
      </c>
      <c r="H530" s="84"/>
      <c r="I530" s="83"/>
      <c r="J530" s="84">
        <f>SUM(AD524:AD532)</f>
        <v>23.96</v>
      </c>
      <c r="K530" s="83"/>
      <c r="L530" s="84">
        <f>SUM(AZ524:AZ532)</f>
        <v>1220.45</v>
      </c>
    </row>
    <row r="531" spans="1:82" ht="28.5" x14ac:dyDescent="0.2">
      <c r="A531" s="86"/>
      <c r="B531" s="86" t="s">
        <v>395</v>
      </c>
      <c r="C531" s="86" t="s">
        <v>1058</v>
      </c>
      <c r="D531" s="87" t="s">
        <v>1043</v>
      </c>
      <c r="E531" s="88">
        <f>Source!CA239</f>
        <v>40</v>
      </c>
      <c r="F531" s="88"/>
      <c r="G531" s="88">
        <f>Source!AU239</f>
        <v>40</v>
      </c>
      <c r="H531" s="89"/>
      <c r="I531" s="90"/>
      <c r="J531" s="89">
        <f>SUM(AE524:AE532)</f>
        <v>10.77</v>
      </c>
      <c r="K531" s="90"/>
      <c r="L531" s="89">
        <f>SUM(BA524:BA532)</f>
        <v>548.52</v>
      </c>
    </row>
    <row r="532" spans="1:82" ht="15" x14ac:dyDescent="0.2">
      <c r="C532" s="70" t="s">
        <v>985</v>
      </c>
      <c r="D532" s="70"/>
      <c r="E532" s="70"/>
      <c r="F532" s="70"/>
      <c r="G532" s="70"/>
      <c r="H532" s="70"/>
      <c r="I532" s="91">
        <f>J526+J530+J531</f>
        <v>61.650000000000006</v>
      </c>
      <c r="J532" s="91"/>
      <c r="K532" s="91">
        <f>L526+L530+L531</f>
        <v>3140.2599999999998</v>
      </c>
      <c r="L532" s="91"/>
      <c r="O532" s="79">
        <f>J526+J530+J531</f>
        <v>61.650000000000006</v>
      </c>
      <c r="P532">
        <f>0</f>
        <v>0</v>
      </c>
      <c r="R532" t="s">
        <v>986</v>
      </c>
      <c r="S532" s="79">
        <f>J526</f>
        <v>26.92</v>
      </c>
      <c r="U532" s="79">
        <f>J526</f>
        <v>26.92</v>
      </c>
      <c r="X532">
        <f>0</f>
        <v>0</v>
      </c>
      <c r="Z532" t="s">
        <v>986</v>
      </c>
      <c r="AA532">
        <f>0</f>
        <v>0</v>
      </c>
      <c r="AD532">
        <f>ROUND((Source!AT239/100)*((ROUND(Source!AF239*Source!I239, 2)+ROUND(Source!AE239*Source!I239, 2))), 2)</f>
        <v>23.96</v>
      </c>
      <c r="AE532">
        <f>ROUND((Source!AU239/100)*((ROUND(Source!AF239*Source!I239, 2)+ROUND(Source!AE239*Source!I239, 2))), 2)</f>
        <v>10.77</v>
      </c>
      <c r="AN532" s="79">
        <f>L526+L530+L531</f>
        <v>3140.2599999999998</v>
      </c>
      <c r="AO532">
        <f>0</f>
        <v>0</v>
      </c>
      <c r="AQ532" t="s">
        <v>986</v>
      </c>
      <c r="AR532" s="79">
        <f>L526</f>
        <v>1371.29</v>
      </c>
      <c r="AT532">
        <f>0</f>
        <v>0</v>
      </c>
      <c r="AV532" t="s">
        <v>986</v>
      </c>
      <c r="AW532">
        <f>0</f>
        <v>0</v>
      </c>
      <c r="AZ532">
        <f>Source!X239</f>
        <v>1220.45</v>
      </c>
      <c r="BA532">
        <f>Source!Y239</f>
        <v>548.52</v>
      </c>
      <c r="BH532" s="79">
        <f>J526+J530+J531</f>
        <v>61.650000000000006</v>
      </c>
      <c r="CD532">
        <v>1</v>
      </c>
    </row>
    <row r="533" spans="1:82" ht="57" x14ac:dyDescent="0.2">
      <c r="A533" s="80" t="s">
        <v>396</v>
      </c>
      <c r="B533" s="81" t="str">
        <f>Source!F241</f>
        <v>01-01-033-1</v>
      </c>
      <c r="C533" s="81" t="str">
        <f>Source!G241</f>
        <v>Засыпка траншей и котлованов с перемещением грунта до 5 м бульдозерами мощностью 59 кВт (80 л.с.), группа грунтов 1</v>
      </c>
      <c r="D533" s="82" t="str">
        <f>Source!H241</f>
        <v>1000 м3 грунта</v>
      </c>
      <c r="E533" s="69">
        <f>Source!K241</f>
        <v>1.9429999999999999E-2</v>
      </c>
      <c r="F533" s="69"/>
      <c r="G533" s="69">
        <f>Source!I241</f>
        <v>1.9429999999999999E-2</v>
      </c>
      <c r="H533" s="84"/>
      <c r="I533" s="83"/>
      <c r="J533" s="84"/>
      <c r="K533" s="83"/>
      <c r="L533" s="84"/>
    </row>
    <row r="534" spans="1:82" x14ac:dyDescent="0.2">
      <c r="C534" s="103" t="str">
        <f>"Объем: "&amp;Source!I241&amp;"=19,43/"&amp;"1000"</f>
        <v>Объем: 0,01943=19,43/1000</v>
      </c>
    </row>
    <row r="535" spans="1:82" ht="14.25" x14ac:dyDescent="0.2">
      <c r="A535" s="81"/>
      <c r="B535" s="83">
        <v>2</v>
      </c>
      <c r="C535" s="81" t="s">
        <v>1035</v>
      </c>
      <c r="D535" s="82"/>
      <c r="E535" s="69"/>
      <c r="F535" s="69"/>
      <c r="G535" s="69"/>
      <c r="H535" s="84">
        <f>Source!AM241</f>
        <v>465.88</v>
      </c>
      <c r="I535" s="83"/>
      <c r="J535" s="84">
        <f>ROUND((((Source!ET241)-(Source!EU241))+Source!AE241)*Source!I241, 2)</f>
        <v>9.0500000000000007</v>
      </c>
      <c r="K535" s="83">
        <f>IF(Source!BB241&lt;&gt; 0, Source!BB241, 1)</f>
        <v>19.18</v>
      </c>
      <c r="L535" s="84">
        <f>Source!Q241</f>
        <v>173.62</v>
      </c>
    </row>
    <row r="536" spans="1:82" ht="14.25" x14ac:dyDescent="0.2">
      <c r="A536" s="81"/>
      <c r="B536" s="83">
        <v>3</v>
      </c>
      <c r="C536" s="81" t="s">
        <v>1036</v>
      </c>
      <c r="D536" s="82"/>
      <c r="E536" s="69"/>
      <c r="F536" s="69"/>
      <c r="G536" s="69"/>
      <c r="H536" s="84">
        <f>Source!AN241</f>
        <v>88.16</v>
      </c>
      <c r="I536" s="83"/>
      <c r="J536" s="102">
        <f>ROUND(Source!AE241*Source!I241, 2)</f>
        <v>1.71</v>
      </c>
      <c r="K536" s="83">
        <f>IF(Source!BS241&lt;&gt; 0, Source!BS241, 1)</f>
        <v>50.93</v>
      </c>
      <c r="L536" s="102">
        <f>Source!R241</f>
        <v>87.24</v>
      </c>
    </row>
    <row r="537" spans="1:82" ht="14.25" x14ac:dyDescent="0.2">
      <c r="A537" s="81"/>
      <c r="B537" s="81"/>
      <c r="C537" s="86" t="s">
        <v>1039</v>
      </c>
      <c r="D537" s="87" t="s">
        <v>962</v>
      </c>
      <c r="E537" s="88">
        <f>Source!AR241</f>
        <v>7.6</v>
      </c>
      <c r="F537" s="88"/>
      <c r="G537" s="88">
        <f>ROUND(Source!V241, 7)</f>
        <v>0.14766799999999999</v>
      </c>
      <c r="H537" s="89"/>
      <c r="I537" s="90"/>
      <c r="J537" s="89"/>
      <c r="K537" s="90"/>
      <c r="L537" s="89"/>
    </row>
    <row r="538" spans="1:82" ht="14.25" x14ac:dyDescent="0.2">
      <c r="A538" s="81"/>
      <c r="B538" s="81"/>
      <c r="C538" s="81" t="s">
        <v>1040</v>
      </c>
      <c r="D538" s="82"/>
      <c r="E538" s="69"/>
      <c r="F538" s="69"/>
      <c r="G538" s="69"/>
      <c r="H538" s="84">
        <f>H535</f>
        <v>465.88</v>
      </c>
      <c r="I538" s="83"/>
      <c r="J538" s="84">
        <f>J535</f>
        <v>9.0500000000000007</v>
      </c>
      <c r="K538" s="83"/>
      <c r="L538" s="84">
        <f>L535</f>
        <v>173.62</v>
      </c>
    </row>
    <row r="539" spans="1:82" ht="14.25" x14ac:dyDescent="0.2">
      <c r="A539" s="81"/>
      <c r="B539" s="81"/>
      <c r="C539" s="81" t="s">
        <v>1041</v>
      </c>
      <c r="D539" s="82"/>
      <c r="E539" s="69"/>
      <c r="F539" s="69"/>
      <c r="G539" s="69"/>
      <c r="H539" s="84"/>
      <c r="I539" s="83"/>
      <c r="J539" s="84">
        <f>SUM(S533:S542)+SUM(T533:T542)+SUM(X533:X542)+SUM(Y533:Y542)+SUM(Z533:Z542)</f>
        <v>1.71</v>
      </c>
      <c r="K539" s="83"/>
      <c r="L539" s="84">
        <f>SUM(AR533:AR542)+SUM(AS533:AS542)+SUM(AT533:AT542)+SUM(AU533:AU542)+SUM(AV533:AV542)</f>
        <v>87.24</v>
      </c>
    </row>
    <row r="540" spans="1:82" ht="28.5" x14ac:dyDescent="0.2">
      <c r="A540" s="81"/>
      <c r="B540" s="81" t="s">
        <v>382</v>
      </c>
      <c r="C540" s="81" t="s">
        <v>1055</v>
      </c>
      <c r="D540" s="82" t="s">
        <v>1043</v>
      </c>
      <c r="E540" s="69">
        <f>Source!BZ241</f>
        <v>92</v>
      </c>
      <c r="F540" s="69"/>
      <c r="G540" s="69">
        <f>Source!AT241</f>
        <v>92</v>
      </c>
      <c r="H540" s="84"/>
      <c r="I540" s="83"/>
      <c r="J540" s="84">
        <f>SUM(AD533:AD542)</f>
        <v>1.57</v>
      </c>
      <c r="K540" s="83"/>
      <c r="L540" s="84">
        <f>SUM(AZ533:AZ542)</f>
        <v>80.260000000000005</v>
      </c>
    </row>
    <row r="541" spans="1:82" ht="28.5" x14ac:dyDescent="0.2">
      <c r="A541" s="86"/>
      <c r="B541" s="86" t="s">
        <v>383</v>
      </c>
      <c r="C541" s="86" t="s">
        <v>1056</v>
      </c>
      <c r="D541" s="87" t="s">
        <v>1043</v>
      </c>
      <c r="E541" s="88">
        <f>Source!CA241</f>
        <v>46</v>
      </c>
      <c r="F541" s="88"/>
      <c r="G541" s="88">
        <f>Source!AU241</f>
        <v>46</v>
      </c>
      <c r="H541" s="89"/>
      <c r="I541" s="90"/>
      <c r="J541" s="89">
        <f>SUM(AE533:AE542)</f>
        <v>0.79</v>
      </c>
      <c r="K541" s="90"/>
      <c r="L541" s="89">
        <f>SUM(BA533:BA542)</f>
        <v>40.130000000000003</v>
      </c>
    </row>
    <row r="542" spans="1:82" ht="15" x14ac:dyDescent="0.2">
      <c r="C542" s="70" t="s">
        <v>985</v>
      </c>
      <c r="D542" s="70"/>
      <c r="E542" s="70"/>
      <c r="F542" s="70"/>
      <c r="G542" s="70"/>
      <c r="H542" s="70"/>
      <c r="I542" s="91">
        <f>J535+J540+J541</f>
        <v>11.41</v>
      </c>
      <c r="J542" s="91"/>
      <c r="K542" s="91">
        <f>L535+L540+L541</f>
        <v>294.01</v>
      </c>
      <c r="L542" s="91"/>
      <c r="O542" s="79">
        <f>J535+J540+J541</f>
        <v>11.41</v>
      </c>
      <c r="P542" s="79">
        <f>J535</f>
        <v>9.0500000000000007</v>
      </c>
      <c r="R542" t="s">
        <v>986</v>
      </c>
      <c r="S542">
        <f>0</f>
        <v>0</v>
      </c>
      <c r="U542">
        <f>0</f>
        <v>0</v>
      </c>
      <c r="X542" s="79">
        <f>J536</f>
        <v>1.71</v>
      </c>
      <c r="Z542" t="s">
        <v>986</v>
      </c>
      <c r="AA542">
        <f>0</f>
        <v>0</v>
      </c>
      <c r="AD542">
        <f>ROUND((Source!AT241/100)*((ROUND(Source!AF241*Source!I241, 2)+ROUND(Source!AE241*Source!I241, 2))), 2)</f>
        <v>1.57</v>
      </c>
      <c r="AE542">
        <f>ROUND((Source!AU241/100)*((ROUND(Source!AF241*Source!I241, 2)+ROUND(Source!AE241*Source!I241, 2))), 2)</f>
        <v>0.79</v>
      </c>
      <c r="AN542" s="79">
        <f>L535+L540+L541</f>
        <v>294.01</v>
      </c>
      <c r="AO542" s="79">
        <f>L535</f>
        <v>173.62</v>
      </c>
      <c r="AQ542" t="s">
        <v>986</v>
      </c>
      <c r="AR542">
        <f>0</f>
        <v>0</v>
      </c>
      <c r="AT542" s="79">
        <f>L536</f>
        <v>87.24</v>
      </c>
      <c r="AV542" t="s">
        <v>986</v>
      </c>
      <c r="AW542">
        <f>0</f>
        <v>0</v>
      </c>
      <c r="AZ542">
        <f>Source!X241</f>
        <v>80.260000000000005</v>
      </c>
      <c r="BA542">
        <f>Source!Y241</f>
        <v>40.130000000000003</v>
      </c>
      <c r="BH542" s="79">
        <f>J535+J540+J541</f>
        <v>11.41</v>
      </c>
      <c r="CD542">
        <v>1</v>
      </c>
    </row>
    <row r="543" spans="1:82" ht="57" x14ac:dyDescent="0.2">
      <c r="A543" s="80" t="s">
        <v>400</v>
      </c>
      <c r="B543" s="81" t="str">
        <f>Source!F243</f>
        <v>01-02-005-1</v>
      </c>
      <c r="C543" s="81" t="str">
        <f>Source!G243</f>
        <v>Уплотнение грунта пневматическими трамбовками, группа грунтов 1-2</v>
      </c>
      <c r="D543" s="82" t="str">
        <f>Source!H243</f>
        <v>100 м3 уплотненного грунта</v>
      </c>
      <c r="E543" s="69">
        <f>Source!K243</f>
        <v>0.1943</v>
      </c>
      <c r="F543" s="69"/>
      <c r="G543" s="69">
        <f>Source!I243</f>
        <v>0.1943</v>
      </c>
      <c r="H543" s="84"/>
      <c r="I543" s="83"/>
      <c r="J543" s="84"/>
      <c r="K543" s="83"/>
      <c r="L543" s="84"/>
    </row>
    <row r="544" spans="1:82" x14ac:dyDescent="0.2">
      <c r="C544" s="103" t="str">
        <f>"Объем: "&amp;Source!I243&amp;"=19,43/"&amp;"100"</f>
        <v>Объем: 0,1943=19,43/100</v>
      </c>
    </row>
    <row r="545" spans="1:82" ht="14.25" x14ac:dyDescent="0.2">
      <c r="A545" s="81"/>
      <c r="B545" s="83">
        <v>1</v>
      </c>
      <c r="C545" s="81" t="s">
        <v>1034</v>
      </c>
      <c r="D545" s="82"/>
      <c r="E545" s="69"/>
      <c r="F545" s="69"/>
      <c r="G545" s="69"/>
      <c r="H545" s="84">
        <f>Source!AO243</f>
        <v>106.88</v>
      </c>
      <c r="I545" s="83"/>
      <c r="J545" s="84">
        <f>ROUND(Source!AF243*Source!I243, 2)</f>
        <v>20.77</v>
      </c>
      <c r="K545" s="83">
        <f>IF(Source!BA243&lt;&gt; 0, Source!BA243, 1)</f>
        <v>50.93</v>
      </c>
      <c r="L545" s="84">
        <f>Source!S243</f>
        <v>1057.6500000000001</v>
      </c>
    </row>
    <row r="546" spans="1:82" ht="14.25" x14ac:dyDescent="0.2">
      <c r="A546" s="81"/>
      <c r="B546" s="83">
        <v>2</v>
      </c>
      <c r="C546" s="81" t="s">
        <v>1035</v>
      </c>
      <c r="D546" s="82"/>
      <c r="E546" s="69"/>
      <c r="F546" s="69"/>
      <c r="G546" s="69"/>
      <c r="H546" s="84">
        <f>Source!AM243</f>
        <v>148.24</v>
      </c>
      <c r="I546" s="83"/>
      <c r="J546" s="84">
        <f>ROUND((((Source!ET243)-(Source!EU243))+Source!AE243)*Source!I243, 2)</f>
        <v>28.8</v>
      </c>
      <c r="K546" s="83">
        <f>IF(Source!BB243&lt;&gt; 0, Source!BB243, 1)</f>
        <v>16.309999999999999</v>
      </c>
      <c r="L546" s="84">
        <f>Source!Q243</f>
        <v>469.78</v>
      </c>
    </row>
    <row r="547" spans="1:82" ht="14.25" x14ac:dyDescent="0.2">
      <c r="A547" s="81"/>
      <c r="B547" s="83">
        <v>3</v>
      </c>
      <c r="C547" s="81" t="s">
        <v>1036</v>
      </c>
      <c r="D547" s="82"/>
      <c r="E547" s="69"/>
      <c r="F547" s="69"/>
      <c r="G547" s="69"/>
      <c r="H547" s="84">
        <f>Source!AN243</f>
        <v>30.58</v>
      </c>
      <c r="I547" s="83"/>
      <c r="J547" s="102">
        <f>ROUND(Source!AE243*Source!I243, 2)</f>
        <v>5.94</v>
      </c>
      <c r="K547" s="83">
        <f>IF(Source!BS243&lt;&gt; 0, Source!BS243, 1)</f>
        <v>50.93</v>
      </c>
      <c r="L547" s="102">
        <f>Source!R243</f>
        <v>302.61</v>
      </c>
    </row>
    <row r="548" spans="1:82" ht="14.25" x14ac:dyDescent="0.2">
      <c r="A548" s="81"/>
      <c r="B548" s="81"/>
      <c r="C548" s="81" t="s">
        <v>1038</v>
      </c>
      <c r="D548" s="82" t="s">
        <v>962</v>
      </c>
      <c r="E548" s="69">
        <f>Source!AQ243</f>
        <v>12.53</v>
      </c>
      <c r="F548" s="69"/>
      <c r="G548" s="69">
        <f>ROUND(Source!U243, 7)</f>
        <v>2.4345789999999998</v>
      </c>
      <c r="H548" s="84"/>
      <c r="I548" s="83"/>
      <c r="J548" s="84"/>
      <c r="K548" s="83"/>
      <c r="L548" s="84"/>
    </row>
    <row r="549" spans="1:82" ht="14.25" x14ac:dyDescent="0.2">
      <c r="A549" s="81"/>
      <c r="B549" s="81"/>
      <c r="C549" s="86" t="s">
        <v>1039</v>
      </c>
      <c r="D549" s="87" t="s">
        <v>962</v>
      </c>
      <c r="E549" s="88">
        <f>Source!AR243</f>
        <v>3.04</v>
      </c>
      <c r="F549" s="88"/>
      <c r="G549" s="88">
        <f>ROUND(Source!V243, 7)</f>
        <v>0.59067199999999997</v>
      </c>
      <c r="H549" s="89"/>
      <c r="I549" s="90"/>
      <c r="J549" s="89"/>
      <c r="K549" s="90"/>
      <c r="L549" s="89"/>
    </row>
    <row r="550" spans="1:82" ht="14.25" x14ac:dyDescent="0.2">
      <c r="A550" s="81"/>
      <c r="B550" s="81"/>
      <c r="C550" s="81" t="s">
        <v>1040</v>
      </c>
      <c r="D550" s="82"/>
      <c r="E550" s="69"/>
      <c r="F550" s="69"/>
      <c r="G550" s="69"/>
      <c r="H550" s="84">
        <f>H545+H546</f>
        <v>255.12</v>
      </c>
      <c r="I550" s="83"/>
      <c r="J550" s="84">
        <f>J545+J546</f>
        <v>49.57</v>
      </c>
      <c r="K550" s="83"/>
      <c r="L550" s="84">
        <f>L545+L546</f>
        <v>1527.43</v>
      </c>
    </row>
    <row r="551" spans="1:82" ht="14.25" x14ac:dyDescent="0.2">
      <c r="A551" s="81"/>
      <c r="B551" s="81"/>
      <c r="C551" s="81" t="s">
        <v>1041</v>
      </c>
      <c r="D551" s="82"/>
      <c r="E551" s="69"/>
      <c r="F551" s="69"/>
      <c r="G551" s="69"/>
      <c r="H551" s="84"/>
      <c r="I551" s="83"/>
      <c r="J551" s="84">
        <f>SUM(S543:S554)+SUM(T543:T554)+SUM(X543:X554)+SUM(Y543:Y554)+SUM(Z543:Z554)</f>
        <v>26.71</v>
      </c>
      <c r="K551" s="83"/>
      <c r="L551" s="84">
        <f>SUM(AR543:AR554)+SUM(AS543:AS554)+SUM(AT543:AT554)+SUM(AU543:AU554)+SUM(AV543:AV554)</f>
        <v>1360.2600000000002</v>
      </c>
    </row>
    <row r="552" spans="1:82" ht="28.5" x14ac:dyDescent="0.2">
      <c r="A552" s="81"/>
      <c r="B552" s="81" t="s">
        <v>382</v>
      </c>
      <c r="C552" s="81" t="s">
        <v>1055</v>
      </c>
      <c r="D552" s="82" t="s">
        <v>1043</v>
      </c>
      <c r="E552" s="69">
        <f>Source!BZ243</f>
        <v>92</v>
      </c>
      <c r="F552" s="69"/>
      <c r="G552" s="69">
        <f>Source!AT243</f>
        <v>92</v>
      </c>
      <c r="H552" s="84"/>
      <c r="I552" s="83"/>
      <c r="J552" s="84">
        <f>SUM(AD543:AD554)</f>
        <v>24.57</v>
      </c>
      <c r="K552" s="83"/>
      <c r="L552" s="84">
        <f>SUM(AZ543:AZ554)</f>
        <v>1251.44</v>
      </c>
    </row>
    <row r="553" spans="1:82" ht="28.5" x14ac:dyDescent="0.2">
      <c r="A553" s="86"/>
      <c r="B553" s="86" t="s">
        <v>383</v>
      </c>
      <c r="C553" s="86" t="s">
        <v>1056</v>
      </c>
      <c r="D553" s="87" t="s">
        <v>1043</v>
      </c>
      <c r="E553" s="88">
        <f>Source!CA243</f>
        <v>46</v>
      </c>
      <c r="F553" s="88"/>
      <c r="G553" s="88">
        <f>Source!AU243</f>
        <v>46</v>
      </c>
      <c r="H553" s="89"/>
      <c r="I553" s="90"/>
      <c r="J553" s="89">
        <f>SUM(AE543:AE554)</f>
        <v>12.29</v>
      </c>
      <c r="K553" s="90"/>
      <c r="L553" s="89">
        <f>SUM(BA543:BA554)</f>
        <v>625.72</v>
      </c>
    </row>
    <row r="554" spans="1:82" ht="15" x14ac:dyDescent="0.2">
      <c r="C554" s="70" t="s">
        <v>985</v>
      </c>
      <c r="D554" s="70"/>
      <c r="E554" s="70"/>
      <c r="F554" s="70"/>
      <c r="G554" s="70"/>
      <c r="H554" s="70"/>
      <c r="I554" s="91">
        <f>J545+J546+J552+J553</f>
        <v>86.43</v>
      </c>
      <c r="J554" s="91"/>
      <c r="K554" s="91">
        <f>L545+L546+L552+L553</f>
        <v>3404.59</v>
      </c>
      <c r="L554" s="91"/>
      <c r="O554" s="79">
        <f>J545+J546+J552+J553</f>
        <v>86.43</v>
      </c>
      <c r="P554" s="79">
        <f>J546</f>
        <v>28.8</v>
      </c>
      <c r="R554" t="s">
        <v>986</v>
      </c>
      <c r="S554" s="79">
        <f>J545</f>
        <v>20.77</v>
      </c>
      <c r="U554" s="79">
        <f>J545</f>
        <v>20.77</v>
      </c>
      <c r="X554" s="79">
        <f>J547</f>
        <v>5.94</v>
      </c>
      <c r="Z554" t="s">
        <v>986</v>
      </c>
      <c r="AA554">
        <f>0</f>
        <v>0</v>
      </c>
      <c r="AD554">
        <f>ROUND((Source!AT243/100)*((ROUND(Source!AF243*Source!I243, 2)+ROUND(Source!AE243*Source!I243, 2))), 2)</f>
        <v>24.57</v>
      </c>
      <c r="AE554">
        <f>ROUND((Source!AU243/100)*((ROUND(Source!AF243*Source!I243, 2)+ROUND(Source!AE243*Source!I243, 2))), 2)</f>
        <v>12.29</v>
      </c>
      <c r="AN554" s="79">
        <f>L545+L546+L552+L553</f>
        <v>3404.59</v>
      </c>
      <c r="AO554" s="79">
        <f>L546</f>
        <v>469.78</v>
      </c>
      <c r="AQ554" t="s">
        <v>986</v>
      </c>
      <c r="AR554" s="79">
        <f>L545</f>
        <v>1057.6500000000001</v>
      </c>
      <c r="AT554" s="79">
        <f>L547</f>
        <v>302.61</v>
      </c>
      <c r="AV554" t="s">
        <v>986</v>
      </c>
      <c r="AW554">
        <f>0</f>
        <v>0</v>
      </c>
      <c r="AZ554">
        <f>Source!X243</f>
        <v>1251.44</v>
      </c>
      <c r="BA554">
        <f>Source!Y243</f>
        <v>625.72</v>
      </c>
      <c r="BH554" s="79">
        <f>J545+J546+J552+J553</f>
        <v>86.43</v>
      </c>
      <c r="CD554">
        <v>1</v>
      </c>
    </row>
    <row r="555" spans="1:82" ht="28.5" x14ac:dyDescent="0.2">
      <c r="A555" s="80" t="s">
        <v>405</v>
      </c>
      <c r="B555" s="81" t="str">
        <f>Source!F245</f>
        <v>01-02-061-2</v>
      </c>
      <c r="C555" s="81" t="str">
        <f>Source!G245</f>
        <v>Засыпка вручную траншей, пазух котлованов и ям, группа грунтов 2</v>
      </c>
      <c r="D555" s="82" t="str">
        <f>Source!H245</f>
        <v>100 м3 грунта</v>
      </c>
      <c r="E555" s="69">
        <f>Source!K245</f>
        <v>2.1600000000000001E-2</v>
      </c>
      <c r="F555" s="69"/>
      <c r="G555" s="69">
        <f>Source!I245</f>
        <v>2.1600000000000001E-2</v>
      </c>
      <c r="H555" s="84"/>
      <c r="I555" s="83"/>
      <c r="J555" s="84"/>
      <c r="K555" s="83"/>
      <c r="L555" s="84"/>
    </row>
    <row r="556" spans="1:82" x14ac:dyDescent="0.2">
      <c r="C556" s="103" t="str">
        <f>"Объем: "&amp;Source!I245&amp;"=2,16/"&amp;"100"</f>
        <v>Объем: 0,0216=2,16/100</v>
      </c>
    </row>
    <row r="557" spans="1:82" ht="14.25" x14ac:dyDescent="0.2">
      <c r="A557" s="81"/>
      <c r="B557" s="83">
        <v>1</v>
      </c>
      <c r="C557" s="81" t="s">
        <v>1034</v>
      </c>
      <c r="D557" s="82"/>
      <c r="E557" s="69"/>
      <c r="F557" s="69"/>
      <c r="G557" s="69"/>
      <c r="H557" s="84">
        <f>Source!AO245</f>
        <v>729</v>
      </c>
      <c r="I557" s="83"/>
      <c r="J557" s="84">
        <f>ROUND(Source!AF245*Source!I245, 2)</f>
        <v>15.75</v>
      </c>
      <c r="K557" s="83">
        <f>IF(Source!BA245&lt;&gt; 0, Source!BA245, 1)</f>
        <v>50.93</v>
      </c>
      <c r="L557" s="84">
        <f>Source!S245</f>
        <v>801.96</v>
      </c>
    </row>
    <row r="558" spans="1:82" ht="14.25" x14ac:dyDescent="0.2">
      <c r="A558" s="81"/>
      <c r="B558" s="81"/>
      <c r="C558" s="86" t="s">
        <v>1038</v>
      </c>
      <c r="D558" s="87" t="s">
        <v>962</v>
      </c>
      <c r="E558" s="88">
        <f>Source!AQ245</f>
        <v>97.2</v>
      </c>
      <c r="F558" s="88"/>
      <c r="G558" s="88">
        <f>ROUND(Source!U245, 7)</f>
        <v>2.0995200000000001</v>
      </c>
      <c r="H558" s="89"/>
      <c r="I558" s="90"/>
      <c r="J558" s="89"/>
      <c r="K558" s="90"/>
      <c r="L558" s="89"/>
    </row>
    <row r="559" spans="1:82" ht="14.25" x14ac:dyDescent="0.2">
      <c r="A559" s="81"/>
      <c r="B559" s="81"/>
      <c r="C559" s="81" t="s">
        <v>1040</v>
      </c>
      <c r="D559" s="82"/>
      <c r="E559" s="69"/>
      <c r="F559" s="69"/>
      <c r="G559" s="69"/>
      <c r="H559" s="84">
        <f>H557</f>
        <v>729</v>
      </c>
      <c r="I559" s="83"/>
      <c r="J559" s="84">
        <f>J557</f>
        <v>15.75</v>
      </c>
      <c r="K559" s="83"/>
      <c r="L559" s="84">
        <f>L557</f>
        <v>801.96</v>
      </c>
    </row>
    <row r="560" spans="1:82" ht="14.25" x14ac:dyDescent="0.2">
      <c r="A560" s="81"/>
      <c r="B560" s="81"/>
      <c r="C560" s="81" t="s">
        <v>1041</v>
      </c>
      <c r="D560" s="82"/>
      <c r="E560" s="69"/>
      <c r="F560" s="69"/>
      <c r="G560" s="69"/>
      <c r="H560" s="84"/>
      <c r="I560" s="83"/>
      <c r="J560" s="84">
        <f>SUM(S555:S563)+SUM(T555:T563)+SUM(X555:X563)+SUM(Y555:Y563)+SUM(Z555:Z563)</f>
        <v>15.75</v>
      </c>
      <c r="K560" s="83"/>
      <c r="L560" s="84">
        <f>SUM(AR555:AR563)+SUM(AS555:AS563)+SUM(AT555:AT563)+SUM(AU555:AU563)+SUM(AV555:AV563)</f>
        <v>801.96</v>
      </c>
    </row>
    <row r="561" spans="1:82" ht="28.5" x14ac:dyDescent="0.2">
      <c r="A561" s="81"/>
      <c r="B561" s="81" t="s">
        <v>394</v>
      </c>
      <c r="C561" s="81" t="s">
        <v>1057</v>
      </c>
      <c r="D561" s="82" t="s">
        <v>1043</v>
      </c>
      <c r="E561" s="69">
        <f>Source!BZ245</f>
        <v>89</v>
      </c>
      <c r="F561" s="69"/>
      <c r="G561" s="69">
        <f>Source!AT245</f>
        <v>89</v>
      </c>
      <c r="H561" s="84"/>
      <c r="I561" s="83"/>
      <c r="J561" s="84">
        <f>SUM(AD555:AD563)</f>
        <v>14.02</v>
      </c>
      <c r="K561" s="83"/>
      <c r="L561" s="84">
        <f>SUM(AZ555:AZ563)</f>
        <v>713.74</v>
      </c>
    </row>
    <row r="562" spans="1:82" ht="28.5" x14ac:dyDescent="0.2">
      <c r="A562" s="86"/>
      <c r="B562" s="86" t="s">
        <v>395</v>
      </c>
      <c r="C562" s="86" t="s">
        <v>1058</v>
      </c>
      <c r="D562" s="87" t="s">
        <v>1043</v>
      </c>
      <c r="E562" s="88">
        <f>Source!CA245</f>
        <v>40</v>
      </c>
      <c r="F562" s="88"/>
      <c r="G562" s="88">
        <f>Source!AU245</f>
        <v>40</v>
      </c>
      <c r="H562" s="89"/>
      <c r="I562" s="90"/>
      <c r="J562" s="89">
        <f>SUM(AE555:AE563)</f>
        <v>6.3</v>
      </c>
      <c r="K562" s="90"/>
      <c r="L562" s="89">
        <f>SUM(BA555:BA563)</f>
        <v>320.77999999999997</v>
      </c>
    </row>
    <row r="563" spans="1:82" ht="15" x14ac:dyDescent="0.2">
      <c r="C563" s="70" t="s">
        <v>985</v>
      </c>
      <c r="D563" s="70"/>
      <c r="E563" s="70"/>
      <c r="F563" s="70"/>
      <c r="G563" s="70"/>
      <c r="H563" s="70"/>
      <c r="I563" s="91">
        <f>J557+J561+J562</f>
        <v>36.07</v>
      </c>
      <c r="J563" s="91"/>
      <c r="K563" s="91">
        <f>L557+L561+L562</f>
        <v>1836.48</v>
      </c>
      <c r="L563" s="91"/>
      <c r="O563" s="79">
        <f>J557+J561+J562</f>
        <v>36.07</v>
      </c>
      <c r="P563">
        <f>0</f>
        <v>0</v>
      </c>
      <c r="R563" t="s">
        <v>986</v>
      </c>
      <c r="S563" s="79">
        <f>J557</f>
        <v>15.75</v>
      </c>
      <c r="U563" s="79">
        <f>J557</f>
        <v>15.75</v>
      </c>
      <c r="X563">
        <f>0</f>
        <v>0</v>
      </c>
      <c r="Z563" t="s">
        <v>986</v>
      </c>
      <c r="AA563">
        <f>0</f>
        <v>0</v>
      </c>
      <c r="AD563">
        <f>ROUND((Source!AT245/100)*((ROUND(Source!AF245*Source!I245, 2)+ROUND(Source!AE245*Source!I245, 2))), 2)</f>
        <v>14.02</v>
      </c>
      <c r="AE563">
        <f>ROUND((Source!AU245/100)*((ROUND(Source!AF245*Source!I245, 2)+ROUND(Source!AE245*Source!I245, 2))), 2)</f>
        <v>6.3</v>
      </c>
      <c r="AN563" s="79">
        <f>L557+L561+L562</f>
        <v>1836.48</v>
      </c>
      <c r="AO563">
        <f>0</f>
        <v>0</v>
      </c>
      <c r="AQ563" t="s">
        <v>986</v>
      </c>
      <c r="AR563" s="79">
        <f>L557</f>
        <v>801.96</v>
      </c>
      <c r="AT563">
        <f>0</f>
        <v>0</v>
      </c>
      <c r="AV563" t="s">
        <v>986</v>
      </c>
      <c r="AW563">
        <f>0</f>
        <v>0</v>
      </c>
      <c r="AZ563">
        <f>Source!X245</f>
        <v>713.74</v>
      </c>
      <c r="BA563">
        <f>Source!Y245</f>
        <v>320.77999999999997</v>
      </c>
      <c r="BH563" s="79">
        <f>J557+J561+J562</f>
        <v>36.07</v>
      </c>
      <c r="CD563">
        <v>1</v>
      </c>
    </row>
    <row r="565" spans="1:82" ht="15" x14ac:dyDescent="0.2">
      <c r="A565" s="94"/>
      <c r="B565" s="95"/>
      <c r="C565" s="96" t="s">
        <v>1006</v>
      </c>
      <c r="D565" s="96"/>
      <c r="E565" s="96"/>
      <c r="F565" s="96"/>
      <c r="G565" s="96"/>
      <c r="H565" s="96"/>
      <c r="I565" s="97"/>
      <c r="J565" s="98">
        <f>J567+J568+J574+J578</f>
        <v>143.45999999999998</v>
      </c>
      <c r="K565" s="98"/>
      <c r="L565" s="98">
        <f>L567+L568+L574+L578</f>
        <v>4511.97</v>
      </c>
    </row>
    <row r="566" spans="1:82" ht="14.25" x14ac:dyDescent="0.2">
      <c r="A566" s="68"/>
      <c r="B566" s="92"/>
      <c r="C566" s="99" t="s">
        <v>1007</v>
      </c>
      <c r="D566" s="93"/>
      <c r="E566" s="93"/>
      <c r="F566" s="93"/>
      <c r="G566" s="93"/>
      <c r="H566" s="93"/>
      <c r="I566" s="69"/>
      <c r="J566" s="84"/>
      <c r="K566" s="84"/>
      <c r="L566" s="84"/>
    </row>
    <row r="567" spans="1:82" ht="14.25" x14ac:dyDescent="0.2">
      <c r="A567" s="68"/>
      <c r="B567" s="92"/>
      <c r="C567" s="93" t="s">
        <v>1008</v>
      </c>
      <c r="D567" s="93"/>
      <c r="E567" s="93"/>
      <c r="F567" s="93"/>
      <c r="G567" s="93"/>
      <c r="H567" s="93"/>
      <c r="I567" s="69"/>
      <c r="J567" s="84">
        <f>SUM(S498:S563)</f>
        <v>64.52</v>
      </c>
      <c r="K567" s="84"/>
      <c r="L567" s="84">
        <f>SUM(AR498:AR563)</f>
        <v>3285.84</v>
      </c>
    </row>
    <row r="568" spans="1:82" ht="14.25" x14ac:dyDescent="0.2">
      <c r="A568" s="68"/>
      <c r="B568" s="92"/>
      <c r="C568" s="93" t="s">
        <v>1009</v>
      </c>
      <c r="D568" s="93"/>
      <c r="E568" s="93"/>
      <c r="F568" s="93"/>
      <c r="G568" s="93"/>
      <c r="H568" s="93"/>
      <c r="I568" s="69"/>
      <c r="J568" s="84">
        <f>J570+J573</f>
        <v>78.94</v>
      </c>
      <c r="K568" s="84"/>
      <c r="L568" s="84">
        <f>L570+L573</f>
        <v>1226.1199999999999</v>
      </c>
    </row>
    <row r="569" spans="1:82" ht="14.25" x14ac:dyDescent="0.2">
      <c r="A569" s="68"/>
      <c r="B569" s="92"/>
      <c r="C569" s="99" t="s">
        <v>1010</v>
      </c>
      <c r="D569" s="93"/>
      <c r="E569" s="93"/>
      <c r="F569" s="93"/>
      <c r="G569" s="93"/>
      <c r="H569" s="93"/>
      <c r="I569" s="69"/>
      <c r="J569" s="84"/>
      <c r="K569" s="84"/>
      <c r="L569" s="84"/>
    </row>
    <row r="570" spans="1:82" ht="14.25" x14ac:dyDescent="0.2">
      <c r="A570" s="68"/>
      <c r="B570" s="92"/>
      <c r="C570" s="93" t="s">
        <v>1011</v>
      </c>
      <c r="D570" s="93"/>
      <c r="E570" s="93"/>
      <c r="F570" s="93"/>
      <c r="G570" s="93"/>
      <c r="H570" s="93"/>
      <c r="I570" s="69"/>
      <c r="J570" s="84">
        <f>SUM(P498:P563)</f>
        <v>78.94</v>
      </c>
      <c r="K570" s="84"/>
      <c r="L570" s="84">
        <f>SUM(AO498:AO563)</f>
        <v>1226.1199999999999</v>
      </c>
    </row>
    <row r="571" spans="1:82" ht="14.25" x14ac:dyDescent="0.2">
      <c r="A571" s="68"/>
      <c r="B571" s="92"/>
      <c r="C571" s="99" t="s">
        <v>1012</v>
      </c>
      <c r="D571" s="93"/>
      <c r="E571" s="93"/>
      <c r="F571" s="93"/>
      <c r="G571" s="93"/>
      <c r="H571" s="93"/>
      <c r="I571" s="69"/>
      <c r="J571" s="84"/>
      <c r="K571" s="84"/>
      <c r="L571" s="84"/>
    </row>
    <row r="572" spans="1:82" ht="14.25" x14ac:dyDescent="0.2">
      <c r="A572" s="68"/>
      <c r="B572" s="92"/>
      <c r="C572" s="93" t="s">
        <v>1013</v>
      </c>
      <c r="D572" s="93"/>
      <c r="E572" s="93"/>
      <c r="F572" s="93"/>
      <c r="G572" s="93"/>
      <c r="H572" s="93"/>
      <c r="I572" s="69"/>
      <c r="J572" s="84">
        <f>SUM(X498:X563)</f>
        <v>11.73</v>
      </c>
      <c r="K572" s="84"/>
      <c r="L572" s="84">
        <f>SUM(AT498:AT563)</f>
        <v>597.35</v>
      </c>
    </row>
    <row r="573" spans="1:82" ht="14.25" hidden="1" x14ac:dyDescent="0.2">
      <c r="A573" s="68"/>
      <c r="B573" s="92"/>
      <c r="C573" s="93" t="s">
        <v>1014</v>
      </c>
      <c r="D573" s="93"/>
      <c r="E573" s="93"/>
      <c r="F573" s="93"/>
      <c r="G573" s="93"/>
      <c r="H573" s="93"/>
      <c r="I573" s="69"/>
      <c r="J573" s="84">
        <f>SUM(Z498:Z563)</f>
        <v>0</v>
      </c>
      <c r="K573" s="84"/>
      <c r="L573" s="84">
        <f>SUM(AV498:AV563)</f>
        <v>0</v>
      </c>
    </row>
    <row r="574" spans="1:82" ht="14.25" x14ac:dyDescent="0.2">
      <c r="A574" s="68"/>
      <c r="B574" s="92"/>
      <c r="C574" s="93" t="s">
        <v>1015</v>
      </c>
      <c r="D574" s="93"/>
      <c r="E574" s="93"/>
      <c r="F574" s="93"/>
      <c r="G574" s="93"/>
      <c r="H574" s="93"/>
      <c r="I574" s="69"/>
      <c r="J574" s="84">
        <f>J576+J577</f>
        <v>0</v>
      </c>
      <c r="K574" s="84"/>
      <c r="L574" s="84">
        <f>L576+L577</f>
        <v>0.01</v>
      </c>
    </row>
    <row r="575" spans="1:82" ht="14.25" x14ac:dyDescent="0.2">
      <c r="A575" s="68"/>
      <c r="B575" s="92"/>
      <c r="C575" s="99" t="s">
        <v>1010</v>
      </c>
      <c r="D575" s="93"/>
      <c r="E575" s="93"/>
      <c r="F575" s="93"/>
      <c r="G575" s="93"/>
      <c r="H575" s="93"/>
      <c r="I575" s="69"/>
      <c r="J575" s="84"/>
      <c r="K575" s="84"/>
      <c r="L575" s="84"/>
    </row>
    <row r="576" spans="1:82" ht="14.25" x14ac:dyDescent="0.2">
      <c r="A576" s="68"/>
      <c r="B576" s="92"/>
      <c r="C576" s="93" t="s">
        <v>1016</v>
      </c>
      <c r="D576" s="93"/>
      <c r="E576" s="93"/>
      <c r="F576" s="93"/>
      <c r="G576" s="93"/>
      <c r="H576" s="93"/>
      <c r="I576" s="69"/>
      <c r="J576" s="84">
        <f>SUM(AA498:AA563)-SUM(BJ498:BJ563)</f>
        <v>0</v>
      </c>
      <c r="K576" s="84"/>
      <c r="L576" s="84">
        <f>SUM(AW498:AW563)-SUM(BK498:BK563)</f>
        <v>0.01</v>
      </c>
    </row>
    <row r="577" spans="1:12" ht="14.25" hidden="1" x14ac:dyDescent="0.2">
      <c r="A577" s="68"/>
      <c r="B577" s="92"/>
      <c r="C577" s="93" t="s">
        <v>1017</v>
      </c>
      <c r="D577" s="93"/>
      <c r="E577" s="93"/>
      <c r="F577" s="93"/>
      <c r="G577" s="93"/>
      <c r="H577" s="93"/>
      <c r="I577" s="69"/>
      <c r="J577" s="84">
        <f>SUM(BC498:BC563)</f>
        <v>0</v>
      </c>
      <c r="K577" s="84"/>
      <c r="L577" s="84">
        <f>SUM(BC498:BC563)</f>
        <v>0</v>
      </c>
    </row>
    <row r="578" spans="1:12" ht="14.25" hidden="1" x14ac:dyDescent="0.2">
      <c r="A578" s="68"/>
      <c r="B578" s="92"/>
      <c r="C578" s="93" t="s">
        <v>1018</v>
      </c>
      <c r="D578" s="93"/>
      <c r="E578" s="93"/>
      <c r="F578" s="93"/>
      <c r="G578" s="93"/>
      <c r="H578" s="93"/>
      <c r="I578" s="69"/>
      <c r="J578" s="84">
        <f>SUM(AF498:AF563)</f>
        <v>0</v>
      </c>
      <c r="K578" s="84"/>
      <c r="L578" s="84">
        <f>SUM(BB498:BB563)</f>
        <v>0</v>
      </c>
    </row>
    <row r="579" spans="1:12" ht="14.25" x14ac:dyDescent="0.2">
      <c r="A579" s="68"/>
      <c r="B579" s="92"/>
      <c r="C579" s="93" t="s">
        <v>1019</v>
      </c>
      <c r="D579" s="93"/>
      <c r="E579" s="93"/>
      <c r="F579" s="93"/>
      <c r="G579" s="93"/>
      <c r="H579" s="93"/>
      <c r="I579" s="69"/>
      <c r="J579" s="84">
        <f>SUM(S498:S563)+SUM(X498:X563)+SUM(Z498:Z563)</f>
        <v>76.25</v>
      </c>
      <c r="K579" s="84"/>
      <c r="L579" s="84">
        <f>SUM(AR498:AR563)+SUM(AT498:AT563)+SUM(AV498:AV563)</f>
        <v>3883.19</v>
      </c>
    </row>
    <row r="580" spans="1:12" ht="14.25" x14ac:dyDescent="0.2">
      <c r="A580" s="68"/>
      <c r="B580" s="92"/>
      <c r="C580" s="93" t="s">
        <v>1020</v>
      </c>
      <c r="D580" s="93"/>
      <c r="E580" s="93"/>
      <c r="F580" s="93"/>
      <c r="G580" s="93"/>
      <c r="H580" s="93"/>
      <c r="I580" s="69"/>
      <c r="J580" s="84">
        <f>SUM(AD498:AD563)</f>
        <v>68.87</v>
      </c>
      <c r="K580" s="84"/>
      <c r="L580" s="84">
        <f>SUM(AZ498:AZ563)</f>
        <v>3507.33</v>
      </c>
    </row>
    <row r="581" spans="1:12" ht="14.25" x14ac:dyDescent="0.2">
      <c r="A581" s="68"/>
      <c r="B581" s="92"/>
      <c r="C581" s="93" t="s">
        <v>1021</v>
      </c>
      <c r="D581" s="93"/>
      <c r="E581" s="93"/>
      <c r="F581" s="93"/>
      <c r="G581" s="93"/>
      <c r="H581" s="93"/>
      <c r="I581" s="69"/>
      <c r="J581" s="84">
        <f>SUM(AE498:AE563)</f>
        <v>32.529999999999994</v>
      </c>
      <c r="K581" s="84"/>
      <c r="L581" s="84">
        <f>SUM(BA498:BA563)</f>
        <v>1655.8700000000001</v>
      </c>
    </row>
    <row r="582" spans="1:12" ht="14.25" hidden="1" x14ac:dyDescent="0.2">
      <c r="A582" s="68"/>
      <c r="B582" s="92"/>
      <c r="C582" s="93" t="s">
        <v>1022</v>
      </c>
      <c r="D582" s="93"/>
      <c r="E582" s="93"/>
      <c r="F582" s="93"/>
      <c r="G582" s="93"/>
      <c r="H582" s="93"/>
      <c r="I582" s="69"/>
      <c r="J582" s="84">
        <f>J584+J585</f>
        <v>0</v>
      </c>
      <c r="K582" s="84"/>
      <c r="L582" s="84">
        <f>L584+L585</f>
        <v>0</v>
      </c>
    </row>
    <row r="583" spans="1:12" ht="14.25" hidden="1" x14ac:dyDescent="0.2">
      <c r="A583" s="68"/>
      <c r="B583" s="92"/>
      <c r="C583" s="99" t="s">
        <v>1007</v>
      </c>
      <c r="D583" s="93"/>
      <c r="E583" s="93"/>
      <c r="F583" s="93"/>
      <c r="G583" s="93"/>
      <c r="H583" s="93"/>
      <c r="I583" s="69"/>
      <c r="J583" s="84"/>
      <c r="K583" s="84"/>
      <c r="L583" s="84"/>
    </row>
    <row r="584" spans="1:12" ht="14.25" hidden="1" x14ac:dyDescent="0.2">
      <c r="A584" s="68"/>
      <c r="B584" s="92"/>
      <c r="C584" s="93" t="s">
        <v>1023</v>
      </c>
      <c r="D584" s="93"/>
      <c r="E584" s="93"/>
      <c r="F584" s="93"/>
      <c r="G584" s="93"/>
      <c r="H584" s="93"/>
      <c r="I584" s="69"/>
      <c r="J584" s="84">
        <f>SUM(BJ498:BJ563)</f>
        <v>0</v>
      </c>
      <c r="K584" s="84"/>
      <c r="L584" s="84">
        <f>SUM(BK498:BK563)</f>
        <v>0</v>
      </c>
    </row>
    <row r="585" spans="1:12" ht="14.25" hidden="1" x14ac:dyDescent="0.2">
      <c r="A585" s="68"/>
      <c r="B585" s="92"/>
      <c r="C585" s="93" t="s">
        <v>1024</v>
      </c>
      <c r="D585" s="93"/>
      <c r="E585" s="93"/>
      <c r="F585" s="93"/>
      <c r="G585" s="93"/>
      <c r="H585" s="93"/>
      <c r="I585" s="69"/>
      <c r="J585" s="84">
        <f>SUM(AH498:AH563)</f>
        <v>0</v>
      </c>
      <c r="K585" s="84"/>
      <c r="L585" s="84">
        <f>SUM(BD498:BD563)</f>
        <v>0</v>
      </c>
    </row>
    <row r="586" spans="1:12" ht="14.25" hidden="1" x14ac:dyDescent="0.2">
      <c r="A586" s="68"/>
      <c r="B586" s="92"/>
      <c r="C586" s="93" t="s">
        <v>1025</v>
      </c>
      <c r="D586" s="93"/>
      <c r="E586" s="93"/>
      <c r="F586" s="93"/>
      <c r="G586" s="93"/>
      <c r="H586" s="93"/>
      <c r="I586" s="69"/>
      <c r="J586" s="84">
        <f>SUM(BL498:BL563)</f>
        <v>0</v>
      </c>
      <c r="K586" s="84"/>
      <c r="L586" s="84"/>
    </row>
    <row r="587" spans="1:12" ht="14.25" hidden="1" x14ac:dyDescent="0.2">
      <c r="A587" s="68"/>
      <c r="B587" s="92"/>
      <c r="C587" s="93" t="s">
        <v>1026</v>
      </c>
      <c r="D587" s="93"/>
      <c r="E587" s="93"/>
      <c r="F587" s="93"/>
      <c r="G587" s="93"/>
      <c r="H587" s="93"/>
      <c r="I587" s="69"/>
      <c r="J587" s="84">
        <f>SUM(BN498:BN563)</f>
        <v>0</v>
      </c>
      <c r="K587" s="84"/>
      <c r="L587" s="84">
        <f>SUM(BO498:BO563)</f>
        <v>0</v>
      </c>
    </row>
    <row r="588" spans="1:12" ht="15" x14ac:dyDescent="0.2">
      <c r="A588" s="94"/>
      <c r="B588" s="95"/>
      <c r="C588" s="96" t="s">
        <v>1027</v>
      </c>
      <c r="D588" s="96"/>
      <c r="E588" s="96"/>
      <c r="F588" s="96"/>
      <c r="G588" s="96"/>
      <c r="H588" s="96"/>
      <c r="I588" s="97"/>
      <c r="J588" s="98">
        <f>J565+J580+J581+J582+J586+J587</f>
        <v>244.85999999999999</v>
      </c>
      <c r="K588" s="98"/>
      <c r="L588" s="98">
        <f>L565+L580+L581+L582+L586+L587</f>
        <v>9675.17</v>
      </c>
    </row>
    <row r="589" spans="1:12" ht="14.25" x14ac:dyDescent="0.2">
      <c r="A589" s="68"/>
      <c r="B589" s="92"/>
      <c r="C589" s="99" t="s">
        <v>1028</v>
      </c>
      <c r="D589" s="93"/>
      <c r="E589" s="93"/>
      <c r="F589" s="93"/>
      <c r="G589" s="93"/>
      <c r="H589" s="93"/>
      <c r="I589" s="69"/>
      <c r="J589" s="84"/>
      <c r="K589" s="84"/>
      <c r="L589" s="84"/>
    </row>
    <row r="590" spans="1:12" ht="14.25" hidden="1" x14ac:dyDescent="0.2">
      <c r="A590" s="68"/>
      <c r="B590" s="92"/>
      <c r="C590" s="93" t="s">
        <v>1029</v>
      </c>
      <c r="D590" s="93"/>
      <c r="E590" s="93"/>
      <c r="F590" s="93"/>
      <c r="G590" s="93"/>
      <c r="H590" s="93"/>
      <c r="I590" s="69"/>
      <c r="J590" s="84">
        <f>SUM(AB498:AB563)</f>
        <v>0</v>
      </c>
      <c r="K590" s="84"/>
      <c r="L590" s="84">
        <f>SUM(AX498:AX563)</f>
        <v>0</v>
      </c>
    </row>
    <row r="591" spans="1:12" ht="14.25" hidden="1" x14ac:dyDescent="0.2">
      <c r="A591" s="68"/>
      <c r="B591" s="92"/>
      <c r="C591" s="93" t="s">
        <v>1030</v>
      </c>
      <c r="D591" s="93"/>
      <c r="E591" s="93"/>
      <c r="F591" s="93"/>
      <c r="G591" s="93"/>
      <c r="H591" s="93"/>
      <c r="I591" s="69"/>
      <c r="J591" s="84">
        <f>SUM(AC498:AC563)</f>
        <v>0</v>
      </c>
      <c r="K591" s="84"/>
      <c r="L591" s="84">
        <f>SUM(AY498:AY563)</f>
        <v>0</v>
      </c>
    </row>
    <row r="592" spans="1:12" ht="14.25" x14ac:dyDescent="0.2">
      <c r="A592" s="68"/>
      <c r="B592" s="92"/>
      <c r="C592" s="93" t="s">
        <v>1031</v>
      </c>
      <c r="D592" s="93"/>
      <c r="E592" s="93"/>
      <c r="F592" s="100"/>
      <c r="G592" s="101">
        <f>Source!P269</f>
        <v>7.8853961999999997</v>
      </c>
      <c r="H592" s="68"/>
      <c r="I592" s="68"/>
      <c r="J592" s="68"/>
      <c r="K592" s="68"/>
      <c r="L592" s="68"/>
    </row>
    <row r="593" spans="1:12" ht="14.25" x14ac:dyDescent="0.2">
      <c r="A593" s="68"/>
      <c r="B593" s="92"/>
      <c r="C593" s="93" t="s">
        <v>1032</v>
      </c>
      <c r="D593" s="93"/>
      <c r="E593" s="93"/>
      <c r="F593" s="100"/>
      <c r="G593" s="101">
        <f>Source!P270</f>
        <v>1.0401309999999999</v>
      </c>
      <c r="H593" s="68"/>
      <c r="I593" s="68"/>
      <c r="J593" s="68"/>
      <c r="K593" s="68"/>
      <c r="L593" s="68"/>
    </row>
    <row r="596" spans="1:12" ht="16.5" x14ac:dyDescent="0.2">
      <c r="A596" s="66" t="s">
        <v>1059</v>
      </c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 ht="42.75" x14ac:dyDescent="0.2">
      <c r="A597" s="80" t="s">
        <v>468</v>
      </c>
      <c r="B597" s="81" t="str">
        <f>Source!F320</f>
        <v>м08-02-148-1</v>
      </c>
      <c r="C597" s="81" t="str">
        <f>Source!G320</f>
        <v>Кабель до 35 кВ в проложенных трубах, блоках и коробах, масса 1 м кабеля до 1 кг</v>
      </c>
      <c r="D597" s="82" t="str">
        <f>Source!H320</f>
        <v>100 М КАБЕЛЯ</v>
      </c>
      <c r="E597" s="69">
        <f>Source!K320</f>
        <v>1.21</v>
      </c>
      <c r="F597" s="69"/>
      <c r="G597" s="69">
        <f>Source!I320</f>
        <v>1.21</v>
      </c>
      <c r="H597" s="84"/>
      <c r="I597" s="83"/>
      <c r="J597" s="84"/>
      <c r="K597" s="83"/>
      <c r="L597" s="84"/>
    </row>
    <row r="598" spans="1:12" x14ac:dyDescent="0.2">
      <c r="C598" s="103" t="str">
        <f>"Объем: "&amp;Source!I320&amp;"=121/"&amp;"100"</f>
        <v>Объем: 1,21=121/100</v>
      </c>
    </row>
    <row r="599" spans="1:12" ht="14.25" x14ac:dyDescent="0.2">
      <c r="A599" s="81"/>
      <c r="B599" s="83">
        <v>1</v>
      </c>
      <c r="C599" s="81" t="s">
        <v>1034</v>
      </c>
      <c r="D599" s="82"/>
      <c r="E599" s="69"/>
      <c r="F599" s="69"/>
      <c r="G599" s="69"/>
      <c r="H599" s="84">
        <f>Source!AO320</f>
        <v>95.43</v>
      </c>
      <c r="I599" s="83"/>
      <c r="J599" s="84">
        <f>ROUND(Source!AF320*Source!I320, 2)</f>
        <v>115.47</v>
      </c>
      <c r="K599" s="83">
        <f>IF(Source!BA320&lt;&gt; 0, Source!BA320, 1)</f>
        <v>50.93</v>
      </c>
      <c r="L599" s="84">
        <f>Source!S320</f>
        <v>5880.9</v>
      </c>
    </row>
    <row r="600" spans="1:12" ht="14.25" x14ac:dyDescent="0.2">
      <c r="A600" s="81"/>
      <c r="B600" s="83">
        <v>2</v>
      </c>
      <c r="C600" s="81" t="s">
        <v>1035</v>
      </c>
      <c r="D600" s="82"/>
      <c r="E600" s="69"/>
      <c r="F600" s="69"/>
      <c r="G600" s="69"/>
      <c r="H600" s="84">
        <f>Source!AM320</f>
        <v>58.69</v>
      </c>
      <c r="I600" s="83"/>
      <c r="J600" s="84">
        <f>ROUND((((Source!ET320)-(Source!EU320))+Source!AE320)*Source!I320, 2)</f>
        <v>71.010000000000005</v>
      </c>
      <c r="K600" s="83">
        <f>IF(Source!BB320&lt;&gt; 0, Source!BB320, 1)</f>
        <v>14.21</v>
      </c>
      <c r="L600" s="84">
        <f>Source!Q320</f>
        <v>1009.12</v>
      </c>
    </row>
    <row r="601" spans="1:12" ht="14.25" x14ac:dyDescent="0.2">
      <c r="A601" s="81"/>
      <c r="B601" s="83">
        <v>3</v>
      </c>
      <c r="C601" s="81" t="s">
        <v>1036</v>
      </c>
      <c r="D601" s="82"/>
      <c r="E601" s="69"/>
      <c r="F601" s="69"/>
      <c r="G601" s="69"/>
      <c r="H601" s="84">
        <f>Source!AN320</f>
        <v>2.7</v>
      </c>
      <c r="I601" s="83"/>
      <c r="J601" s="102">
        <f>ROUND(Source!AE320*Source!I320, 2)</f>
        <v>3.27</v>
      </c>
      <c r="K601" s="83">
        <f>IF(Source!BS320&lt;&gt; 0, Source!BS320, 1)</f>
        <v>50.93</v>
      </c>
      <c r="L601" s="102">
        <f>Source!R320</f>
        <v>166.39</v>
      </c>
    </row>
    <row r="602" spans="1:12" ht="14.25" x14ac:dyDescent="0.2">
      <c r="A602" s="81"/>
      <c r="B602" s="83">
        <v>4</v>
      </c>
      <c r="C602" s="81" t="s">
        <v>1037</v>
      </c>
      <c r="D602" s="82"/>
      <c r="E602" s="69"/>
      <c r="F602" s="69"/>
      <c r="G602" s="69"/>
      <c r="H602" s="84">
        <f>Source!AL320</f>
        <v>37.74</v>
      </c>
      <c r="I602" s="83"/>
      <c r="J602" s="84">
        <f>ROUND(Source!AC320*Source!I320, 2)</f>
        <v>45.67</v>
      </c>
      <c r="K602" s="83">
        <f>IF(Source!BC320&lt;&gt; 0, Source!BC320, 1)</f>
        <v>13.23</v>
      </c>
      <c r="L602" s="84">
        <f>Source!P320</f>
        <v>604.15</v>
      </c>
    </row>
    <row r="603" spans="1:12" ht="14.25" x14ac:dyDescent="0.2">
      <c r="A603" s="81"/>
      <c r="B603" s="81"/>
      <c r="C603" s="81" t="s">
        <v>1038</v>
      </c>
      <c r="D603" s="82" t="s">
        <v>962</v>
      </c>
      <c r="E603" s="69">
        <f>Source!AQ320</f>
        <v>9.92</v>
      </c>
      <c r="F603" s="69"/>
      <c r="G603" s="69">
        <f>ROUND(Source!U320, 7)</f>
        <v>12.0032</v>
      </c>
      <c r="H603" s="84"/>
      <c r="I603" s="83"/>
      <c r="J603" s="84"/>
      <c r="K603" s="83"/>
      <c r="L603" s="84"/>
    </row>
    <row r="604" spans="1:12" ht="14.25" x14ac:dyDescent="0.2">
      <c r="A604" s="81"/>
      <c r="B604" s="81"/>
      <c r="C604" s="86" t="s">
        <v>1039</v>
      </c>
      <c r="D604" s="87" t="s">
        <v>962</v>
      </c>
      <c r="E604" s="88">
        <f>Source!AR320</f>
        <v>0.2</v>
      </c>
      <c r="F604" s="88"/>
      <c r="G604" s="88">
        <f>ROUND(Source!V320, 7)</f>
        <v>0.24199999999999999</v>
      </c>
      <c r="H604" s="89"/>
      <c r="I604" s="90"/>
      <c r="J604" s="89"/>
      <c r="K604" s="90"/>
      <c r="L604" s="89"/>
    </row>
    <row r="605" spans="1:12" ht="14.25" x14ac:dyDescent="0.2">
      <c r="A605" s="81"/>
      <c r="B605" s="81"/>
      <c r="C605" s="81" t="s">
        <v>1040</v>
      </c>
      <c r="D605" s="82"/>
      <c r="E605" s="69"/>
      <c r="F605" s="69"/>
      <c r="G605" s="69"/>
      <c r="H605" s="84">
        <f>H599+H600+H602</f>
        <v>191.86</v>
      </c>
      <c r="I605" s="83"/>
      <c r="J605" s="84">
        <f>J599+J600+J602</f>
        <v>232.15000000000003</v>
      </c>
      <c r="K605" s="83"/>
      <c r="L605" s="84">
        <f>L599+L600+L602</f>
        <v>7494.1699999999992</v>
      </c>
    </row>
    <row r="606" spans="1:12" ht="14.25" x14ac:dyDescent="0.2">
      <c r="A606" s="81"/>
      <c r="B606" s="81"/>
      <c r="C606" s="81" t="s">
        <v>1041</v>
      </c>
      <c r="D606" s="82"/>
      <c r="E606" s="69"/>
      <c r="F606" s="69"/>
      <c r="G606" s="69"/>
      <c r="H606" s="84"/>
      <c r="I606" s="83"/>
      <c r="J606" s="84">
        <f>SUM(S597:S609)+SUM(T597:T609)+SUM(X597:X609)+SUM(Y597:Y609)+SUM(Z597:Z609)</f>
        <v>118.74</v>
      </c>
      <c r="K606" s="83"/>
      <c r="L606" s="84">
        <f>SUM(AR597:AR609)+SUM(AS597:AS609)+SUM(AT597:AT609)+SUM(AU597:AU609)+SUM(AV597:AV609)</f>
        <v>6047.29</v>
      </c>
    </row>
    <row r="607" spans="1:12" ht="28.5" x14ac:dyDescent="0.2">
      <c r="A607" s="81"/>
      <c r="B607" s="81" t="s">
        <v>173</v>
      </c>
      <c r="C607" s="81" t="s">
        <v>1042</v>
      </c>
      <c r="D607" s="82" t="s">
        <v>1043</v>
      </c>
      <c r="E607" s="69">
        <f>Source!BZ320</f>
        <v>97</v>
      </c>
      <c r="F607" s="69"/>
      <c r="G607" s="69">
        <f>Source!AT320</f>
        <v>97</v>
      </c>
      <c r="H607" s="84"/>
      <c r="I607" s="83"/>
      <c r="J607" s="84">
        <f>SUM(AD597:AD609)</f>
        <v>115.18</v>
      </c>
      <c r="K607" s="83"/>
      <c r="L607" s="84">
        <f>SUM(AZ597:AZ609)</f>
        <v>5865.87</v>
      </c>
    </row>
    <row r="608" spans="1:12" ht="28.5" x14ac:dyDescent="0.2">
      <c r="A608" s="86"/>
      <c r="B608" s="86" t="s">
        <v>174</v>
      </c>
      <c r="C608" s="86" t="s">
        <v>1044</v>
      </c>
      <c r="D608" s="87" t="s">
        <v>1043</v>
      </c>
      <c r="E608" s="88">
        <f>Source!CA320</f>
        <v>51</v>
      </c>
      <c r="F608" s="88"/>
      <c r="G608" s="88">
        <f>Source!AU320</f>
        <v>51</v>
      </c>
      <c r="H608" s="89"/>
      <c r="I608" s="90"/>
      <c r="J608" s="89">
        <f>SUM(AE597:AE609)</f>
        <v>60.56</v>
      </c>
      <c r="K608" s="90"/>
      <c r="L608" s="89">
        <f>SUM(BA597:BA609)</f>
        <v>3084.12</v>
      </c>
    </row>
    <row r="609" spans="1:82" ht="15" x14ac:dyDescent="0.2">
      <c r="C609" s="70" t="s">
        <v>985</v>
      </c>
      <c r="D609" s="70"/>
      <c r="E609" s="70"/>
      <c r="F609" s="70"/>
      <c r="G609" s="70"/>
      <c r="H609" s="70"/>
      <c r="I609" s="91">
        <f>J599+J600+J602+J607+J608</f>
        <v>407.89000000000004</v>
      </c>
      <c r="J609" s="91"/>
      <c r="K609" s="91">
        <f>L599+L600+L602+L607+L608</f>
        <v>16444.16</v>
      </c>
      <c r="L609" s="91"/>
      <c r="O609" s="79">
        <f>J599+J600+J602+J607+J608</f>
        <v>407.89000000000004</v>
      </c>
      <c r="P609" s="79">
        <f>J600</f>
        <v>71.010000000000005</v>
      </c>
      <c r="R609" t="s">
        <v>986</v>
      </c>
      <c r="S609" s="79">
        <f>J599</f>
        <v>115.47</v>
      </c>
      <c r="U609" s="79">
        <f>J599</f>
        <v>115.47</v>
      </c>
      <c r="X609" s="79">
        <f>J601</f>
        <v>3.27</v>
      </c>
      <c r="Z609" t="s">
        <v>986</v>
      </c>
      <c r="AA609" s="79">
        <f>J602</f>
        <v>45.67</v>
      </c>
      <c r="AD609">
        <f>ROUND((Source!AT320/100)*((ROUND(Source!AF320*Source!I320, 2)+ROUND(Source!AE320*Source!I320, 2))), 2)</f>
        <v>115.18</v>
      </c>
      <c r="AE609">
        <f>ROUND((Source!AU320/100)*((ROUND(Source!AF320*Source!I320, 2)+ROUND(Source!AE320*Source!I320, 2))), 2)</f>
        <v>60.56</v>
      </c>
      <c r="AN609" s="79">
        <f>L599+L600+L602+L607+L608</f>
        <v>16444.16</v>
      </c>
      <c r="AO609" s="79">
        <f>L600</f>
        <v>1009.12</v>
      </c>
      <c r="AQ609" t="s">
        <v>986</v>
      </c>
      <c r="AR609" s="79">
        <f>L599</f>
        <v>5880.9</v>
      </c>
      <c r="AT609" s="79">
        <f>L601</f>
        <v>166.39</v>
      </c>
      <c r="AV609" t="s">
        <v>986</v>
      </c>
      <c r="AW609" s="79">
        <f>L602</f>
        <v>604.15</v>
      </c>
      <c r="AZ609">
        <f>Source!X320</f>
        <v>5865.87</v>
      </c>
      <c r="BA609">
        <f>Source!Y320</f>
        <v>3084.12</v>
      </c>
      <c r="BI609" s="79">
        <f>J599+J600+J602+J607+J608</f>
        <v>407.89000000000004</v>
      </c>
      <c r="CD609">
        <v>2</v>
      </c>
    </row>
    <row r="610" spans="1:82" ht="71.25" x14ac:dyDescent="0.2">
      <c r="A610" s="80" t="s">
        <v>473</v>
      </c>
      <c r="B610" s="81" t="str">
        <f>Source!F322</f>
        <v>м08-02-402-1</v>
      </c>
      <c r="C610" s="81" t="str">
        <f>Source!G322</f>
        <v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v>
      </c>
      <c r="D610" s="82" t="str">
        <f>Source!H322</f>
        <v>100 м</v>
      </c>
      <c r="E610" s="69">
        <f>Source!K322</f>
        <v>0.99</v>
      </c>
      <c r="F610" s="69"/>
      <c r="G610" s="69">
        <f>Source!I322</f>
        <v>0.99</v>
      </c>
      <c r="H610" s="84"/>
      <c r="I610" s="83"/>
      <c r="J610" s="84"/>
      <c r="K610" s="83"/>
      <c r="L610" s="84"/>
    </row>
    <row r="611" spans="1:82" x14ac:dyDescent="0.2">
      <c r="C611" s="103" t="str">
        <f>"Объем: "&amp;Source!I322&amp;"=99/"&amp;"100"</f>
        <v>Объем: 0,99=99/100</v>
      </c>
    </row>
    <row r="612" spans="1:82" ht="14.25" x14ac:dyDescent="0.2">
      <c r="A612" s="81"/>
      <c r="B612" s="83">
        <v>1</v>
      </c>
      <c r="C612" s="81" t="s">
        <v>1034</v>
      </c>
      <c r="D612" s="82"/>
      <c r="E612" s="69"/>
      <c r="F612" s="69"/>
      <c r="G612" s="69"/>
      <c r="H612" s="84">
        <f>Source!AO322</f>
        <v>115.06</v>
      </c>
      <c r="I612" s="83"/>
      <c r="J612" s="84">
        <f>ROUND(Source!AF322*Source!I322, 2)</f>
        <v>113.91</v>
      </c>
      <c r="K612" s="83">
        <f>IF(Source!BA322&lt;&gt; 0, Source!BA322, 1)</f>
        <v>50.93</v>
      </c>
      <c r="L612" s="84">
        <f>Source!S322</f>
        <v>5801.41</v>
      </c>
    </row>
    <row r="613" spans="1:82" ht="14.25" x14ac:dyDescent="0.2">
      <c r="A613" s="81"/>
      <c r="B613" s="83">
        <v>2</v>
      </c>
      <c r="C613" s="81" t="s">
        <v>1035</v>
      </c>
      <c r="D613" s="82"/>
      <c r="E613" s="69"/>
      <c r="F613" s="69"/>
      <c r="G613" s="69"/>
      <c r="H613" s="84">
        <f>Source!AM322</f>
        <v>45.42</v>
      </c>
      <c r="I613" s="83"/>
      <c r="J613" s="84">
        <f>ROUND((((Source!ET322)-(Source!EU322))+Source!AE322)*Source!I322, 2)</f>
        <v>44.97</v>
      </c>
      <c r="K613" s="83">
        <f>IF(Source!BB322&lt;&gt; 0, Source!BB322, 1)</f>
        <v>13.22</v>
      </c>
      <c r="L613" s="84">
        <f>Source!Q322</f>
        <v>594.45000000000005</v>
      </c>
    </row>
    <row r="614" spans="1:82" ht="14.25" x14ac:dyDescent="0.2">
      <c r="A614" s="81"/>
      <c r="B614" s="83">
        <v>3</v>
      </c>
      <c r="C614" s="81" t="s">
        <v>1036</v>
      </c>
      <c r="D614" s="82"/>
      <c r="E614" s="69"/>
      <c r="F614" s="69"/>
      <c r="G614" s="69"/>
      <c r="H614" s="84">
        <f>Source!AN322</f>
        <v>1.35</v>
      </c>
      <c r="I614" s="83"/>
      <c r="J614" s="102">
        <f>ROUND(Source!AE322*Source!I322, 2)</f>
        <v>1.34</v>
      </c>
      <c r="K614" s="83">
        <f>IF(Source!BS322&lt;&gt; 0, Source!BS322, 1)</f>
        <v>50.93</v>
      </c>
      <c r="L614" s="102">
        <f>Source!R322</f>
        <v>68.069999999999993</v>
      </c>
    </row>
    <row r="615" spans="1:82" ht="14.25" x14ac:dyDescent="0.2">
      <c r="A615" s="81"/>
      <c r="B615" s="83">
        <v>4</v>
      </c>
      <c r="C615" s="81" t="s">
        <v>1037</v>
      </c>
      <c r="D615" s="82"/>
      <c r="E615" s="69"/>
      <c r="F615" s="69"/>
      <c r="G615" s="69"/>
      <c r="H615" s="84">
        <f>Source!AL322</f>
        <v>52.46</v>
      </c>
      <c r="I615" s="83"/>
      <c r="J615" s="84">
        <f>ROUND(Source!AC322*Source!I322, 2)</f>
        <v>51.94</v>
      </c>
      <c r="K615" s="83">
        <f>IF(Source!BC322&lt;&gt; 0, Source!BC322, 1)</f>
        <v>12.59</v>
      </c>
      <c r="L615" s="84">
        <f>Source!P322</f>
        <v>653.87</v>
      </c>
    </row>
    <row r="616" spans="1:82" ht="14.25" x14ac:dyDescent="0.2">
      <c r="A616" s="81"/>
      <c r="B616" s="81"/>
      <c r="C616" s="81" t="s">
        <v>1038</v>
      </c>
      <c r="D616" s="82" t="s">
        <v>962</v>
      </c>
      <c r="E616" s="69">
        <f>Source!AQ322</f>
        <v>12.24</v>
      </c>
      <c r="F616" s="69"/>
      <c r="G616" s="69">
        <f>ROUND(Source!U322, 7)</f>
        <v>12.117599999999999</v>
      </c>
      <c r="H616" s="84"/>
      <c r="I616" s="83"/>
      <c r="J616" s="84"/>
      <c r="K616" s="83"/>
      <c r="L616" s="84"/>
    </row>
    <row r="617" spans="1:82" ht="14.25" x14ac:dyDescent="0.2">
      <c r="A617" s="81"/>
      <c r="B617" s="81"/>
      <c r="C617" s="86" t="s">
        <v>1039</v>
      </c>
      <c r="D617" s="87" t="s">
        <v>962</v>
      </c>
      <c r="E617" s="88">
        <f>Source!AR322</f>
        <v>0.1</v>
      </c>
      <c r="F617" s="88"/>
      <c r="G617" s="88">
        <f>ROUND(Source!V322, 7)</f>
        <v>9.9000000000000005E-2</v>
      </c>
      <c r="H617" s="89"/>
      <c r="I617" s="90"/>
      <c r="J617" s="89"/>
      <c r="K617" s="90"/>
      <c r="L617" s="89"/>
    </row>
    <row r="618" spans="1:82" ht="14.25" x14ac:dyDescent="0.2">
      <c r="A618" s="81"/>
      <c r="B618" s="81"/>
      <c r="C618" s="81" t="s">
        <v>1040</v>
      </c>
      <c r="D618" s="82"/>
      <c r="E618" s="69"/>
      <c r="F618" s="69"/>
      <c r="G618" s="69"/>
      <c r="H618" s="84">
        <f>H612+H613+H615</f>
        <v>212.94000000000003</v>
      </c>
      <c r="I618" s="83"/>
      <c r="J618" s="84">
        <f>J612+J613+J615</f>
        <v>210.82</v>
      </c>
      <c r="K618" s="83"/>
      <c r="L618" s="84">
        <f>L612+L613+L615</f>
        <v>7049.73</v>
      </c>
    </row>
    <row r="619" spans="1:82" ht="14.25" x14ac:dyDescent="0.2">
      <c r="A619" s="81"/>
      <c r="B619" s="81"/>
      <c r="C619" s="81" t="s">
        <v>1041</v>
      </c>
      <c r="D619" s="82"/>
      <c r="E619" s="69"/>
      <c r="F619" s="69"/>
      <c r="G619" s="69"/>
      <c r="H619" s="84"/>
      <c r="I619" s="83"/>
      <c r="J619" s="84">
        <f>SUM(S610:S622)+SUM(T610:T622)+SUM(X610:X622)+SUM(Y610:Y622)+SUM(Z610:Z622)</f>
        <v>115.25</v>
      </c>
      <c r="K619" s="83"/>
      <c r="L619" s="84">
        <f>SUM(AR610:AR622)+SUM(AS610:AS622)+SUM(AT610:AT622)+SUM(AU610:AU622)+SUM(AV610:AV622)</f>
        <v>5869.48</v>
      </c>
    </row>
    <row r="620" spans="1:82" ht="28.5" x14ac:dyDescent="0.2">
      <c r="A620" s="81"/>
      <c r="B620" s="81" t="s">
        <v>173</v>
      </c>
      <c r="C620" s="81" t="s">
        <v>1042</v>
      </c>
      <c r="D620" s="82" t="s">
        <v>1043</v>
      </c>
      <c r="E620" s="69">
        <f>Source!BZ322</f>
        <v>97</v>
      </c>
      <c r="F620" s="69"/>
      <c r="G620" s="69">
        <f>Source!AT322</f>
        <v>97</v>
      </c>
      <c r="H620" s="84"/>
      <c r="I620" s="83"/>
      <c r="J620" s="84">
        <f>SUM(AD610:AD622)</f>
        <v>111.79</v>
      </c>
      <c r="K620" s="83"/>
      <c r="L620" s="84">
        <f>SUM(AZ610:AZ622)</f>
        <v>5693.4</v>
      </c>
    </row>
    <row r="621" spans="1:82" ht="28.5" x14ac:dyDescent="0.2">
      <c r="A621" s="86"/>
      <c r="B621" s="86" t="s">
        <v>174</v>
      </c>
      <c r="C621" s="86" t="s">
        <v>1044</v>
      </c>
      <c r="D621" s="87" t="s">
        <v>1043</v>
      </c>
      <c r="E621" s="88">
        <f>Source!CA322</f>
        <v>51</v>
      </c>
      <c r="F621" s="88"/>
      <c r="G621" s="88">
        <f>Source!AU322</f>
        <v>51</v>
      </c>
      <c r="H621" s="89"/>
      <c r="I621" s="90"/>
      <c r="J621" s="89">
        <f>SUM(AE610:AE622)</f>
        <v>58.78</v>
      </c>
      <c r="K621" s="90"/>
      <c r="L621" s="89">
        <f>SUM(BA610:BA622)</f>
        <v>2993.43</v>
      </c>
    </row>
    <row r="622" spans="1:82" ht="15" x14ac:dyDescent="0.2">
      <c r="C622" s="70" t="s">
        <v>985</v>
      </c>
      <c r="D622" s="70"/>
      <c r="E622" s="70"/>
      <c r="F622" s="70"/>
      <c r="G622" s="70"/>
      <c r="H622" s="70"/>
      <c r="I622" s="91">
        <f>J612+J613+J615+J620+J621</f>
        <v>381.39</v>
      </c>
      <c r="J622" s="91"/>
      <c r="K622" s="91">
        <f>L612+L613+L615+L620+L621</f>
        <v>15736.56</v>
      </c>
      <c r="L622" s="91"/>
      <c r="O622" s="79">
        <f>J612+J613+J615+J620+J621</f>
        <v>381.39</v>
      </c>
      <c r="P622" s="79">
        <f>J613</f>
        <v>44.97</v>
      </c>
      <c r="R622" t="s">
        <v>986</v>
      </c>
      <c r="S622" s="79">
        <f>J612</f>
        <v>113.91</v>
      </c>
      <c r="U622" s="79">
        <f>J612</f>
        <v>113.91</v>
      </c>
      <c r="X622" s="79">
        <f>J614</f>
        <v>1.34</v>
      </c>
      <c r="Z622" t="s">
        <v>986</v>
      </c>
      <c r="AA622" s="79">
        <f>J615</f>
        <v>51.94</v>
      </c>
      <c r="AD622">
        <f>ROUND((Source!AT322/100)*((ROUND(Source!AF322*Source!I322, 2)+ROUND(Source!AE322*Source!I322, 2))), 2)</f>
        <v>111.79</v>
      </c>
      <c r="AE622">
        <f>ROUND((Source!AU322/100)*((ROUND(Source!AF322*Source!I322, 2)+ROUND(Source!AE322*Source!I322, 2))), 2)</f>
        <v>58.78</v>
      </c>
      <c r="AN622" s="79">
        <f>L612+L613+L615+L620+L621</f>
        <v>15736.56</v>
      </c>
      <c r="AO622" s="79">
        <f>L613</f>
        <v>594.45000000000005</v>
      </c>
      <c r="AQ622" t="s">
        <v>986</v>
      </c>
      <c r="AR622" s="79">
        <f>L612</f>
        <v>5801.41</v>
      </c>
      <c r="AT622" s="79">
        <f>L614</f>
        <v>68.069999999999993</v>
      </c>
      <c r="AV622" t="s">
        <v>986</v>
      </c>
      <c r="AW622" s="79">
        <f>L615</f>
        <v>653.87</v>
      </c>
      <c r="AZ622">
        <f>Source!X322</f>
        <v>5693.4</v>
      </c>
      <c r="BA622">
        <f>Source!Y322</f>
        <v>2993.43</v>
      </c>
      <c r="BI622" s="79">
        <f>J612+J613+J615+J620+J621</f>
        <v>381.39</v>
      </c>
      <c r="CD622">
        <v>2</v>
      </c>
    </row>
    <row r="623" spans="1:82" ht="71.25" x14ac:dyDescent="0.2">
      <c r="A623" s="85" t="s">
        <v>477</v>
      </c>
      <c r="B623" s="86" t="str">
        <f>Source!F324</f>
        <v>КА п.256</v>
      </c>
      <c r="C623" s="86" t="s">
        <v>1060</v>
      </c>
      <c r="D623" s="87" t="str">
        <f>Source!H324</f>
        <v>м</v>
      </c>
      <c r="E623" s="88">
        <f>Source!K324</f>
        <v>50</v>
      </c>
      <c r="F623" s="88"/>
      <c r="G623" s="88">
        <f>Source!I324</f>
        <v>50</v>
      </c>
      <c r="H623" s="89">
        <f>Source!AL324</f>
        <v>85.68</v>
      </c>
      <c r="I623" s="90"/>
      <c r="J623" s="89">
        <f>ROUND(L623/K623, 2)</f>
        <v>443.48</v>
      </c>
      <c r="K623" s="90">
        <f>IF(Source!BC324&lt;&gt; 0, Source!BC324, 1)</f>
        <v>9.66</v>
      </c>
      <c r="L623" s="89">
        <f>Source!HG324</f>
        <v>4284</v>
      </c>
    </row>
    <row r="624" spans="1:82" ht="15" x14ac:dyDescent="0.2">
      <c r="C624" s="70" t="s">
        <v>985</v>
      </c>
      <c r="D624" s="70"/>
      <c r="E624" s="70"/>
      <c r="F624" s="70"/>
      <c r="G624" s="70"/>
      <c r="H624" s="70"/>
      <c r="I624" s="91">
        <f>J623</f>
        <v>443.48</v>
      </c>
      <c r="J624" s="91"/>
      <c r="K624" s="91">
        <f>L623</f>
        <v>4284</v>
      </c>
      <c r="L624" s="91"/>
      <c r="O624" s="79">
        <f>J623</f>
        <v>443.48</v>
      </c>
      <c r="P624">
        <f>0</f>
        <v>0</v>
      </c>
      <c r="R624" t="s">
        <v>986</v>
      </c>
      <c r="S624">
        <f>0</f>
        <v>0</v>
      </c>
      <c r="U624">
        <f>0</f>
        <v>0</v>
      </c>
      <c r="X624">
        <f>0</f>
        <v>0</v>
      </c>
      <c r="Z624" t="s">
        <v>986</v>
      </c>
      <c r="AA624" s="79">
        <f>J623</f>
        <v>443.48</v>
      </c>
      <c r="AB624" s="79">
        <f>J623</f>
        <v>443.48</v>
      </c>
      <c r="AD624">
        <f>ROUND((Source!AT324/100)*((ROUND(Source!AF324*Source!I324, 2)+ROUND(Source!AE324*Source!I324, 2))), 2)</f>
        <v>0</v>
      </c>
      <c r="AE624">
        <f>ROUND((Source!AU324/100)*((ROUND(Source!AF324*Source!I324, 2)+ROUND(Source!AE324*Source!I324, 2))), 2)</f>
        <v>0</v>
      </c>
      <c r="AN624" s="79">
        <f>L623</f>
        <v>4284</v>
      </c>
      <c r="AO624">
        <f>0</f>
        <v>0</v>
      </c>
      <c r="AQ624" t="s">
        <v>986</v>
      </c>
      <c r="AR624">
        <f>0</f>
        <v>0</v>
      </c>
      <c r="AT624">
        <f>0</f>
        <v>0</v>
      </c>
      <c r="AV624" t="s">
        <v>986</v>
      </c>
      <c r="AW624" s="79">
        <f>L623</f>
        <v>4284</v>
      </c>
      <c r="AX624" s="79">
        <f>L623</f>
        <v>4284</v>
      </c>
      <c r="AZ624">
        <f>Source!X324</f>
        <v>0</v>
      </c>
      <c r="BA624">
        <f>Source!Y324</f>
        <v>0</v>
      </c>
      <c r="BI624" s="79">
        <f>J623</f>
        <v>443.48</v>
      </c>
      <c r="CD624">
        <v>2</v>
      </c>
    </row>
    <row r="625" spans="1:82" ht="71.25" x14ac:dyDescent="0.2">
      <c r="A625" s="85" t="s">
        <v>481</v>
      </c>
      <c r="B625" s="86" t="str">
        <f>Source!F326</f>
        <v>КА п.257</v>
      </c>
      <c r="C625" s="86" t="s">
        <v>1061</v>
      </c>
      <c r="D625" s="87" t="str">
        <f>Source!H326</f>
        <v>м</v>
      </c>
      <c r="E625" s="88">
        <f>Source!K326</f>
        <v>60</v>
      </c>
      <c r="F625" s="88"/>
      <c r="G625" s="88">
        <f>Source!I326</f>
        <v>60</v>
      </c>
      <c r="H625" s="89">
        <f>Source!AL326</f>
        <v>155.04</v>
      </c>
      <c r="I625" s="90"/>
      <c r="J625" s="89">
        <f>ROUND(L625/K625, 2)</f>
        <v>962.98</v>
      </c>
      <c r="K625" s="90">
        <f>IF(Source!BC326&lt;&gt; 0, Source!BC326, 1)</f>
        <v>9.66</v>
      </c>
      <c r="L625" s="89">
        <f>Source!HG326</f>
        <v>9302.4</v>
      </c>
    </row>
    <row r="626" spans="1:82" ht="15" x14ac:dyDescent="0.2">
      <c r="C626" s="70" t="s">
        <v>985</v>
      </c>
      <c r="D626" s="70"/>
      <c r="E626" s="70"/>
      <c r="F626" s="70"/>
      <c r="G626" s="70"/>
      <c r="H626" s="70"/>
      <c r="I626" s="91">
        <f>J625</f>
        <v>962.98</v>
      </c>
      <c r="J626" s="91"/>
      <c r="K626" s="91">
        <f>L625</f>
        <v>9302.4</v>
      </c>
      <c r="L626" s="91"/>
      <c r="O626" s="79">
        <f>J625</f>
        <v>962.98</v>
      </c>
      <c r="P626">
        <f>0</f>
        <v>0</v>
      </c>
      <c r="R626" t="s">
        <v>986</v>
      </c>
      <c r="S626">
        <f>0</f>
        <v>0</v>
      </c>
      <c r="U626">
        <f>0</f>
        <v>0</v>
      </c>
      <c r="X626">
        <f>0</f>
        <v>0</v>
      </c>
      <c r="Z626" t="s">
        <v>986</v>
      </c>
      <c r="AA626" s="79">
        <f>J625</f>
        <v>962.98</v>
      </c>
      <c r="AB626" s="79">
        <f>J625</f>
        <v>962.98</v>
      </c>
      <c r="AD626">
        <f>ROUND((Source!AT326/100)*((ROUND(Source!AF326*Source!I326, 2)+ROUND(Source!AE326*Source!I326, 2))), 2)</f>
        <v>0</v>
      </c>
      <c r="AE626">
        <f>ROUND((Source!AU326/100)*((ROUND(Source!AF326*Source!I326, 2)+ROUND(Source!AE326*Source!I326, 2))), 2)</f>
        <v>0</v>
      </c>
      <c r="AN626" s="79">
        <f>L625</f>
        <v>9302.4</v>
      </c>
      <c r="AO626">
        <f>0</f>
        <v>0</v>
      </c>
      <c r="AQ626" t="s">
        <v>986</v>
      </c>
      <c r="AR626">
        <f>0</f>
        <v>0</v>
      </c>
      <c r="AT626">
        <f>0</f>
        <v>0</v>
      </c>
      <c r="AV626" t="s">
        <v>986</v>
      </c>
      <c r="AW626" s="79">
        <f>L625</f>
        <v>9302.4</v>
      </c>
      <c r="AX626" s="79">
        <f>L625</f>
        <v>9302.4</v>
      </c>
      <c r="AZ626">
        <f>Source!X326</f>
        <v>0</v>
      </c>
      <c r="BA626">
        <f>Source!Y326</f>
        <v>0</v>
      </c>
      <c r="BI626" s="79">
        <f>J625</f>
        <v>962.98</v>
      </c>
      <c r="CD626">
        <v>2</v>
      </c>
    </row>
    <row r="627" spans="1:82" ht="71.25" x14ac:dyDescent="0.2">
      <c r="A627" s="85" t="s">
        <v>485</v>
      </c>
      <c r="B627" s="86" t="str">
        <f>Source!F328</f>
        <v>КА п.258</v>
      </c>
      <c r="C627" s="86" t="s">
        <v>1062</v>
      </c>
      <c r="D627" s="87" t="str">
        <f>Source!H328</f>
        <v>м</v>
      </c>
      <c r="E627" s="88">
        <f>Source!K328</f>
        <v>110</v>
      </c>
      <c r="F627" s="88"/>
      <c r="G627" s="88">
        <f>Source!I328</f>
        <v>110</v>
      </c>
      <c r="H627" s="89">
        <f>Source!AL328</f>
        <v>22.44</v>
      </c>
      <c r="I627" s="90"/>
      <c r="J627" s="89">
        <f>ROUND(L627/K627, 2)</f>
        <v>255.53</v>
      </c>
      <c r="K627" s="90">
        <f>IF(Source!BC328&lt;&gt; 0, Source!BC328, 1)</f>
        <v>9.66</v>
      </c>
      <c r="L627" s="89">
        <f>Source!HG328</f>
        <v>2468.4</v>
      </c>
    </row>
    <row r="628" spans="1:82" ht="15" x14ac:dyDescent="0.2">
      <c r="C628" s="70" t="s">
        <v>985</v>
      </c>
      <c r="D628" s="70"/>
      <c r="E628" s="70"/>
      <c r="F628" s="70"/>
      <c r="G628" s="70"/>
      <c r="H628" s="70"/>
      <c r="I628" s="91">
        <f>J627</f>
        <v>255.53</v>
      </c>
      <c r="J628" s="91"/>
      <c r="K628" s="91">
        <f>L627</f>
        <v>2468.4</v>
      </c>
      <c r="L628" s="91"/>
      <c r="O628" s="79">
        <f>J627</f>
        <v>255.53</v>
      </c>
      <c r="P628">
        <f>0</f>
        <v>0</v>
      </c>
      <c r="R628" t="s">
        <v>986</v>
      </c>
      <c r="S628">
        <f>0</f>
        <v>0</v>
      </c>
      <c r="U628">
        <f>0</f>
        <v>0</v>
      </c>
      <c r="X628">
        <f>0</f>
        <v>0</v>
      </c>
      <c r="Z628" t="s">
        <v>986</v>
      </c>
      <c r="AA628" s="79">
        <f>J627</f>
        <v>255.53</v>
      </c>
      <c r="AB628" s="79">
        <f>J627</f>
        <v>255.53</v>
      </c>
      <c r="AD628">
        <f>ROUND((Source!AT328/100)*((ROUND(Source!AF328*Source!I328, 2)+ROUND(Source!AE328*Source!I328, 2))), 2)</f>
        <v>0</v>
      </c>
      <c r="AE628">
        <f>ROUND((Source!AU328/100)*((ROUND(Source!AF328*Source!I328, 2)+ROUND(Source!AE328*Source!I328, 2))), 2)</f>
        <v>0</v>
      </c>
      <c r="AN628" s="79">
        <f>L627</f>
        <v>2468.4</v>
      </c>
      <c r="AO628">
        <f>0</f>
        <v>0</v>
      </c>
      <c r="AQ628" t="s">
        <v>986</v>
      </c>
      <c r="AR628">
        <f>0</f>
        <v>0</v>
      </c>
      <c r="AT628">
        <f>0</f>
        <v>0</v>
      </c>
      <c r="AV628" t="s">
        <v>986</v>
      </c>
      <c r="AW628" s="79">
        <f>L627</f>
        <v>2468.4</v>
      </c>
      <c r="AX628" s="79">
        <f>L627</f>
        <v>2468.4</v>
      </c>
      <c r="AZ628">
        <f>Source!X328</f>
        <v>0</v>
      </c>
      <c r="BA628">
        <f>Source!Y328</f>
        <v>0</v>
      </c>
      <c r="BI628" s="79">
        <f>J627</f>
        <v>255.53</v>
      </c>
      <c r="CD628">
        <v>2</v>
      </c>
    </row>
    <row r="629" spans="1:82" ht="57" x14ac:dyDescent="0.2">
      <c r="A629" s="80" t="s">
        <v>489</v>
      </c>
      <c r="B629" s="81" t="str">
        <f>Source!F330</f>
        <v>м08-02-472-10</v>
      </c>
      <c r="C629" s="81" t="str">
        <f>Source!G330</f>
        <v>Проводник заземляющий из медного изолированного провода сечением 25 мм2 открыто по строительным основаниям</v>
      </c>
      <c r="D629" s="82" t="str">
        <f>Source!H330</f>
        <v>100 м</v>
      </c>
      <c r="E629" s="69">
        <f>Source!K330</f>
        <v>0.16</v>
      </c>
      <c r="F629" s="69"/>
      <c r="G629" s="69">
        <f>Source!I330</f>
        <v>0.16</v>
      </c>
      <c r="H629" s="84"/>
      <c r="I629" s="83"/>
      <c r="J629" s="84"/>
      <c r="K629" s="83"/>
      <c r="L629" s="84"/>
    </row>
    <row r="630" spans="1:82" x14ac:dyDescent="0.2">
      <c r="C630" s="103" t="str">
        <f>"Объем: "&amp;Source!I330&amp;"=(10+"&amp;"6)/"&amp;"100"</f>
        <v>Объем: 0,16=(10+6)/100</v>
      </c>
    </row>
    <row r="631" spans="1:82" ht="14.25" x14ac:dyDescent="0.2">
      <c r="A631" s="81"/>
      <c r="B631" s="83">
        <v>1</v>
      </c>
      <c r="C631" s="81" t="s">
        <v>1034</v>
      </c>
      <c r="D631" s="82"/>
      <c r="E631" s="69"/>
      <c r="F631" s="69"/>
      <c r="G631" s="69"/>
      <c r="H631" s="84">
        <f>Source!AO330</f>
        <v>302.3</v>
      </c>
      <c r="I631" s="83"/>
      <c r="J631" s="84">
        <f>ROUND(Source!AF330*Source!I330, 2)</f>
        <v>48.37</v>
      </c>
      <c r="K631" s="83">
        <f>IF(Source!BA330&lt;&gt; 0, Source!BA330, 1)</f>
        <v>50.93</v>
      </c>
      <c r="L631" s="84">
        <f>Source!S330</f>
        <v>2463.38</v>
      </c>
    </row>
    <row r="632" spans="1:82" ht="14.25" x14ac:dyDescent="0.2">
      <c r="A632" s="81"/>
      <c r="B632" s="83">
        <v>2</v>
      </c>
      <c r="C632" s="81" t="s">
        <v>1035</v>
      </c>
      <c r="D632" s="82"/>
      <c r="E632" s="69"/>
      <c r="F632" s="69"/>
      <c r="G632" s="69"/>
      <c r="H632" s="84">
        <f>Source!AM330</f>
        <v>31.61</v>
      </c>
      <c r="I632" s="83"/>
      <c r="J632" s="84">
        <f>ROUND((((Source!ET330)-(Source!EU330))+Source!AE330)*Source!I330, 2)</f>
        <v>5.0599999999999996</v>
      </c>
      <c r="K632" s="83">
        <f>IF(Source!BB330&lt;&gt; 0, Source!BB330, 1)</f>
        <v>6.67</v>
      </c>
      <c r="L632" s="84">
        <f>Source!Q330</f>
        <v>33.729999999999997</v>
      </c>
    </row>
    <row r="633" spans="1:82" ht="14.25" x14ac:dyDescent="0.2">
      <c r="A633" s="81"/>
      <c r="B633" s="83">
        <v>3</v>
      </c>
      <c r="C633" s="81" t="s">
        <v>1036</v>
      </c>
      <c r="D633" s="82"/>
      <c r="E633" s="69"/>
      <c r="F633" s="69"/>
      <c r="G633" s="69"/>
      <c r="H633" s="84">
        <f>Source!AN330</f>
        <v>0.41</v>
      </c>
      <c r="I633" s="83"/>
      <c r="J633" s="102">
        <f>ROUND(Source!AE330*Source!I330, 2)</f>
        <v>7.0000000000000007E-2</v>
      </c>
      <c r="K633" s="83">
        <f>IF(Source!BS330&lt;&gt; 0, Source!BS330, 1)</f>
        <v>50.93</v>
      </c>
      <c r="L633" s="102">
        <f>Source!R330</f>
        <v>3.34</v>
      </c>
    </row>
    <row r="634" spans="1:82" ht="14.25" x14ac:dyDescent="0.2">
      <c r="A634" s="81"/>
      <c r="B634" s="83">
        <v>4</v>
      </c>
      <c r="C634" s="81" t="s">
        <v>1037</v>
      </c>
      <c r="D634" s="82"/>
      <c r="E634" s="69"/>
      <c r="F634" s="69"/>
      <c r="G634" s="69"/>
      <c r="H634" s="84">
        <f>Source!AL330</f>
        <v>186.06</v>
      </c>
      <c r="I634" s="83"/>
      <c r="J634" s="84">
        <f>ROUND(Source!AC330*Source!I330, 2)</f>
        <v>29.77</v>
      </c>
      <c r="K634" s="83">
        <f>IF(Source!BC330&lt;&gt; 0, Source!BC330, 1)</f>
        <v>3.05</v>
      </c>
      <c r="L634" s="84">
        <f>Source!P330</f>
        <v>90.8</v>
      </c>
    </row>
    <row r="635" spans="1:82" ht="14.25" x14ac:dyDescent="0.2">
      <c r="A635" s="81"/>
      <c r="B635" s="81"/>
      <c r="C635" s="81" t="s">
        <v>1038</v>
      </c>
      <c r="D635" s="82" t="s">
        <v>962</v>
      </c>
      <c r="E635" s="69">
        <f>Source!AQ330</f>
        <v>32.159999999999997</v>
      </c>
      <c r="F635" s="69"/>
      <c r="G635" s="69">
        <f>ROUND(Source!U330, 7)</f>
        <v>5.1456</v>
      </c>
      <c r="H635" s="84"/>
      <c r="I635" s="83"/>
      <c r="J635" s="84"/>
      <c r="K635" s="83"/>
      <c r="L635" s="84"/>
    </row>
    <row r="636" spans="1:82" ht="14.25" x14ac:dyDescent="0.2">
      <c r="A636" s="81"/>
      <c r="B636" s="81"/>
      <c r="C636" s="86" t="s">
        <v>1039</v>
      </c>
      <c r="D636" s="87" t="s">
        <v>962</v>
      </c>
      <c r="E636" s="88">
        <f>Source!AR330</f>
        <v>0.03</v>
      </c>
      <c r="F636" s="88"/>
      <c r="G636" s="88">
        <f>ROUND(Source!V330, 7)</f>
        <v>4.7999999999999996E-3</v>
      </c>
      <c r="H636" s="89"/>
      <c r="I636" s="90"/>
      <c r="J636" s="89"/>
      <c r="K636" s="90"/>
      <c r="L636" s="89"/>
    </row>
    <row r="637" spans="1:82" ht="14.25" x14ac:dyDescent="0.2">
      <c r="A637" s="81"/>
      <c r="B637" s="81"/>
      <c r="C637" s="81" t="s">
        <v>1040</v>
      </c>
      <c r="D637" s="82"/>
      <c r="E637" s="69"/>
      <c r="F637" s="69"/>
      <c r="G637" s="69"/>
      <c r="H637" s="84">
        <f>H631+H632+H634</f>
        <v>519.97</v>
      </c>
      <c r="I637" s="83"/>
      <c r="J637" s="84">
        <f>J631+J632+J634</f>
        <v>83.2</v>
      </c>
      <c r="K637" s="83"/>
      <c r="L637" s="84">
        <f>L631+L632+L634</f>
        <v>2587.9100000000003</v>
      </c>
    </row>
    <row r="638" spans="1:82" ht="14.25" x14ac:dyDescent="0.2">
      <c r="A638" s="81"/>
      <c r="B638" s="81"/>
      <c r="C638" s="81" t="s">
        <v>1041</v>
      </c>
      <c r="D638" s="82"/>
      <c r="E638" s="69"/>
      <c r="F638" s="69"/>
      <c r="G638" s="69"/>
      <c r="H638" s="84"/>
      <c r="I638" s="83"/>
      <c r="J638" s="84">
        <f>SUM(S629:S641)+SUM(T629:T641)+SUM(X629:X641)+SUM(Y629:Y641)+SUM(Z629:Z641)</f>
        <v>48.44</v>
      </c>
      <c r="K638" s="83"/>
      <c r="L638" s="84">
        <f>SUM(AR629:AR641)+SUM(AS629:AS641)+SUM(AT629:AT641)+SUM(AU629:AU641)+SUM(AV629:AV641)</f>
        <v>2466.7200000000003</v>
      </c>
    </row>
    <row r="639" spans="1:82" ht="28.5" x14ac:dyDescent="0.2">
      <c r="A639" s="81"/>
      <c r="B639" s="81" t="s">
        <v>173</v>
      </c>
      <c r="C639" s="81" t="s">
        <v>1042</v>
      </c>
      <c r="D639" s="82" t="s">
        <v>1043</v>
      </c>
      <c r="E639" s="69">
        <f>Source!BZ330</f>
        <v>97</v>
      </c>
      <c r="F639" s="69"/>
      <c r="G639" s="69">
        <f>Source!AT330</f>
        <v>97</v>
      </c>
      <c r="H639" s="84"/>
      <c r="I639" s="83"/>
      <c r="J639" s="84">
        <f>SUM(AD629:AD641)</f>
        <v>46.99</v>
      </c>
      <c r="K639" s="83"/>
      <c r="L639" s="84">
        <f>SUM(AZ629:AZ641)</f>
        <v>2392.7199999999998</v>
      </c>
    </row>
    <row r="640" spans="1:82" ht="28.5" x14ac:dyDescent="0.2">
      <c r="A640" s="86"/>
      <c r="B640" s="86" t="s">
        <v>174</v>
      </c>
      <c r="C640" s="86" t="s">
        <v>1044</v>
      </c>
      <c r="D640" s="87" t="s">
        <v>1043</v>
      </c>
      <c r="E640" s="88">
        <f>Source!CA330</f>
        <v>51</v>
      </c>
      <c r="F640" s="88"/>
      <c r="G640" s="88">
        <f>Source!AU330</f>
        <v>51</v>
      </c>
      <c r="H640" s="89"/>
      <c r="I640" s="90"/>
      <c r="J640" s="89">
        <f>SUM(AE629:AE641)</f>
        <v>24.7</v>
      </c>
      <c r="K640" s="90"/>
      <c r="L640" s="89">
        <f>SUM(BA629:BA641)</f>
        <v>1258.03</v>
      </c>
    </row>
    <row r="641" spans="1:82" ht="15" x14ac:dyDescent="0.2">
      <c r="C641" s="70" t="s">
        <v>985</v>
      </c>
      <c r="D641" s="70"/>
      <c r="E641" s="70"/>
      <c r="F641" s="70"/>
      <c r="G641" s="70"/>
      <c r="H641" s="70"/>
      <c r="I641" s="91">
        <f>J631+J632+J634+J639+J640</f>
        <v>154.88999999999999</v>
      </c>
      <c r="J641" s="91"/>
      <c r="K641" s="91">
        <f>L631+L632+L634+L639+L640</f>
        <v>6238.66</v>
      </c>
      <c r="L641" s="91"/>
      <c r="O641" s="79">
        <f>J631+J632+J634+J639+J640</f>
        <v>154.88999999999999</v>
      </c>
      <c r="P641" s="79">
        <f>J632</f>
        <v>5.0599999999999996</v>
      </c>
      <c r="R641" t="s">
        <v>986</v>
      </c>
      <c r="S641" s="79">
        <f>J631</f>
        <v>48.37</v>
      </c>
      <c r="U641" s="79">
        <f>J631</f>
        <v>48.37</v>
      </c>
      <c r="X641" s="79">
        <f>J633</f>
        <v>7.0000000000000007E-2</v>
      </c>
      <c r="Z641" t="s">
        <v>986</v>
      </c>
      <c r="AA641" s="79">
        <f>J634</f>
        <v>29.77</v>
      </c>
      <c r="AD641">
        <f>ROUND((Source!AT330/100)*((ROUND(Source!AF330*Source!I330, 2)+ROUND(Source!AE330*Source!I330, 2))), 2)</f>
        <v>46.99</v>
      </c>
      <c r="AE641">
        <f>ROUND((Source!AU330/100)*((ROUND(Source!AF330*Source!I330, 2)+ROUND(Source!AE330*Source!I330, 2))), 2)</f>
        <v>24.7</v>
      </c>
      <c r="AN641" s="79">
        <f>L631+L632+L634+L639+L640</f>
        <v>6238.66</v>
      </c>
      <c r="AO641" s="79">
        <f>L632</f>
        <v>33.729999999999997</v>
      </c>
      <c r="AQ641" t="s">
        <v>986</v>
      </c>
      <c r="AR641" s="79">
        <f>L631</f>
        <v>2463.38</v>
      </c>
      <c r="AT641" s="79">
        <f>L633</f>
        <v>3.34</v>
      </c>
      <c r="AV641" t="s">
        <v>986</v>
      </c>
      <c r="AW641" s="79">
        <f>L634</f>
        <v>90.8</v>
      </c>
      <c r="AZ641">
        <f>Source!X330</f>
        <v>2392.7199999999998</v>
      </c>
      <c r="BA641">
        <f>Source!Y330</f>
        <v>1258.03</v>
      </c>
      <c r="BI641" s="79">
        <f>J631+J632+J634+J639+J640</f>
        <v>154.88999999999999</v>
      </c>
      <c r="CD641">
        <v>2</v>
      </c>
    </row>
    <row r="642" spans="1:82" ht="57" x14ac:dyDescent="0.2">
      <c r="A642" s="80" t="s">
        <v>493</v>
      </c>
      <c r="B642" s="81" t="str">
        <f>Source!F332</f>
        <v>502-0504</v>
      </c>
      <c r="C642" s="81" t="str">
        <f>Source!G332</f>
        <v>Провода силовые для электрических установок на напряжение до 450 В с медной жилой марки ПВ1, сечением 16 мм2 (прим)</v>
      </c>
      <c r="D642" s="82" t="str">
        <f>Source!H332</f>
        <v>1000 м</v>
      </c>
      <c r="E642" s="69">
        <f>Source!K332</f>
        <v>0.01</v>
      </c>
      <c r="F642" s="69"/>
      <c r="G642" s="69">
        <f>Source!I332</f>
        <v>0.01</v>
      </c>
      <c r="H642" s="84">
        <f>Source!AL332</f>
        <v>9290.7000000000007</v>
      </c>
      <c r="I642" s="83"/>
      <c r="J642" s="84">
        <f>ROUND(Source!AC332*Source!I332, 2)</f>
        <v>92.91</v>
      </c>
      <c r="K642" s="83">
        <f>IF(Source!BC332&lt;&gt; 0, Source!BC332, 1)</f>
        <v>19.510000000000002</v>
      </c>
      <c r="L642" s="84">
        <f>Source!P332</f>
        <v>1812.62</v>
      </c>
    </row>
    <row r="643" spans="1:82" x14ac:dyDescent="0.2">
      <c r="A643" s="104"/>
      <c r="B643" s="104"/>
      <c r="C643" s="105" t="str">
        <f>"Объем: "&amp;Source!I332&amp;"=(10)/"&amp;"1000"</f>
        <v>Объем: 0,01=(10)/1000</v>
      </c>
      <c r="D643" s="104"/>
      <c r="E643" s="104"/>
      <c r="F643" s="104"/>
      <c r="G643" s="104"/>
      <c r="H643" s="104"/>
      <c r="I643" s="104"/>
      <c r="J643" s="104"/>
      <c r="K643" s="104"/>
      <c r="L643" s="104"/>
    </row>
    <row r="644" spans="1:82" ht="15" x14ac:dyDescent="0.2">
      <c r="C644" s="70" t="s">
        <v>985</v>
      </c>
      <c r="D644" s="70"/>
      <c r="E644" s="70"/>
      <c r="F644" s="70"/>
      <c r="G644" s="70"/>
      <c r="H644" s="70"/>
      <c r="I644" s="91">
        <f>J642</f>
        <v>92.91</v>
      </c>
      <c r="J644" s="91"/>
      <c r="K644" s="91">
        <f>L642</f>
        <v>1812.62</v>
      </c>
      <c r="L644" s="91"/>
      <c r="O644" s="79">
        <f>J642</f>
        <v>92.91</v>
      </c>
      <c r="P644">
        <f>0</f>
        <v>0</v>
      </c>
      <c r="R644" t="s">
        <v>986</v>
      </c>
      <c r="S644">
        <f>0</f>
        <v>0</v>
      </c>
      <c r="U644">
        <f>0</f>
        <v>0</v>
      </c>
      <c r="X644">
        <f>0</f>
        <v>0</v>
      </c>
      <c r="Z644" t="s">
        <v>986</v>
      </c>
      <c r="AA644" s="79">
        <f>J642</f>
        <v>92.91</v>
      </c>
      <c r="AD644">
        <f>ROUND((Source!AT332/100)*((ROUND(Source!AF332*Source!I332, 2)+ROUND(Source!AE332*Source!I332, 2))), 2)</f>
        <v>0</v>
      </c>
      <c r="AE644">
        <f>ROUND((Source!AU332/100)*((ROUND(Source!AF332*Source!I332, 2)+ROUND(Source!AE332*Source!I332, 2))), 2)</f>
        <v>0</v>
      </c>
      <c r="AN644" s="79">
        <f>L642</f>
        <v>1812.62</v>
      </c>
      <c r="AO644">
        <f>0</f>
        <v>0</v>
      </c>
      <c r="AQ644" t="s">
        <v>986</v>
      </c>
      <c r="AR644">
        <f>0</f>
        <v>0</v>
      </c>
      <c r="AT644">
        <f>0</f>
        <v>0</v>
      </c>
      <c r="AV644" t="s">
        <v>986</v>
      </c>
      <c r="AW644" s="79">
        <f>L642</f>
        <v>1812.62</v>
      </c>
      <c r="AZ644">
        <f>Source!X332</f>
        <v>0</v>
      </c>
      <c r="BA644">
        <f>Source!Y332</f>
        <v>0</v>
      </c>
      <c r="BI644" s="79">
        <f>J642</f>
        <v>92.91</v>
      </c>
      <c r="CD644">
        <v>2</v>
      </c>
    </row>
    <row r="645" spans="1:82" ht="57" x14ac:dyDescent="0.2">
      <c r="A645" s="80" t="s">
        <v>499</v>
      </c>
      <c r="B645" s="81" t="str">
        <f>Source!F334</f>
        <v>502-0499</v>
      </c>
      <c r="C645" s="81" t="str">
        <f>Source!G334</f>
        <v>Провода силовые для электрических установок на напряжение до 450 В с медной жилой марки ПВ1, сечением 4 мм2 (прим)</v>
      </c>
      <c r="D645" s="82" t="str">
        <f>Source!H334</f>
        <v>1000 м</v>
      </c>
      <c r="E645" s="69">
        <f>Source!K334</f>
        <v>6.0000000000000001E-3</v>
      </c>
      <c r="F645" s="69"/>
      <c r="G645" s="69">
        <f>Source!I334</f>
        <v>6.0000000000000001E-3</v>
      </c>
      <c r="H645" s="84">
        <f>Source!AL334</f>
        <v>2247.41</v>
      </c>
      <c r="I645" s="83"/>
      <c r="J645" s="84">
        <f>ROUND(Source!AC334*Source!I334, 2)</f>
        <v>13.48</v>
      </c>
      <c r="K645" s="83">
        <f>IF(Source!BC334&lt;&gt; 0, Source!BC334, 1)</f>
        <v>17.899999999999999</v>
      </c>
      <c r="L645" s="84">
        <f>Source!P334</f>
        <v>241.37</v>
      </c>
    </row>
    <row r="646" spans="1:82" x14ac:dyDescent="0.2">
      <c r="A646" s="104"/>
      <c r="B646" s="104"/>
      <c r="C646" s="105" t="str">
        <f>"Объем: "&amp;Source!I334&amp;"=(6)/"&amp;"1000"</f>
        <v>Объем: 0,006=(6)/1000</v>
      </c>
      <c r="D646" s="104"/>
      <c r="E646" s="104"/>
      <c r="F646" s="104"/>
      <c r="G646" s="104"/>
      <c r="H646" s="104"/>
      <c r="I646" s="104"/>
      <c r="J646" s="104"/>
      <c r="K646" s="104"/>
      <c r="L646" s="104"/>
    </row>
    <row r="647" spans="1:82" ht="15" x14ac:dyDescent="0.2">
      <c r="C647" s="70" t="s">
        <v>985</v>
      </c>
      <c r="D647" s="70"/>
      <c r="E647" s="70"/>
      <c r="F647" s="70"/>
      <c r="G647" s="70"/>
      <c r="H647" s="70"/>
      <c r="I647" s="91">
        <f>J645</f>
        <v>13.48</v>
      </c>
      <c r="J647" s="91"/>
      <c r="K647" s="91">
        <f>L645</f>
        <v>241.37</v>
      </c>
      <c r="L647" s="91"/>
      <c r="O647" s="79">
        <f>J645</f>
        <v>13.48</v>
      </c>
      <c r="P647">
        <f>0</f>
        <v>0</v>
      </c>
      <c r="R647" t="s">
        <v>986</v>
      </c>
      <c r="S647">
        <f>0</f>
        <v>0</v>
      </c>
      <c r="U647">
        <f>0</f>
        <v>0</v>
      </c>
      <c r="X647">
        <f>0</f>
        <v>0</v>
      </c>
      <c r="Z647" t="s">
        <v>986</v>
      </c>
      <c r="AA647" s="79">
        <f>J645</f>
        <v>13.48</v>
      </c>
      <c r="AD647">
        <f>ROUND((Source!AT334/100)*((ROUND(Source!AF334*Source!I334, 2)+ROUND(Source!AE334*Source!I334, 2))), 2)</f>
        <v>0</v>
      </c>
      <c r="AE647">
        <f>ROUND((Source!AU334/100)*((ROUND(Source!AF334*Source!I334, 2)+ROUND(Source!AE334*Source!I334, 2))), 2)</f>
        <v>0</v>
      </c>
      <c r="AN647" s="79">
        <f>L645</f>
        <v>241.37</v>
      </c>
      <c r="AO647">
        <f>0</f>
        <v>0</v>
      </c>
      <c r="AQ647" t="s">
        <v>986</v>
      </c>
      <c r="AR647">
        <f>0</f>
        <v>0</v>
      </c>
      <c r="AT647">
        <f>0</f>
        <v>0</v>
      </c>
      <c r="AV647" t="s">
        <v>986</v>
      </c>
      <c r="AW647" s="79">
        <f>L645</f>
        <v>241.37</v>
      </c>
      <c r="AZ647">
        <f>Source!X334</f>
        <v>0</v>
      </c>
      <c r="BA647">
        <f>Source!Y334</f>
        <v>0</v>
      </c>
      <c r="BI647" s="79">
        <f>J645</f>
        <v>13.48</v>
      </c>
      <c r="CD647">
        <v>2</v>
      </c>
    </row>
    <row r="648" spans="1:82" ht="57" x14ac:dyDescent="0.2">
      <c r="A648" s="80" t="s">
        <v>503</v>
      </c>
      <c r="B648" s="81" t="str">
        <f>Source!F336</f>
        <v>м08-02-147-1</v>
      </c>
      <c r="C648" s="81" t="str">
        <f>Source!G336</f>
        <v>Кабель до 35 кВ по установленным конструкциям и лоткам с креплением на поворотах и в конце трассы, масса 1 м кабеля до 1 кг</v>
      </c>
      <c r="D648" s="82" t="str">
        <f>Source!H336</f>
        <v>100 М КАБЕЛЯ</v>
      </c>
      <c r="E648" s="69">
        <f>Source!K336</f>
        <v>0.1</v>
      </c>
      <c r="F648" s="69"/>
      <c r="G648" s="69">
        <f>Source!I336</f>
        <v>0.1</v>
      </c>
      <c r="H648" s="84"/>
      <c r="I648" s="83"/>
      <c r="J648" s="84"/>
      <c r="K648" s="83"/>
      <c r="L648" s="84"/>
    </row>
    <row r="649" spans="1:82" x14ac:dyDescent="0.2">
      <c r="C649" s="103" t="str">
        <f>"Объем: "&amp;Source!I336&amp;"=10/"&amp;"100"</f>
        <v>Объем: 0,1=10/100</v>
      </c>
    </row>
    <row r="650" spans="1:82" ht="14.25" x14ac:dyDescent="0.2">
      <c r="A650" s="81"/>
      <c r="B650" s="83">
        <v>1</v>
      </c>
      <c r="C650" s="81" t="s">
        <v>1034</v>
      </c>
      <c r="D650" s="82"/>
      <c r="E650" s="69"/>
      <c r="F650" s="69"/>
      <c r="G650" s="69"/>
      <c r="H650" s="84">
        <f>Source!AO336</f>
        <v>89.27</v>
      </c>
      <c r="I650" s="83"/>
      <c r="J650" s="84">
        <f>ROUND(Source!AF336*Source!I336, 2)</f>
        <v>8.93</v>
      </c>
      <c r="K650" s="83">
        <f>IF(Source!BA336&lt;&gt; 0, Source!BA336, 1)</f>
        <v>50.93</v>
      </c>
      <c r="L650" s="84">
        <f>Source!S336</f>
        <v>454.65</v>
      </c>
    </row>
    <row r="651" spans="1:82" ht="14.25" x14ac:dyDescent="0.2">
      <c r="A651" s="81"/>
      <c r="B651" s="83">
        <v>2</v>
      </c>
      <c r="C651" s="81" t="s">
        <v>1035</v>
      </c>
      <c r="D651" s="82"/>
      <c r="E651" s="69"/>
      <c r="F651" s="69"/>
      <c r="G651" s="69"/>
      <c r="H651" s="84">
        <f>Source!AM336</f>
        <v>57.5</v>
      </c>
      <c r="I651" s="83"/>
      <c r="J651" s="84">
        <f>ROUND((((Source!ET336)-(Source!EU336))+Source!AE336)*Source!I336, 2)</f>
        <v>5.75</v>
      </c>
      <c r="K651" s="83">
        <f>IF(Source!BB336&lt;&gt; 0, Source!BB336, 1)</f>
        <v>14.34</v>
      </c>
      <c r="L651" s="84">
        <f>Source!Q336</f>
        <v>82.46</v>
      </c>
    </row>
    <row r="652" spans="1:82" ht="14.25" x14ac:dyDescent="0.2">
      <c r="A652" s="81"/>
      <c r="B652" s="83">
        <v>3</v>
      </c>
      <c r="C652" s="81" t="s">
        <v>1036</v>
      </c>
      <c r="D652" s="82"/>
      <c r="E652" s="69"/>
      <c r="F652" s="69"/>
      <c r="G652" s="69"/>
      <c r="H652" s="84">
        <f>Source!AN336</f>
        <v>2.7</v>
      </c>
      <c r="I652" s="83"/>
      <c r="J652" s="102">
        <f>ROUND(Source!AE336*Source!I336, 2)</f>
        <v>0.27</v>
      </c>
      <c r="K652" s="83">
        <f>IF(Source!BS336&lt;&gt; 0, Source!BS336, 1)</f>
        <v>50.93</v>
      </c>
      <c r="L652" s="102">
        <f>Source!R336</f>
        <v>13.75</v>
      </c>
    </row>
    <row r="653" spans="1:82" ht="14.25" x14ac:dyDescent="0.2">
      <c r="A653" s="81"/>
      <c r="B653" s="83">
        <v>4</v>
      </c>
      <c r="C653" s="81" t="s">
        <v>1037</v>
      </c>
      <c r="D653" s="82"/>
      <c r="E653" s="69"/>
      <c r="F653" s="69"/>
      <c r="G653" s="69"/>
      <c r="H653" s="84">
        <f>Source!AL336</f>
        <v>30.39</v>
      </c>
      <c r="I653" s="83"/>
      <c r="J653" s="84">
        <f>ROUND(Source!AC336*Source!I336, 2)</f>
        <v>3.04</v>
      </c>
      <c r="K653" s="83">
        <f>IF(Source!BC336&lt;&gt; 0, Source!BC336, 1)</f>
        <v>14.46</v>
      </c>
      <c r="L653" s="84">
        <f>Source!P336</f>
        <v>43.94</v>
      </c>
    </row>
    <row r="654" spans="1:82" ht="14.25" x14ac:dyDescent="0.2">
      <c r="A654" s="81"/>
      <c r="B654" s="81"/>
      <c r="C654" s="81" t="s">
        <v>1038</v>
      </c>
      <c r="D654" s="82" t="s">
        <v>962</v>
      </c>
      <c r="E654" s="69">
        <f>Source!AQ336</f>
        <v>9.2799999999999994</v>
      </c>
      <c r="F654" s="69"/>
      <c r="G654" s="69">
        <f>ROUND(Source!U336, 7)</f>
        <v>0.92800000000000005</v>
      </c>
      <c r="H654" s="84"/>
      <c r="I654" s="83"/>
      <c r="J654" s="84"/>
      <c r="K654" s="83"/>
      <c r="L654" s="84"/>
    </row>
    <row r="655" spans="1:82" ht="14.25" x14ac:dyDescent="0.2">
      <c r="A655" s="81"/>
      <c r="B655" s="81"/>
      <c r="C655" s="86" t="s">
        <v>1039</v>
      </c>
      <c r="D655" s="87" t="s">
        <v>962</v>
      </c>
      <c r="E655" s="88">
        <f>Source!AR336</f>
        <v>0.2</v>
      </c>
      <c r="F655" s="88"/>
      <c r="G655" s="88">
        <f>ROUND(Source!V336, 7)</f>
        <v>0.02</v>
      </c>
      <c r="H655" s="89"/>
      <c r="I655" s="90"/>
      <c r="J655" s="89"/>
      <c r="K655" s="90"/>
      <c r="L655" s="89"/>
    </row>
    <row r="656" spans="1:82" ht="14.25" x14ac:dyDescent="0.2">
      <c r="A656" s="81"/>
      <c r="B656" s="81"/>
      <c r="C656" s="81" t="s">
        <v>1040</v>
      </c>
      <c r="D656" s="82"/>
      <c r="E656" s="69"/>
      <c r="F656" s="69"/>
      <c r="G656" s="69"/>
      <c r="H656" s="84">
        <f>H650+H651+H653</f>
        <v>177.15999999999997</v>
      </c>
      <c r="I656" s="83"/>
      <c r="J656" s="84">
        <f>J650+J651+J653</f>
        <v>17.72</v>
      </c>
      <c r="K656" s="83"/>
      <c r="L656" s="84">
        <f>L650+L651+L653</f>
        <v>581.04999999999995</v>
      </c>
    </row>
    <row r="657" spans="1:82" ht="14.25" x14ac:dyDescent="0.2">
      <c r="A657" s="81"/>
      <c r="B657" s="81"/>
      <c r="C657" s="81" t="s">
        <v>1041</v>
      </c>
      <c r="D657" s="82"/>
      <c r="E657" s="69"/>
      <c r="F657" s="69"/>
      <c r="G657" s="69"/>
      <c r="H657" s="84"/>
      <c r="I657" s="83"/>
      <c r="J657" s="84">
        <f>SUM(S648:S660)+SUM(T648:T660)+SUM(X648:X660)+SUM(Y648:Y660)+SUM(Z648:Z660)</f>
        <v>9.1999999999999993</v>
      </c>
      <c r="K657" s="83"/>
      <c r="L657" s="84">
        <f>SUM(AR648:AR660)+SUM(AS648:AS660)+SUM(AT648:AT660)+SUM(AU648:AU660)+SUM(AV648:AV660)</f>
        <v>468.4</v>
      </c>
    </row>
    <row r="658" spans="1:82" ht="28.5" x14ac:dyDescent="0.2">
      <c r="A658" s="81"/>
      <c r="B658" s="81" t="s">
        <v>173</v>
      </c>
      <c r="C658" s="81" t="s">
        <v>1042</v>
      </c>
      <c r="D658" s="82" t="s">
        <v>1043</v>
      </c>
      <c r="E658" s="69">
        <f>Source!BZ336</f>
        <v>97</v>
      </c>
      <c r="F658" s="69"/>
      <c r="G658" s="69">
        <f>Source!AT336</f>
        <v>97</v>
      </c>
      <c r="H658" s="84"/>
      <c r="I658" s="83"/>
      <c r="J658" s="84">
        <f>SUM(AD648:AD660)</f>
        <v>8.92</v>
      </c>
      <c r="K658" s="83"/>
      <c r="L658" s="84">
        <f>SUM(AZ648:AZ660)</f>
        <v>454.35</v>
      </c>
    </row>
    <row r="659" spans="1:82" ht="28.5" x14ac:dyDescent="0.2">
      <c r="A659" s="86"/>
      <c r="B659" s="86" t="s">
        <v>174</v>
      </c>
      <c r="C659" s="86" t="s">
        <v>1044</v>
      </c>
      <c r="D659" s="87" t="s">
        <v>1043</v>
      </c>
      <c r="E659" s="88">
        <f>Source!CA336</f>
        <v>51</v>
      </c>
      <c r="F659" s="88"/>
      <c r="G659" s="88">
        <f>Source!AU336</f>
        <v>51</v>
      </c>
      <c r="H659" s="89"/>
      <c r="I659" s="90"/>
      <c r="J659" s="89">
        <f>SUM(AE648:AE660)</f>
        <v>4.6900000000000004</v>
      </c>
      <c r="K659" s="90"/>
      <c r="L659" s="89">
        <f>SUM(BA648:BA660)</f>
        <v>238.88</v>
      </c>
    </row>
    <row r="660" spans="1:82" ht="15" x14ac:dyDescent="0.2">
      <c r="C660" s="70" t="s">
        <v>985</v>
      </c>
      <c r="D660" s="70"/>
      <c r="E660" s="70"/>
      <c r="F660" s="70"/>
      <c r="G660" s="70"/>
      <c r="H660" s="70"/>
      <c r="I660" s="91">
        <f>J650+J651+J653+J658+J659</f>
        <v>31.330000000000002</v>
      </c>
      <c r="J660" s="91"/>
      <c r="K660" s="91">
        <f>L650+L651+L653+L658+L659</f>
        <v>1274.2800000000002</v>
      </c>
      <c r="L660" s="91"/>
      <c r="O660" s="79">
        <f>J650+J651+J653+J658+J659</f>
        <v>31.330000000000002</v>
      </c>
      <c r="P660" s="79">
        <f>J651</f>
        <v>5.75</v>
      </c>
      <c r="R660" t="s">
        <v>986</v>
      </c>
      <c r="S660" s="79">
        <f>J650</f>
        <v>8.93</v>
      </c>
      <c r="U660" s="79">
        <f>J650</f>
        <v>8.93</v>
      </c>
      <c r="X660" s="79">
        <f>J652</f>
        <v>0.27</v>
      </c>
      <c r="Z660" t="s">
        <v>986</v>
      </c>
      <c r="AA660" s="79">
        <f>J653</f>
        <v>3.04</v>
      </c>
      <c r="AD660">
        <f>ROUND((Source!AT336/100)*((ROUND(Source!AF336*Source!I336, 2)+ROUND(Source!AE336*Source!I336, 2))), 2)</f>
        <v>8.92</v>
      </c>
      <c r="AE660">
        <f>ROUND((Source!AU336/100)*((ROUND(Source!AF336*Source!I336, 2)+ROUND(Source!AE336*Source!I336, 2))), 2)</f>
        <v>4.6900000000000004</v>
      </c>
      <c r="AN660" s="79">
        <f>L650+L651+L653+L658+L659</f>
        <v>1274.2800000000002</v>
      </c>
      <c r="AO660" s="79">
        <f>L651</f>
        <v>82.46</v>
      </c>
      <c r="AQ660" t="s">
        <v>986</v>
      </c>
      <c r="AR660" s="79">
        <f>L650</f>
        <v>454.65</v>
      </c>
      <c r="AT660" s="79">
        <f>L652</f>
        <v>13.75</v>
      </c>
      <c r="AV660" t="s">
        <v>986</v>
      </c>
      <c r="AW660" s="79">
        <f>L653</f>
        <v>43.94</v>
      </c>
      <c r="AZ660">
        <f>Source!X336</f>
        <v>454.35</v>
      </c>
      <c r="BA660">
        <f>Source!Y336</f>
        <v>238.88</v>
      </c>
      <c r="BI660" s="79">
        <f>J650+J651+J653+J658+J659</f>
        <v>31.330000000000002</v>
      </c>
      <c r="CD660">
        <v>2</v>
      </c>
    </row>
    <row r="661" spans="1:82" ht="85.5" x14ac:dyDescent="0.2">
      <c r="A661" s="80" t="s">
        <v>507</v>
      </c>
      <c r="B661" s="81" t="str">
        <f>Source!F338</f>
        <v>501-8605</v>
      </c>
      <c r="C661" s="81" t="str">
        <f>Source!G338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v>
      </c>
      <c r="D661" s="82" t="str">
        <f>Source!H338</f>
        <v>1000 м</v>
      </c>
      <c r="E661" s="69">
        <f>Source!K338</f>
        <v>0.01</v>
      </c>
      <c r="F661" s="69"/>
      <c r="G661" s="69">
        <f>Source!I338</f>
        <v>0.01</v>
      </c>
      <c r="H661" s="84">
        <f>Source!AL338</f>
        <v>14763.11</v>
      </c>
      <c r="I661" s="83"/>
      <c r="J661" s="84">
        <f>ROUND(Source!AC338*Source!I338, 2)</f>
        <v>147.63</v>
      </c>
      <c r="K661" s="83">
        <f>IF(Source!BC338&lt;&gt; 0, Source!BC338, 1)</f>
        <v>6.8</v>
      </c>
      <c r="L661" s="84">
        <f>Source!P338</f>
        <v>1003.89</v>
      </c>
    </row>
    <row r="662" spans="1:82" x14ac:dyDescent="0.2">
      <c r="A662" s="104"/>
      <c r="B662" s="104"/>
      <c r="C662" s="105" t="str">
        <f>"Объем: "&amp;Source!I338&amp;"=10/"&amp;"1000"</f>
        <v>Объем: 0,01=10/1000</v>
      </c>
      <c r="D662" s="104"/>
      <c r="E662" s="104"/>
      <c r="F662" s="104"/>
      <c r="G662" s="104"/>
      <c r="H662" s="104"/>
      <c r="I662" s="104"/>
      <c r="J662" s="104"/>
      <c r="K662" s="104"/>
      <c r="L662" s="104"/>
    </row>
    <row r="663" spans="1:82" ht="15" x14ac:dyDescent="0.2">
      <c r="C663" s="70" t="s">
        <v>985</v>
      </c>
      <c r="D663" s="70"/>
      <c r="E663" s="70"/>
      <c r="F663" s="70"/>
      <c r="G663" s="70"/>
      <c r="H663" s="70"/>
      <c r="I663" s="91">
        <f>J661</f>
        <v>147.63</v>
      </c>
      <c r="J663" s="91"/>
      <c r="K663" s="91">
        <f>L661</f>
        <v>1003.89</v>
      </c>
      <c r="L663" s="91"/>
      <c r="O663" s="79">
        <f>J661</f>
        <v>147.63</v>
      </c>
      <c r="P663">
        <f>0</f>
        <v>0</v>
      </c>
      <c r="R663" t="s">
        <v>986</v>
      </c>
      <c r="S663">
        <f>0</f>
        <v>0</v>
      </c>
      <c r="U663">
        <f>0</f>
        <v>0</v>
      </c>
      <c r="X663">
        <f>0</f>
        <v>0</v>
      </c>
      <c r="Z663" t="s">
        <v>986</v>
      </c>
      <c r="AA663" s="79">
        <f>J661</f>
        <v>147.63</v>
      </c>
      <c r="AD663">
        <f>ROUND((Source!AT338/100)*((ROUND(Source!AF338*Source!I338, 2)+ROUND(Source!AE338*Source!I338, 2))), 2)</f>
        <v>0</v>
      </c>
      <c r="AE663">
        <f>ROUND((Source!AU338/100)*((ROUND(Source!AF338*Source!I338, 2)+ROUND(Source!AE338*Source!I338, 2))), 2)</f>
        <v>0</v>
      </c>
      <c r="AN663" s="79">
        <f>L661</f>
        <v>1003.89</v>
      </c>
      <c r="AO663">
        <f>0</f>
        <v>0</v>
      </c>
      <c r="AQ663" t="s">
        <v>986</v>
      </c>
      <c r="AR663">
        <f>0</f>
        <v>0</v>
      </c>
      <c r="AT663">
        <f>0</f>
        <v>0</v>
      </c>
      <c r="AV663" t="s">
        <v>986</v>
      </c>
      <c r="AW663" s="79">
        <f>L661</f>
        <v>1003.89</v>
      </c>
      <c r="AZ663">
        <f>Source!X338</f>
        <v>0</v>
      </c>
      <c r="BA663">
        <f>Source!Y338</f>
        <v>0</v>
      </c>
      <c r="BI663" s="79">
        <f>J661</f>
        <v>147.63</v>
      </c>
      <c r="CD663">
        <v>2</v>
      </c>
    </row>
    <row r="664" spans="1:82" ht="57" x14ac:dyDescent="0.2">
      <c r="A664" s="80" t="s">
        <v>511</v>
      </c>
      <c r="B664" s="81" t="str">
        <f>Source!F340</f>
        <v>м08-02-409-9</v>
      </c>
      <c r="C664" s="81" t="str">
        <f>Source!G340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664" s="82" t="str">
        <f>Source!H340</f>
        <v>100 м</v>
      </c>
      <c r="E664" s="69">
        <f>Source!K340</f>
        <v>0.25</v>
      </c>
      <c r="F664" s="69"/>
      <c r="G664" s="69">
        <f>Source!I340</f>
        <v>0.25</v>
      </c>
      <c r="H664" s="84"/>
      <c r="I664" s="83"/>
      <c r="J664" s="84"/>
      <c r="K664" s="83"/>
      <c r="L664" s="84"/>
    </row>
    <row r="665" spans="1:82" x14ac:dyDescent="0.2">
      <c r="C665" s="103" t="str">
        <f>"Объем: "&amp;Source!I340&amp;"=25/"&amp;"100"</f>
        <v>Объем: 0,25=25/100</v>
      </c>
    </row>
    <row r="666" spans="1:82" ht="14.25" x14ac:dyDescent="0.2">
      <c r="A666" s="81"/>
      <c r="B666" s="83">
        <v>1</v>
      </c>
      <c r="C666" s="81" t="s">
        <v>1034</v>
      </c>
      <c r="D666" s="82"/>
      <c r="E666" s="69"/>
      <c r="F666" s="69"/>
      <c r="G666" s="69"/>
      <c r="H666" s="84">
        <f>Source!AO340</f>
        <v>139.54</v>
      </c>
      <c r="I666" s="83"/>
      <c r="J666" s="84">
        <f>ROUND(Source!AF340*Source!I340, 2)</f>
        <v>34.89</v>
      </c>
      <c r="K666" s="83">
        <f>IF(Source!BA340&lt;&gt; 0, Source!BA340, 1)</f>
        <v>50.93</v>
      </c>
      <c r="L666" s="84">
        <f>Source!S340</f>
        <v>1776.69</v>
      </c>
    </row>
    <row r="667" spans="1:82" ht="14.25" x14ac:dyDescent="0.2">
      <c r="A667" s="81"/>
      <c r="B667" s="83">
        <v>4</v>
      </c>
      <c r="C667" s="81" t="s">
        <v>1037</v>
      </c>
      <c r="D667" s="82"/>
      <c r="E667" s="69"/>
      <c r="F667" s="69"/>
      <c r="G667" s="69"/>
      <c r="H667" s="84">
        <f>Source!AL340</f>
        <v>15.04</v>
      </c>
      <c r="I667" s="83"/>
      <c r="J667" s="84">
        <f>ROUND(Source!AC340*Source!I340, 2)</f>
        <v>3.76</v>
      </c>
      <c r="K667" s="83">
        <f>IF(Source!BC340&lt;&gt; 0, Source!BC340, 1)</f>
        <v>18.399999999999999</v>
      </c>
      <c r="L667" s="84">
        <f>Source!P340</f>
        <v>69.180000000000007</v>
      </c>
    </row>
    <row r="668" spans="1:82" ht="14.25" x14ac:dyDescent="0.2">
      <c r="A668" s="81"/>
      <c r="B668" s="81"/>
      <c r="C668" s="86" t="s">
        <v>1038</v>
      </c>
      <c r="D668" s="87" t="s">
        <v>962</v>
      </c>
      <c r="E668" s="88">
        <f>Source!AQ340</f>
        <v>15.2</v>
      </c>
      <c r="F668" s="88"/>
      <c r="G668" s="88">
        <f>ROUND(Source!U340, 7)</f>
        <v>3.8</v>
      </c>
      <c r="H668" s="89"/>
      <c r="I668" s="90"/>
      <c r="J668" s="89"/>
      <c r="K668" s="90"/>
      <c r="L668" s="89"/>
    </row>
    <row r="669" spans="1:82" ht="14.25" x14ac:dyDescent="0.2">
      <c r="A669" s="81"/>
      <c r="B669" s="81"/>
      <c r="C669" s="81" t="s">
        <v>1040</v>
      </c>
      <c r="D669" s="82"/>
      <c r="E669" s="69"/>
      <c r="F669" s="69"/>
      <c r="G669" s="69"/>
      <c r="H669" s="84">
        <f>H666+H667</f>
        <v>154.57999999999998</v>
      </c>
      <c r="I669" s="83"/>
      <c r="J669" s="84">
        <f>J666+J667</f>
        <v>38.65</v>
      </c>
      <c r="K669" s="83"/>
      <c r="L669" s="84">
        <f>L666+L667</f>
        <v>1845.8700000000001</v>
      </c>
    </row>
    <row r="670" spans="1:82" ht="14.25" x14ac:dyDescent="0.2">
      <c r="A670" s="81"/>
      <c r="B670" s="81"/>
      <c r="C670" s="81" t="s">
        <v>1041</v>
      </c>
      <c r="D670" s="82"/>
      <c r="E670" s="69"/>
      <c r="F670" s="69"/>
      <c r="G670" s="69"/>
      <c r="H670" s="84"/>
      <c r="I670" s="83"/>
      <c r="J670" s="84">
        <f>SUM(S664:S673)+SUM(T664:T673)+SUM(X664:X673)+SUM(Y664:Y673)+SUM(Z664:Z673)</f>
        <v>34.89</v>
      </c>
      <c r="K670" s="83"/>
      <c r="L670" s="84">
        <f>SUM(AR664:AR673)+SUM(AS664:AS673)+SUM(AT664:AT673)+SUM(AU664:AU673)+SUM(AV664:AV673)</f>
        <v>1776.69</v>
      </c>
    </row>
    <row r="671" spans="1:82" ht="28.5" x14ac:dyDescent="0.2">
      <c r="A671" s="81"/>
      <c r="B671" s="81" t="s">
        <v>173</v>
      </c>
      <c r="C671" s="81" t="s">
        <v>1042</v>
      </c>
      <c r="D671" s="82" t="s">
        <v>1043</v>
      </c>
      <c r="E671" s="69">
        <f>Source!BZ340</f>
        <v>97</v>
      </c>
      <c r="F671" s="69"/>
      <c r="G671" s="69">
        <f>Source!AT340</f>
        <v>97</v>
      </c>
      <c r="H671" s="84"/>
      <c r="I671" s="83"/>
      <c r="J671" s="84">
        <f>SUM(AD664:AD673)</f>
        <v>33.840000000000003</v>
      </c>
      <c r="K671" s="83"/>
      <c r="L671" s="84">
        <f>SUM(AZ664:AZ673)</f>
        <v>1723.39</v>
      </c>
    </row>
    <row r="672" spans="1:82" ht="28.5" x14ac:dyDescent="0.2">
      <c r="A672" s="86"/>
      <c r="B672" s="86" t="s">
        <v>174</v>
      </c>
      <c r="C672" s="86" t="s">
        <v>1044</v>
      </c>
      <c r="D672" s="87" t="s">
        <v>1043</v>
      </c>
      <c r="E672" s="88">
        <f>Source!CA340</f>
        <v>51</v>
      </c>
      <c r="F672" s="88"/>
      <c r="G672" s="88">
        <f>Source!AU340</f>
        <v>51</v>
      </c>
      <c r="H672" s="89"/>
      <c r="I672" s="90"/>
      <c r="J672" s="89">
        <f>SUM(AE664:AE673)</f>
        <v>17.79</v>
      </c>
      <c r="K672" s="90"/>
      <c r="L672" s="89">
        <f>SUM(BA664:BA673)</f>
        <v>906.11</v>
      </c>
    </row>
    <row r="673" spans="1:82" ht="15" x14ac:dyDescent="0.2">
      <c r="C673" s="70" t="s">
        <v>985</v>
      </c>
      <c r="D673" s="70"/>
      <c r="E673" s="70"/>
      <c r="F673" s="70"/>
      <c r="G673" s="70"/>
      <c r="H673" s="70"/>
      <c r="I673" s="91">
        <f>J666+J667+J671+J672</f>
        <v>90.28</v>
      </c>
      <c r="J673" s="91"/>
      <c r="K673" s="91">
        <f>L666+L667+L671+L672</f>
        <v>4475.37</v>
      </c>
      <c r="L673" s="91"/>
      <c r="O673" s="79">
        <f>J666+J667+J671+J672</f>
        <v>90.28</v>
      </c>
      <c r="P673">
        <f>0</f>
        <v>0</v>
      </c>
      <c r="R673" t="s">
        <v>986</v>
      </c>
      <c r="S673" s="79">
        <f>J666</f>
        <v>34.89</v>
      </c>
      <c r="U673" s="79">
        <f>J666</f>
        <v>34.89</v>
      </c>
      <c r="X673">
        <f>0</f>
        <v>0</v>
      </c>
      <c r="Z673" t="s">
        <v>986</v>
      </c>
      <c r="AA673" s="79">
        <f>J667</f>
        <v>3.76</v>
      </c>
      <c r="AD673">
        <f>ROUND((Source!AT340/100)*((ROUND(Source!AF340*Source!I340, 2)+ROUND(Source!AE340*Source!I340, 2))), 2)</f>
        <v>33.840000000000003</v>
      </c>
      <c r="AE673">
        <f>ROUND((Source!AU340/100)*((ROUND(Source!AF340*Source!I340, 2)+ROUND(Source!AE340*Source!I340, 2))), 2)</f>
        <v>17.79</v>
      </c>
      <c r="AN673" s="79">
        <f>L666+L667+L671+L672</f>
        <v>4475.37</v>
      </c>
      <c r="AO673">
        <f>0</f>
        <v>0</v>
      </c>
      <c r="AQ673" t="s">
        <v>986</v>
      </c>
      <c r="AR673" s="79">
        <f>L666</f>
        <v>1776.69</v>
      </c>
      <c r="AT673">
        <f>0</f>
        <v>0</v>
      </c>
      <c r="AV673" t="s">
        <v>986</v>
      </c>
      <c r="AW673" s="79">
        <f>L667</f>
        <v>69.180000000000007</v>
      </c>
      <c r="AZ673">
        <f>Source!X340</f>
        <v>1723.39</v>
      </c>
      <c r="BA673">
        <f>Source!Y340</f>
        <v>906.11</v>
      </c>
      <c r="BI673" s="79">
        <f>J666+J667+J671+J672</f>
        <v>90.28</v>
      </c>
      <c r="CD673">
        <v>2</v>
      </c>
    </row>
    <row r="674" spans="1:82" ht="28.5" x14ac:dyDescent="0.2">
      <c r="A674" s="80" t="s">
        <v>512</v>
      </c>
      <c r="B674" s="81" t="str">
        <f>Source!F342</f>
        <v>509-6415</v>
      </c>
      <c r="C674" s="81" t="str">
        <f>Source!G342</f>
        <v>Трубы гибкие гофрированные из ПВХ "DKC" диаметром 50 мм</v>
      </c>
      <c r="D674" s="82" t="str">
        <f>Source!H342</f>
        <v>10 м</v>
      </c>
      <c r="E674" s="69">
        <f>Source!K342</f>
        <v>2.5</v>
      </c>
      <c r="F674" s="69"/>
      <c r="G674" s="69">
        <f>Source!I342</f>
        <v>2.5</v>
      </c>
      <c r="H674" s="84">
        <f>Source!AL342</f>
        <v>57.5</v>
      </c>
      <c r="I674" s="83"/>
      <c r="J674" s="84">
        <f>ROUND(Source!AC342*Source!I342, 2)</f>
        <v>143.75</v>
      </c>
      <c r="K674" s="83">
        <f>IF(Source!BC342&lt;&gt; 0, Source!BC342, 1)</f>
        <v>13.02</v>
      </c>
      <c r="L674" s="84">
        <f>Source!P342</f>
        <v>1871.63</v>
      </c>
    </row>
    <row r="675" spans="1:82" x14ac:dyDescent="0.2">
      <c r="A675" s="104"/>
      <c r="B675" s="104"/>
      <c r="C675" s="105" t="str">
        <f>"Объем: "&amp;Source!I342&amp;"=25/"&amp;"10"</f>
        <v>Объем: 2,5=25/10</v>
      </c>
      <c r="D675" s="104"/>
      <c r="E675" s="104"/>
      <c r="F675" s="104"/>
      <c r="G675" s="104"/>
      <c r="H675" s="104"/>
      <c r="I675" s="104"/>
      <c r="J675" s="104"/>
      <c r="K675" s="104"/>
      <c r="L675" s="104"/>
    </row>
    <row r="676" spans="1:82" ht="15" x14ac:dyDescent="0.2">
      <c r="C676" s="70" t="s">
        <v>985</v>
      </c>
      <c r="D676" s="70"/>
      <c r="E676" s="70"/>
      <c r="F676" s="70"/>
      <c r="G676" s="70"/>
      <c r="H676" s="70"/>
      <c r="I676" s="91">
        <f>J674</f>
        <v>143.75</v>
      </c>
      <c r="J676" s="91"/>
      <c r="K676" s="91">
        <f>L674</f>
        <v>1871.63</v>
      </c>
      <c r="L676" s="91"/>
      <c r="O676" s="79">
        <f>J674</f>
        <v>143.75</v>
      </c>
      <c r="P676">
        <f>0</f>
        <v>0</v>
      </c>
      <c r="R676" t="s">
        <v>986</v>
      </c>
      <c r="S676">
        <f>0</f>
        <v>0</v>
      </c>
      <c r="U676">
        <f>0</f>
        <v>0</v>
      </c>
      <c r="X676">
        <f>0</f>
        <v>0</v>
      </c>
      <c r="Z676" t="s">
        <v>986</v>
      </c>
      <c r="AA676" s="79">
        <f>J674</f>
        <v>143.75</v>
      </c>
      <c r="AD676">
        <f>ROUND((Source!AT342/100)*((ROUND(Source!AF342*Source!I342, 2)+ROUND(Source!AE342*Source!I342, 2))), 2)</f>
        <v>0</v>
      </c>
      <c r="AE676">
        <f>ROUND((Source!AU342/100)*((ROUND(Source!AF342*Source!I342, 2)+ROUND(Source!AE342*Source!I342, 2))), 2)</f>
        <v>0</v>
      </c>
      <c r="AN676" s="79">
        <f>L674</f>
        <v>1871.63</v>
      </c>
      <c r="AO676">
        <f>0</f>
        <v>0</v>
      </c>
      <c r="AQ676" t="s">
        <v>986</v>
      </c>
      <c r="AR676">
        <f>0</f>
        <v>0</v>
      </c>
      <c r="AT676">
        <f>0</f>
        <v>0</v>
      </c>
      <c r="AV676" t="s">
        <v>986</v>
      </c>
      <c r="AW676" s="79">
        <f>L674</f>
        <v>1871.63</v>
      </c>
      <c r="AZ676">
        <f>Source!X342</f>
        <v>0</v>
      </c>
      <c r="BA676">
        <f>Source!Y342</f>
        <v>0</v>
      </c>
      <c r="BI676" s="79">
        <f>J674</f>
        <v>143.75</v>
      </c>
      <c r="CD676">
        <v>2</v>
      </c>
    </row>
    <row r="677" spans="1:82" ht="57" x14ac:dyDescent="0.2">
      <c r="A677" s="80" t="s">
        <v>513</v>
      </c>
      <c r="B677" s="81" t="str">
        <f>Source!F344</f>
        <v>м08-02-409-9</v>
      </c>
      <c r="C677" s="81" t="str">
        <f>Source!G344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677" s="82" t="str">
        <f>Source!H344</f>
        <v>100 м</v>
      </c>
      <c r="E677" s="69">
        <f>Source!K344</f>
        <v>1.5</v>
      </c>
      <c r="F677" s="69"/>
      <c r="G677" s="69">
        <f>Source!I344</f>
        <v>1.5</v>
      </c>
      <c r="H677" s="84"/>
      <c r="I677" s="83"/>
      <c r="J677" s="84"/>
      <c r="K677" s="83"/>
      <c r="L677" s="84"/>
    </row>
    <row r="678" spans="1:82" x14ac:dyDescent="0.2">
      <c r="C678" s="103" t="str">
        <f>"Объем: "&amp;Source!I344&amp;"=150/"&amp;"100"</f>
        <v>Объем: 1,5=150/100</v>
      </c>
    </row>
    <row r="679" spans="1:82" ht="14.25" x14ac:dyDescent="0.2">
      <c r="A679" s="81"/>
      <c r="B679" s="83">
        <v>1</v>
      </c>
      <c r="C679" s="81" t="s">
        <v>1034</v>
      </c>
      <c r="D679" s="82"/>
      <c r="E679" s="69"/>
      <c r="F679" s="69"/>
      <c r="G679" s="69"/>
      <c r="H679" s="84">
        <f>Source!AO344</f>
        <v>139.54</v>
      </c>
      <c r="I679" s="83"/>
      <c r="J679" s="84">
        <f>ROUND(Source!AF344*Source!I344, 2)</f>
        <v>209.31</v>
      </c>
      <c r="K679" s="83">
        <f>IF(Source!BA344&lt;&gt; 0, Source!BA344, 1)</f>
        <v>50.93</v>
      </c>
      <c r="L679" s="84">
        <f>Source!S344</f>
        <v>10660.16</v>
      </c>
    </row>
    <row r="680" spans="1:82" ht="14.25" x14ac:dyDescent="0.2">
      <c r="A680" s="81"/>
      <c r="B680" s="83">
        <v>4</v>
      </c>
      <c r="C680" s="81" t="s">
        <v>1037</v>
      </c>
      <c r="D680" s="82"/>
      <c r="E680" s="69"/>
      <c r="F680" s="69"/>
      <c r="G680" s="69"/>
      <c r="H680" s="84">
        <f>Source!AL344</f>
        <v>15.04</v>
      </c>
      <c r="I680" s="83"/>
      <c r="J680" s="84">
        <f>ROUND(Source!AC344*Source!I344, 2)</f>
        <v>22.56</v>
      </c>
      <c r="K680" s="83">
        <f>IF(Source!BC344&lt;&gt; 0, Source!BC344, 1)</f>
        <v>18.399999999999999</v>
      </c>
      <c r="L680" s="84">
        <f>Source!P344</f>
        <v>415.1</v>
      </c>
    </row>
    <row r="681" spans="1:82" ht="14.25" x14ac:dyDescent="0.2">
      <c r="A681" s="81"/>
      <c r="B681" s="81"/>
      <c r="C681" s="86" t="s">
        <v>1038</v>
      </c>
      <c r="D681" s="87" t="s">
        <v>962</v>
      </c>
      <c r="E681" s="88">
        <f>Source!AQ344</f>
        <v>15.2</v>
      </c>
      <c r="F681" s="88"/>
      <c r="G681" s="88">
        <f>ROUND(Source!U344, 7)</f>
        <v>22.8</v>
      </c>
      <c r="H681" s="89"/>
      <c r="I681" s="90"/>
      <c r="J681" s="89"/>
      <c r="K681" s="90"/>
      <c r="L681" s="89"/>
    </row>
    <row r="682" spans="1:82" ht="14.25" x14ac:dyDescent="0.2">
      <c r="A682" s="81"/>
      <c r="B682" s="81"/>
      <c r="C682" s="81" t="s">
        <v>1040</v>
      </c>
      <c r="D682" s="82"/>
      <c r="E682" s="69"/>
      <c r="F682" s="69"/>
      <c r="G682" s="69"/>
      <c r="H682" s="84">
        <f>H679+H680</f>
        <v>154.57999999999998</v>
      </c>
      <c r="I682" s="83"/>
      <c r="J682" s="84">
        <f>J679+J680</f>
        <v>231.87</v>
      </c>
      <c r="K682" s="83"/>
      <c r="L682" s="84">
        <f>L679+L680</f>
        <v>11075.26</v>
      </c>
    </row>
    <row r="683" spans="1:82" ht="14.25" x14ac:dyDescent="0.2">
      <c r="A683" s="81"/>
      <c r="B683" s="81"/>
      <c r="C683" s="81" t="s">
        <v>1041</v>
      </c>
      <c r="D683" s="82"/>
      <c r="E683" s="69"/>
      <c r="F683" s="69"/>
      <c r="G683" s="69"/>
      <c r="H683" s="84"/>
      <c r="I683" s="83"/>
      <c r="J683" s="84">
        <f>SUM(S677:S686)+SUM(T677:T686)+SUM(X677:X686)+SUM(Y677:Y686)+SUM(Z677:Z686)</f>
        <v>209.31</v>
      </c>
      <c r="K683" s="83"/>
      <c r="L683" s="84">
        <f>SUM(AR677:AR686)+SUM(AS677:AS686)+SUM(AT677:AT686)+SUM(AU677:AU686)+SUM(AV677:AV686)</f>
        <v>10660.16</v>
      </c>
    </row>
    <row r="684" spans="1:82" ht="28.5" x14ac:dyDescent="0.2">
      <c r="A684" s="81"/>
      <c r="B684" s="81" t="s">
        <v>173</v>
      </c>
      <c r="C684" s="81" t="s">
        <v>1042</v>
      </c>
      <c r="D684" s="82" t="s">
        <v>1043</v>
      </c>
      <c r="E684" s="69">
        <f>Source!BZ344</f>
        <v>97</v>
      </c>
      <c r="F684" s="69"/>
      <c r="G684" s="69">
        <f>Source!AT344</f>
        <v>97</v>
      </c>
      <c r="H684" s="84"/>
      <c r="I684" s="83"/>
      <c r="J684" s="84">
        <f>SUM(AD677:AD686)</f>
        <v>203.03</v>
      </c>
      <c r="K684" s="83"/>
      <c r="L684" s="84">
        <f>SUM(AZ677:AZ686)</f>
        <v>10340.36</v>
      </c>
    </row>
    <row r="685" spans="1:82" ht="28.5" x14ac:dyDescent="0.2">
      <c r="A685" s="86"/>
      <c r="B685" s="86" t="s">
        <v>174</v>
      </c>
      <c r="C685" s="86" t="s">
        <v>1044</v>
      </c>
      <c r="D685" s="87" t="s">
        <v>1043</v>
      </c>
      <c r="E685" s="88">
        <f>Source!CA344</f>
        <v>51</v>
      </c>
      <c r="F685" s="88"/>
      <c r="G685" s="88">
        <f>Source!AU344</f>
        <v>51</v>
      </c>
      <c r="H685" s="89"/>
      <c r="I685" s="90"/>
      <c r="J685" s="89">
        <f>SUM(AE677:AE686)</f>
        <v>106.75</v>
      </c>
      <c r="K685" s="90"/>
      <c r="L685" s="89">
        <f>SUM(BA677:BA686)</f>
        <v>5436.68</v>
      </c>
    </row>
    <row r="686" spans="1:82" ht="15" x14ac:dyDescent="0.2">
      <c r="C686" s="70" t="s">
        <v>985</v>
      </c>
      <c r="D686" s="70"/>
      <c r="E686" s="70"/>
      <c r="F686" s="70"/>
      <c r="G686" s="70"/>
      <c r="H686" s="70"/>
      <c r="I686" s="91">
        <f>J679+J680+J684+J685</f>
        <v>541.65</v>
      </c>
      <c r="J686" s="91"/>
      <c r="K686" s="91">
        <f>L679+L680+L684+L685</f>
        <v>26852.300000000003</v>
      </c>
      <c r="L686" s="91"/>
      <c r="O686" s="79">
        <f>J679+J680+J684+J685</f>
        <v>541.65</v>
      </c>
      <c r="P686">
        <f>0</f>
        <v>0</v>
      </c>
      <c r="R686" t="s">
        <v>986</v>
      </c>
      <c r="S686" s="79">
        <f>J679</f>
        <v>209.31</v>
      </c>
      <c r="U686" s="79">
        <f>J679</f>
        <v>209.31</v>
      </c>
      <c r="X686">
        <f>0</f>
        <v>0</v>
      </c>
      <c r="Z686" t="s">
        <v>986</v>
      </c>
      <c r="AA686" s="79">
        <f>J680</f>
        <v>22.56</v>
      </c>
      <c r="AD686">
        <f>ROUND((Source!AT344/100)*((ROUND(Source!AF344*Source!I344, 2)+ROUND(Source!AE344*Source!I344, 2))), 2)</f>
        <v>203.03</v>
      </c>
      <c r="AE686">
        <f>ROUND((Source!AU344/100)*((ROUND(Source!AF344*Source!I344, 2)+ROUND(Source!AE344*Source!I344, 2))), 2)</f>
        <v>106.75</v>
      </c>
      <c r="AN686" s="79">
        <f>L679+L680+L684+L685</f>
        <v>26852.300000000003</v>
      </c>
      <c r="AO686">
        <f>0</f>
        <v>0</v>
      </c>
      <c r="AQ686" t="s">
        <v>986</v>
      </c>
      <c r="AR686" s="79">
        <f>L679</f>
        <v>10660.16</v>
      </c>
      <c r="AT686">
        <f>0</f>
        <v>0</v>
      </c>
      <c r="AV686" t="s">
        <v>986</v>
      </c>
      <c r="AW686" s="79">
        <f>L680</f>
        <v>415.1</v>
      </c>
      <c r="AZ686">
        <f>Source!X344</f>
        <v>10340.36</v>
      </c>
      <c r="BA686">
        <f>Source!Y344</f>
        <v>5436.68</v>
      </c>
      <c r="BI686" s="79">
        <f>J679+J680+J684+J685</f>
        <v>541.65</v>
      </c>
      <c r="CD686">
        <v>2</v>
      </c>
    </row>
    <row r="687" spans="1:82" ht="28.5" x14ac:dyDescent="0.2">
      <c r="A687" s="80" t="s">
        <v>514</v>
      </c>
      <c r="B687" s="81" t="str">
        <f>Source!F346</f>
        <v>509-6412</v>
      </c>
      <c r="C687" s="81" t="str">
        <f>Source!G346</f>
        <v>Трубы гибкие гофрированные из ПВХ "DKC" диаметром 20 мм (D16)</v>
      </c>
      <c r="D687" s="82" t="str">
        <f>Source!H346</f>
        <v>10 м</v>
      </c>
      <c r="E687" s="69">
        <f>Source!K346</f>
        <v>15</v>
      </c>
      <c r="F687" s="69"/>
      <c r="G687" s="69">
        <f>Source!I346</f>
        <v>15</v>
      </c>
      <c r="H687" s="84">
        <f>Source!AL346</f>
        <v>12.6</v>
      </c>
      <c r="I687" s="83"/>
      <c r="J687" s="84">
        <f>ROUND(Source!AC346*Source!I346, 2)</f>
        <v>189</v>
      </c>
      <c r="K687" s="83">
        <f>IF(Source!BC346&lt;&gt; 0, Source!BC346, 1)</f>
        <v>11.62</v>
      </c>
      <c r="L687" s="84">
        <f>Source!P346</f>
        <v>2196.1799999999998</v>
      </c>
    </row>
    <row r="688" spans="1:82" x14ac:dyDescent="0.2">
      <c r="A688" s="104"/>
      <c r="B688" s="104"/>
      <c r="C688" s="105" t="str">
        <f>"Объем: "&amp;Source!I346&amp;"=150/"&amp;"10"</f>
        <v>Объем: 15=150/10</v>
      </c>
      <c r="D688" s="104"/>
      <c r="E688" s="104"/>
      <c r="F688" s="104"/>
      <c r="G688" s="104"/>
      <c r="H688" s="104"/>
      <c r="I688" s="104"/>
      <c r="J688" s="104"/>
      <c r="K688" s="104"/>
      <c r="L688" s="104"/>
    </row>
    <row r="689" spans="1:82" ht="15" x14ac:dyDescent="0.2">
      <c r="C689" s="70" t="s">
        <v>985</v>
      </c>
      <c r="D689" s="70"/>
      <c r="E689" s="70"/>
      <c r="F689" s="70"/>
      <c r="G689" s="70"/>
      <c r="H689" s="70"/>
      <c r="I689" s="91">
        <f>J687</f>
        <v>189</v>
      </c>
      <c r="J689" s="91"/>
      <c r="K689" s="91">
        <f>L687</f>
        <v>2196.1799999999998</v>
      </c>
      <c r="L689" s="91"/>
      <c r="O689" s="79">
        <f>J687</f>
        <v>189</v>
      </c>
      <c r="P689">
        <f>0</f>
        <v>0</v>
      </c>
      <c r="R689" t="s">
        <v>986</v>
      </c>
      <c r="S689">
        <f>0</f>
        <v>0</v>
      </c>
      <c r="U689">
        <f>0</f>
        <v>0</v>
      </c>
      <c r="X689">
        <f>0</f>
        <v>0</v>
      </c>
      <c r="Z689" t="s">
        <v>986</v>
      </c>
      <c r="AA689" s="79">
        <f>J687</f>
        <v>189</v>
      </c>
      <c r="AD689">
        <f>ROUND((Source!AT346/100)*((ROUND(Source!AF346*Source!I346, 2)+ROUND(Source!AE346*Source!I346, 2))), 2)</f>
        <v>0</v>
      </c>
      <c r="AE689">
        <f>ROUND((Source!AU346/100)*((ROUND(Source!AF346*Source!I346, 2)+ROUND(Source!AE346*Source!I346, 2))), 2)</f>
        <v>0</v>
      </c>
      <c r="AN689" s="79">
        <f>L687</f>
        <v>2196.1799999999998</v>
      </c>
      <c r="AO689">
        <f>0</f>
        <v>0</v>
      </c>
      <c r="AQ689" t="s">
        <v>986</v>
      </c>
      <c r="AR689">
        <f>0</f>
        <v>0</v>
      </c>
      <c r="AT689">
        <f>0</f>
        <v>0</v>
      </c>
      <c r="AV689" t="s">
        <v>986</v>
      </c>
      <c r="AW689" s="79">
        <f>L687</f>
        <v>2196.1799999999998</v>
      </c>
      <c r="AZ689">
        <f>Source!X346</f>
        <v>0</v>
      </c>
      <c r="BA689">
        <f>Source!Y346</f>
        <v>0</v>
      </c>
      <c r="BI689" s="79">
        <f>J687</f>
        <v>189</v>
      </c>
      <c r="CD689">
        <v>2</v>
      </c>
    </row>
    <row r="690" spans="1:82" ht="28.5" x14ac:dyDescent="0.2">
      <c r="A690" s="80" t="s">
        <v>518</v>
      </c>
      <c r="B690" s="81" t="str">
        <f>Source!F348</f>
        <v>509-1675</v>
      </c>
      <c r="C690" s="81" t="str">
        <f>Source!G348</f>
        <v>Скоба крепежная для рукавов металлических диаметром 16 мм</v>
      </c>
      <c r="D690" s="82" t="str">
        <f>Source!H348</f>
        <v>100 шт.</v>
      </c>
      <c r="E690" s="69">
        <f>Source!K348</f>
        <v>3</v>
      </c>
      <c r="F690" s="69"/>
      <c r="G690" s="69">
        <f>Source!I348</f>
        <v>3</v>
      </c>
      <c r="H690" s="84">
        <f>Source!AL348</f>
        <v>35</v>
      </c>
      <c r="I690" s="83"/>
      <c r="J690" s="84">
        <f>ROUND(Source!AC348*Source!I348, 2)</f>
        <v>105</v>
      </c>
      <c r="K690" s="83">
        <f>IF(Source!BC348&lt;&gt; 0, Source!BC348, 1)</f>
        <v>3.54</v>
      </c>
      <c r="L690" s="84">
        <f>Source!P348</f>
        <v>371.7</v>
      </c>
    </row>
    <row r="691" spans="1:82" x14ac:dyDescent="0.2">
      <c r="A691" s="104"/>
      <c r="B691" s="104"/>
      <c r="C691" s="105" t="str">
        <f>"Объем: "&amp;Source!I348&amp;"=300/"&amp;"100"</f>
        <v>Объем: 3=300/100</v>
      </c>
      <c r="D691" s="104"/>
      <c r="E691" s="104"/>
      <c r="F691" s="104"/>
      <c r="G691" s="104"/>
      <c r="H691" s="104"/>
      <c r="I691" s="104"/>
      <c r="J691" s="104"/>
      <c r="K691" s="104"/>
      <c r="L691" s="104"/>
    </row>
    <row r="692" spans="1:82" ht="15" x14ac:dyDescent="0.2">
      <c r="C692" s="70" t="s">
        <v>985</v>
      </c>
      <c r="D692" s="70"/>
      <c r="E692" s="70"/>
      <c r="F692" s="70"/>
      <c r="G692" s="70"/>
      <c r="H692" s="70"/>
      <c r="I692" s="91">
        <f>J690</f>
        <v>105</v>
      </c>
      <c r="J692" s="91"/>
      <c r="K692" s="91">
        <f>L690</f>
        <v>371.7</v>
      </c>
      <c r="L692" s="91"/>
      <c r="O692" s="79">
        <f>J690</f>
        <v>105</v>
      </c>
      <c r="P692">
        <f>0</f>
        <v>0</v>
      </c>
      <c r="R692" t="s">
        <v>986</v>
      </c>
      <c r="S692">
        <f>0</f>
        <v>0</v>
      </c>
      <c r="U692">
        <f>0</f>
        <v>0</v>
      </c>
      <c r="X692">
        <f>0</f>
        <v>0</v>
      </c>
      <c r="Z692" t="s">
        <v>986</v>
      </c>
      <c r="AA692" s="79">
        <f>J690</f>
        <v>105</v>
      </c>
      <c r="AD692">
        <f>ROUND((Source!AT348/100)*((ROUND(Source!AF348*Source!I348, 2)+ROUND(Source!AE348*Source!I348, 2))), 2)</f>
        <v>0</v>
      </c>
      <c r="AE692">
        <f>ROUND((Source!AU348/100)*((ROUND(Source!AF348*Source!I348, 2)+ROUND(Source!AE348*Source!I348, 2))), 2)</f>
        <v>0</v>
      </c>
      <c r="AN692" s="79">
        <f>L690</f>
        <v>371.7</v>
      </c>
      <c r="AO692">
        <f>0</f>
        <v>0</v>
      </c>
      <c r="AQ692" t="s">
        <v>986</v>
      </c>
      <c r="AR692">
        <f>0</f>
        <v>0</v>
      </c>
      <c r="AT692">
        <f>0</f>
        <v>0</v>
      </c>
      <c r="AV692" t="s">
        <v>986</v>
      </c>
      <c r="AW692" s="79">
        <f>L690</f>
        <v>371.7</v>
      </c>
      <c r="AZ692">
        <f>Source!X348</f>
        <v>0</v>
      </c>
      <c r="BA692">
        <f>Source!Y348</f>
        <v>0</v>
      </c>
      <c r="BI692" s="79">
        <f>J690</f>
        <v>105</v>
      </c>
      <c r="CD692">
        <v>2</v>
      </c>
    </row>
    <row r="693" spans="1:82" ht="57" x14ac:dyDescent="0.2">
      <c r="A693" s="80" t="s">
        <v>519</v>
      </c>
      <c r="B693" s="81" t="str">
        <f>Source!F350</f>
        <v>16-02-002-3</v>
      </c>
      <c r="C693" s="81" t="str">
        <f>Source!G350</f>
        <v>Прокладка трубопроводов водоснабжения из стальных водогазопроводных оцинкованных труб диаметром 25 мм</v>
      </c>
      <c r="D693" s="82" t="str">
        <f>Source!H350</f>
        <v>100 м трубопровода</v>
      </c>
      <c r="E693" s="69">
        <f>Source!K350</f>
        <v>0.01</v>
      </c>
      <c r="F693" s="69"/>
      <c r="G693" s="69">
        <f>Source!I350</f>
        <v>0.01</v>
      </c>
      <c r="H693" s="84"/>
      <c r="I693" s="83"/>
      <c r="J693" s="84"/>
      <c r="K693" s="83"/>
      <c r="L693" s="84"/>
    </row>
    <row r="694" spans="1:82" x14ac:dyDescent="0.2">
      <c r="C694" s="103" t="str">
        <f>"Объем: "&amp;Source!I350&amp;"=1/"&amp;"100"</f>
        <v>Объем: 0,01=1/100</v>
      </c>
    </row>
    <row r="695" spans="1:82" ht="14.25" x14ac:dyDescent="0.2">
      <c r="A695" s="81"/>
      <c r="B695" s="83">
        <v>1</v>
      </c>
      <c r="C695" s="81" t="s">
        <v>1034</v>
      </c>
      <c r="D695" s="82"/>
      <c r="E695" s="69"/>
      <c r="F695" s="69"/>
      <c r="G695" s="69"/>
      <c r="H695" s="84">
        <f>Source!AO350</f>
        <v>356.61</v>
      </c>
      <c r="I695" s="83"/>
      <c r="J695" s="84">
        <f>ROUND(Source!AF350*Source!I350, 2)</f>
        <v>3.57</v>
      </c>
      <c r="K695" s="83">
        <f>IF(Source!BA350&lt;&gt; 0, Source!BA350, 1)</f>
        <v>50.93</v>
      </c>
      <c r="L695" s="84">
        <f>Source!S350</f>
        <v>181.62</v>
      </c>
    </row>
    <row r="696" spans="1:82" ht="14.25" x14ac:dyDescent="0.2">
      <c r="A696" s="81"/>
      <c r="B696" s="83">
        <v>2</v>
      </c>
      <c r="C696" s="81" t="s">
        <v>1035</v>
      </c>
      <c r="D696" s="82"/>
      <c r="E696" s="69"/>
      <c r="F696" s="69"/>
      <c r="G696" s="69"/>
      <c r="H696" s="84">
        <f>Source!AM350</f>
        <v>54.77</v>
      </c>
      <c r="I696" s="83"/>
      <c r="J696" s="84">
        <f>ROUND((((Source!ET350)-(Source!EU350))+Source!AE350)*Source!I350, 2)</f>
        <v>0.55000000000000004</v>
      </c>
      <c r="K696" s="83">
        <f>IF(Source!BB350&lt;&gt; 0, Source!BB350, 1)</f>
        <v>20.8</v>
      </c>
      <c r="L696" s="84">
        <f>Source!Q350</f>
        <v>11.39</v>
      </c>
    </row>
    <row r="697" spans="1:82" ht="14.25" x14ac:dyDescent="0.2">
      <c r="A697" s="81"/>
      <c r="B697" s="83">
        <v>3</v>
      </c>
      <c r="C697" s="81" t="s">
        <v>1036</v>
      </c>
      <c r="D697" s="82"/>
      <c r="E697" s="69"/>
      <c r="F697" s="69"/>
      <c r="G697" s="69"/>
      <c r="H697" s="84">
        <f>Source!AN350</f>
        <v>2.0299999999999998</v>
      </c>
      <c r="I697" s="83"/>
      <c r="J697" s="102">
        <f>ROUND(Source!AE350*Source!I350, 2)</f>
        <v>0.02</v>
      </c>
      <c r="K697" s="83">
        <f>IF(Source!BS350&lt;&gt; 0, Source!BS350, 1)</f>
        <v>50.93</v>
      </c>
      <c r="L697" s="102">
        <f>Source!R350</f>
        <v>1.03</v>
      </c>
    </row>
    <row r="698" spans="1:82" ht="14.25" x14ac:dyDescent="0.2">
      <c r="A698" s="81"/>
      <c r="B698" s="83">
        <v>4</v>
      </c>
      <c r="C698" s="81" t="s">
        <v>1037</v>
      </c>
      <c r="D698" s="82"/>
      <c r="E698" s="69"/>
      <c r="F698" s="69"/>
      <c r="G698" s="69"/>
      <c r="H698" s="84">
        <f>Source!AL350</f>
        <v>3604.98</v>
      </c>
      <c r="I698" s="83"/>
      <c r="J698" s="84">
        <f>ROUND(Source!AC350*Source!I350, 2)</f>
        <v>36.049999999999997</v>
      </c>
      <c r="K698" s="83">
        <f>IF(Source!BC350&lt;&gt; 0, Source!BC350, 1)</f>
        <v>5.32</v>
      </c>
      <c r="L698" s="84">
        <f>Source!P350</f>
        <v>191.78</v>
      </c>
    </row>
    <row r="699" spans="1:82" ht="14.25" x14ac:dyDescent="0.2">
      <c r="A699" s="81"/>
      <c r="B699" s="81"/>
      <c r="C699" s="81" t="s">
        <v>1038</v>
      </c>
      <c r="D699" s="82" t="s">
        <v>962</v>
      </c>
      <c r="E699" s="69">
        <f>Source!AQ350</f>
        <v>37.07</v>
      </c>
      <c r="F699" s="69"/>
      <c r="G699" s="69">
        <f>ROUND(Source!U350, 7)</f>
        <v>0.37069999999999997</v>
      </c>
      <c r="H699" s="84"/>
      <c r="I699" s="83"/>
      <c r="J699" s="84"/>
      <c r="K699" s="83"/>
      <c r="L699" s="84"/>
    </row>
    <row r="700" spans="1:82" ht="14.25" x14ac:dyDescent="0.2">
      <c r="A700" s="81"/>
      <c r="B700" s="81"/>
      <c r="C700" s="86" t="s">
        <v>1039</v>
      </c>
      <c r="D700" s="87" t="s">
        <v>962</v>
      </c>
      <c r="E700" s="88">
        <f>Source!AR350</f>
        <v>0.15</v>
      </c>
      <c r="F700" s="88"/>
      <c r="G700" s="88">
        <f>ROUND(Source!V350, 7)</f>
        <v>1.5E-3</v>
      </c>
      <c r="H700" s="89"/>
      <c r="I700" s="90"/>
      <c r="J700" s="89"/>
      <c r="K700" s="90"/>
      <c r="L700" s="89"/>
    </row>
    <row r="701" spans="1:82" ht="14.25" x14ac:dyDescent="0.2">
      <c r="A701" s="81"/>
      <c r="B701" s="81"/>
      <c r="C701" s="81" t="s">
        <v>1040</v>
      </c>
      <c r="D701" s="82"/>
      <c r="E701" s="69"/>
      <c r="F701" s="69"/>
      <c r="G701" s="69"/>
      <c r="H701" s="84">
        <f>H695+H696+H698</f>
        <v>4016.36</v>
      </c>
      <c r="I701" s="83"/>
      <c r="J701" s="84">
        <f>J695+J696+J698</f>
        <v>40.169999999999995</v>
      </c>
      <c r="K701" s="83"/>
      <c r="L701" s="84">
        <f>L695+L696+L698</f>
        <v>384.78999999999996</v>
      </c>
    </row>
    <row r="702" spans="1:82" ht="14.25" x14ac:dyDescent="0.2">
      <c r="A702" s="81"/>
      <c r="B702" s="81"/>
      <c r="C702" s="81" t="s">
        <v>1041</v>
      </c>
      <c r="D702" s="82"/>
      <c r="E702" s="69"/>
      <c r="F702" s="69"/>
      <c r="G702" s="69"/>
      <c r="H702" s="84"/>
      <c r="I702" s="83"/>
      <c r="J702" s="84">
        <f>SUM(S693:S705)+SUM(T693:T705)+SUM(X693:X705)+SUM(Y693:Y705)+SUM(Z693:Z705)</f>
        <v>3.59</v>
      </c>
      <c r="K702" s="83"/>
      <c r="L702" s="84">
        <f>SUM(AR693:AR705)+SUM(AS693:AS705)+SUM(AT693:AT705)+SUM(AU693:AU705)+SUM(AV693:AV705)</f>
        <v>182.65</v>
      </c>
    </row>
    <row r="703" spans="1:82" ht="71.25" x14ac:dyDescent="0.2">
      <c r="A703" s="81"/>
      <c r="B703" s="81" t="s">
        <v>344</v>
      </c>
      <c r="C703" s="81" t="s">
        <v>1051</v>
      </c>
      <c r="D703" s="82" t="s">
        <v>1043</v>
      </c>
      <c r="E703" s="69">
        <f>Source!BZ350</f>
        <v>121</v>
      </c>
      <c r="F703" s="69"/>
      <c r="G703" s="69">
        <f>Source!AT350</f>
        <v>121</v>
      </c>
      <c r="H703" s="84"/>
      <c r="I703" s="83"/>
      <c r="J703" s="84">
        <f>SUM(AD693:AD705)</f>
        <v>4.34</v>
      </c>
      <c r="K703" s="83"/>
      <c r="L703" s="84">
        <f>SUM(AZ693:AZ705)</f>
        <v>221.01</v>
      </c>
    </row>
    <row r="704" spans="1:82" ht="71.25" x14ac:dyDescent="0.2">
      <c r="A704" s="86"/>
      <c r="B704" s="86" t="s">
        <v>345</v>
      </c>
      <c r="C704" s="86" t="s">
        <v>1052</v>
      </c>
      <c r="D704" s="87" t="s">
        <v>1043</v>
      </c>
      <c r="E704" s="88">
        <f>Source!CA350</f>
        <v>72</v>
      </c>
      <c r="F704" s="88"/>
      <c r="G704" s="88">
        <f>Source!AU350</f>
        <v>72</v>
      </c>
      <c r="H704" s="89"/>
      <c r="I704" s="90"/>
      <c r="J704" s="89">
        <f>SUM(AE693:AE705)</f>
        <v>2.58</v>
      </c>
      <c r="K704" s="90"/>
      <c r="L704" s="89">
        <f>SUM(BA693:BA705)</f>
        <v>131.51</v>
      </c>
    </row>
    <row r="705" spans="1:82" ht="15" x14ac:dyDescent="0.2">
      <c r="C705" s="70" t="s">
        <v>985</v>
      </c>
      <c r="D705" s="70"/>
      <c r="E705" s="70"/>
      <c r="F705" s="70"/>
      <c r="G705" s="70"/>
      <c r="H705" s="70"/>
      <c r="I705" s="91">
        <f>J695+J696+J698+J703+J704</f>
        <v>47.089999999999989</v>
      </c>
      <c r="J705" s="91"/>
      <c r="K705" s="91">
        <f>L695+L696+L698+L703+L704</f>
        <v>737.31</v>
      </c>
      <c r="L705" s="91"/>
      <c r="O705" s="79">
        <f>J695+J696+J698+J703+J704</f>
        <v>47.089999999999989</v>
      </c>
      <c r="P705" s="79">
        <f>J696</f>
        <v>0.55000000000000004</v>
      </c>
      <c r="R705" t="s">
        <v>986</v>
      </c>
      <c r="S705" s="79">
        <f>J695</f>
        <v>3.57</v>
      </c>
      <c r="U705" s="79">
        <f>J695</f>
        <v>3.57</v>
      </c>
      <c r="X705" s="79">
        <f>J697</f>
        <v>0.02</v>
      </c>
      <c r="Z705" t="s">
        <v>986</v>
      </c>
      <c r="AA705" s="79">
        <f>J698</f>
        <v>36.049999999999997</v>
      </c>
      <c r="AD705">
        <f>ROUND((Source!AT350/100)*((ROUND(Source!AF350*Source!I350, 2)+ROUND(Source!AE350*Source!I350, 2))), 2)</f>
        <v>4.34</v>
      </c>
      <c r="AE705">
        <f>ROUND((Source!AU350/100)*((ROUND(Source!AF350*Source!I350, 2)+ROUND(Source!AE350*Source!I350, 2))), 2)</f>
        <v>2.58</v>
      </c>
      <c r="AN705" s="79">
        <f>L695+L696+L698+L703+L704</f>
        <v>737.31</v>
      </c>
      <c r="AO705" s="79">
        <f>L696</f>
        <v>11.39</v>
      </c>
      <c r="AQ705" t="s">
        <v>986</v>
      </c>
      <c r="AR705" s="79">
        <f>L695</f>
        <v>181.62</v>
      </c>
      <c r="AT705" s="79">
        <f>L697</f>
        <v>1.03</v>
      </c>
      <c r="AV705" t="s">
        <v>986</v>
      </c>
      <c r="AW705" s="79">
        <f>L698</f>
        <v>191.78</v>
      </c>
      <c r="AZ705">
        <f>Source!X350</f>
        <v>221.01</v>
      </c>
      <c r="BA705">
        <f>Source!Y350</f>
        <v>131.51</v>
      </c>
      <c r="BH705" s="79">
        <f>J695+J696+J698+J703+J704</f>
        <v>47.089999999999989</v>
      </c>
      <c r="CD705">
        <v>1</v>
      </c>
    </row>
    <row r="706" spans="1:82" ht="71.25" x14ac:dyDescent="0.2">
      <c r="A706" s="85" t="s">
        <v>520</v>
      </c>
      <c r="B706" s="86" t="str">
        <f>Source!F352</f>
        <v>103-0003</v>
      </c>
      <c r="C706" s="86" t="str">
        <f>Source!G352</f>
        <v>Трубы стальные сварные водогазопроводные с резьбой черные легкие (неоцинкованные) диаметр условного прохода 25 мм, толщина стенки 2,8 мм</v>
      </c>
      <c r="D706" s="87" t="str">
        <f>Source!H352</f>
        <v>м</v>
      </c>
      <c r="E706" s="88">
        <f>Source!K352</f>
        <v>1</v>
      </c>
      <c r="F706" s="88"/>
      <c r="G706" s="88">
        <f>Source!I352</f>
        <v>1</v>
      </c>
      <c r="H706" s="89">
        <f>Source!AL352</f>
        <v>15.33</v>
      </c>
      <c r="I706" s="90"/>
      <c r="J706" s="89">
        <f>ROUND(Source!AC352*Source!I352, 2)</f>
        <v>15.33</v>
      </c>
      <c r="K706" s="90">
        <f>IF(Source!BC352&lt;&gt; 0, Source!BC352, 1)</f>
        <v>7.17</v>
      </c>
      <c r="L706" s="89">
        <f>Source!P352</f>
        <v>109.92</v>
      </c>
    </row>
    <row r="707" spans="1:82" ht="15" x14ac:dyDescent="0.2">
      <c r="C707" s="70" t="s">
        <v>985</v>
      </c>
      <c r="D707" s="70"/>
      <c r="E707" s="70"/>
      <c r="F707" s="70"/>
      <c r="G707" s="70"/>
      <c r="H707" s="70"/>
      <c r="I707" s="91">
        <f>J706</f>
        <v>15.33</v>
      </c>
      <c r="J707" s="91"/>
      <c r="K707" s="91">
        <f>L706</f>
        <v>109.92</v>
      </c>
      <c r="L707" s="91"/>
      <c r="O707" s="79">
        <f>J706</f>
        <v>15.33</v>
      </c>
      <c r="P707">
        <f>0</f>
        <v>0</v>
      </c>
      <c r="R707" t="s">
        <v>986</v>
      </c>
      <c r="S707">
        <f>0</f>
        <v>0</v>
      </c>
      <c r="U707">
        <f>0</f>
        <v>0</v>
      </c>
      <c r="X707">
        <f>0</f>
        <v>0</v>
      </c>
      <c r="Z707" t="s">
        <v>986</v>
      </c>
      <c r="AA707" s="79">
        <f>J706</f>
        <v>15.33</v>
      </c>
      <c r="AD707">
        <f>ROUND((Source!AT352/100)*((ROUND(Source!AF352*Source!I352, 2)+ROUND(Source!AE352*Source!I352, 2))), 2)</f>
        <v>0</v>
      </c>
      <c r="AE707">
        <f>ROUND((Source!AU352/100)*((ROUND(Source!AF352*Source!I352, 2)+ROUND(Source!AE352*Source!I352, 2))), 2)</f>
        <v>0</v>
      </c>
      <c r="AN707" s="79">
        <f>L706</f>
        <v>109.92</v>
      </c>
      <c r="AO707">
        <f>0</f>
        <v>0</v>
      </c>
      <c r="AQ707" t="s">
        <v>986</v>
      </c>
      <c r="AR707">
        <f>0</f>
        <v>0</v>
      </c>
      <c r="AT707">
        <f>0</f>
        <v>0</v>
      </c>
      <c r="AV707" t="s">
        <v>986</v>
      </c>
      <c r="AW707" s="79">
        <f>L706</f>
        <v>109.92</v>
      </c>
      <c r="AZ707">
        <f>Source!X352</f>
        <v>0</v>
      </c>
      <c r="BA707">
        <f>Source!Y352</f>
        <v>0</v>
      </c>
      <c r="BH707" s="79">
        <f>J706</f>
        <v>15.33</v>
      </c>
      <c r="CD707">
        <v>1</v>
      </c>
    </row>
    <row r="708" spans="1:82" ht="28.5" x14ac:dyDescent="0.2">
      <c r="A708" s="80" t="s">
        <v>521</v>
      </c>
      <c r="B708" s="81" t="str">
        <f>Source!F354</f>
        <v>509-1675</v>
      </c>
      <c r="C708" s="81" t="str">
        <f>Source!G354</f>
        <v>Скоба крепежная для рукавов металлических диаметром 16 мм</v>
      </c>
      <c r="D708" s="82" t="str">
        <f>Source!H354</f>
        <v>100 шт.</v>
      </c>
      <c r="E708" s="69">
        <f>Source!K354</f>
        <v>0.1</v>
      </c>
      <c r="F708" s="69"/>
      <c r="G708" s="69">
        <f>Source!I354</f>
        <v>0.1</v>
      </c>
      <c r="H708" s="84">
        <f>Source!AL354</f>
        <v>35</v>
      </c>
      <c r="I708" s="83"/>
      <c r="J708" s="84">
        <f>ROUND(Source!AC354*Source!I354, 2)</f>
        <v>3.5</v>
      </c>
      <c r="K708" s="83">
        <f>IF(Source!BC354&lt;&gt; 0, Source!BC354, 1)</f>
        <v>3.54</v>
      </c>
      <c r="L708" s="84">
        <f>Source!P354</f>
        <v>12.39</v>
      </c>
    </row>
    <row r="709" spans="1:82" x14ac:dyDescent="0.2">
      <c r="A709" s="104"/>
      <c r="B709" s="104"/>
      <c r="C709" s="105" t="str">
        <f>"Объем: "&amp;Source!I354&amp;"=10/"&amp;"100"</f>
        <v>Объем: 0,1=10/100</v>
      </c>
      <c r="D709" s="104"/>
      <c r="E709" s="104"/>
      <c r="F709" s="104"/>
      <c r="G709" s="104"/>
      <c r="H709" s="104"/>
      <c r="I709" s="104"/>
      <c r="J709" s="104"/>
      <c r="K709" s="104"/>
      <c r="L709" s="104"/>
    </row>
    <row r="710" spans="1:82" ht="15" x14ac:dyDescent="0.2">
      <c r="C710" s="70" t="s">
        <v>985</v>
      </c>
      <c r="D710" s="70"/>
      <c r="E710" s="70"/>
      <c r="F710" s="70"/>
      <c r="G710" s="70"/>
      <c r="H710" s="70"/>
      <c r="I710" s="91">
        <f>J708</f>
        <v>3.5</v>
      </c>
      <c r="J710" s="91"/>
      <c r="K710" s="91">
        <f>L708</f>
        <v>12.39</v>
      </c>
      <c r="L710" s="91"/>
      <c r="O710" s="79">
        <f>J708</f>
        <v>3.5</v>
      </c>
      <c r="P710">
        <f>0</f>
        <v>0</v>
      </c>
      <c r="R710" t="s">
        <v>986</v>
      </c>
      <c r="S710">
        <f>0</f>
        <v>0</v>
      </c>
      <c r="U710">
        <f>0</f>
        <v>0</v>
      </c>
      <c r="X710">
        <f>0</f>
        <v>0</v>
      </c>
      <c r="Z710" t="s">
        <v>986</v>
      </c>
      <c r="AA710" s="79">
        <f>J708</f>
        <v>3.5</v>
      </c>
      <c r="AD710">
        <f>ROUND((Source!AT354/100)*((ROUND(Source!AF354*Source!I354, 2)+ROUND(Source!AE354*Source!I354, 2))), 2)</f>
        <v>0</v>
      </c>
      <c r="AE710">
        <f>ROUND((Source!AU354/100)*((ROUND(Source!AF354*Source!I354, 2)+ROUND(Source!AE354*Source!I354, 2))), 2)</f>
        <v>0</v>
      </c>
      <c r="AN710" s="79">
        <f>L708</f>
        <v>12.39</v>
      </c>
      <c r="AO710">
        <f>0</f>
        <v>0</v>
      </c>
      <c r="AQ710" t="s">
        <v>986</v>
      </c>
      <c r="AR710">
        <f>0</f>
        <v>0</v>
      </c>
      <c r="AT710">
        <f>0</f>
        <v>0</v>
      </c>
      <c r="AV710" t="s">
        <v>986</v>
      </c>
      <c r="AW710" s="79">
        <f>L708</f>
        <v>12.39</v>
      </c>
      <c r="AZ710">
        <f>Source!X354</f>
        <v>0</v>
      </c>
      <c r="BA710">
        <f>Source!Y354</f>
        <v>0</v>
      </c>
      <c r="BI710" s="79">
        <f>J708</f>
        <v>3.5</v>
      </c>
      <c r="CD710">
        <v>2</v>
      </c>
    </row>
    <row r="711" spans="1:82" ht="28.5" x14ac:dyDescent="0.2">
      <c r="A711" s="80" t="s">
        <v>522</v>
      </c>
      <c r="B711" s="81" t="str">
        <f>Source!F356</f>
        <v>м10-06-034-28</v>
      </c>
      <c r="C711" s="81" t="str">
        <f>Source!G356</f>
        <v>Герметизация канала кабельной канализации занятого</v>
      </c>
      <c r="D711" s="82" t="str">
        <f>Source!H356</f>
        <v>1 канал</v>
      </c>
      <c r="E711" s="69">
        <f>Source!K356</f>
        <v>6</v>
      </c>
      <c r="F711" s="69"/>
      <c r="G711" s="69">
        <f>Source!I356</f>
        <v>6</v>
      </c>
      <c r="H711" s="84"/>
      <c r="I711" s="83"/>
      <c r="J711" s="84"/>
      <c r="K711" s="83"/>
      <c r="L711" s="84"/>
    </row>
    <row r="712" spans="1:82" ht="14.25" x14ac:dyDescent="0.2">
      <c r="A712" s="81"/>
      <c r="B712" s="83">
        <v>1</v>
      </c>
      <c r="C712" s="81" t="s">
        <v>1034</v>
      </c>
      <c r="D712" s="82"/>
      <c r="E712" s="69"/>
      <c r="F712" s="69"/>
      <c r="G712" s="69"/>
      <c r="H712" s="84">
        <f>Source!AO356</f>
        <v>5.1100000000000003</v>
      </c>
      <c r="I712" s="83"/>
      <c r="J712" s="84">
        <f>ROUND(Source!AF356*Source!I356, 2)</f>
        <v>30.66</v>
      </c>
      <c r="K712" s="83">
        <f>IF(Source!BA356&lt;&gt; 0, Source!BA356, 1)</f>
        <v>50.93</v>
      </c>
      <c r="L712" s="84">
        <f>Source!S356</f>
        <v>1561.51</v>
      </c>
    </row>
    <row r="713" spans="1:82" ht="14.25" x14ac:dyDescent="0.2">
      <c r="A713" s="81"/>
      <c r="B713" s="83">
        <v>4</v>
      </c>
      <c r="C713" s="81" t="s">
        <v>1037</v>
      </c>
      <c r="D713" s="82"/>
      <c r="E713" s="69"/>
      <c r="F713" s="69"/>
      <c r="G713" s="69"/>
      <c r="H713" s="84">
        <f>Source!AL356</f>
        <v>133.46</v>
      </c>
      <c r="I713" s="83"/>
      <c r="J713" s="84">
        <f>ROUND(Source!AC356*Source!I356, 2)</f>
        <v>800.76</v>
      </c>
      <c r="K713" s="83">
        <f>IF(Source!BC356&lt;&gt; 0, Source!BC356, 1)</f>
        <v>2.96</v>
      </c>
      <c r="L713" s="84">
        <f>Source!P356</f>
        <v>2370.25</v>
      </c>
    </row>
    <row r="714" spans="1:82" ht="14.25" x14ac:dyDescent="0.2">
      <c r="A714" s="81"/>
      <c r="B714" s="81"/>
      <c r="C714" s="86" t="s">
        <v>1038</v>
      </c>
      <c r="D714" s="87" t="s">
        <v>962</v>
      </c>
      <c r="E714" s="88">
        <f>Source!AQ356</f>
        <v>0.55000000000000004</v>
      </c>
      <c r="F714" s="88"/>
      <c r="G714" s="88">
        <f>ROUND(Source!U356, 7)</f>
        <v>3.3</v>
      </c>
      <c r="H714" s="89"/>
      <c r="I714" s="90"/>
      <c r="J714" s="89"/>
      <c r="K714" s="90"/>
      <c r="L714" s="89"/>
    </row>
    <row r="715" spans="1:82" ht="14.25" x14ac:dyDescent="0.2">
      <c r="A715" s="81"/>
      <c r="B715" s="81"/>
      <c r="C715" s="81" t="s">
        <v>1040</v>
      </c>
      <c r="D715" s="82"/>
      <c r="E715" s="69"/>
      <c r="F715" s="69"/>
      <c r="G715" s="69"/>
      <c r="H715" s="84">
        <f>H712+H713</f>
        <v>138.57000000000002</v>
      </c>
      <c r="I715" s="83"/>
      <c r="J715" s="84">
        <f>J712+J713</f>
        <v>831.42</v>
      </c>
      <c r="K715" s="83"/>
      <c r="L715" s="84">
        <f>L712+L713</f>
        <v>3931.76</v>
      </c>
    </row>
    <row r="716" spans="1:82" ht="14.25" x14ac:dyDescent="0.2">
      <c r="A716" s="81"/>
      <c r="B716" s="81"/>
      <c r="C716" s="81" t="s">
        <v>1041</v>
      </c>
      <c r="D716" s="82"/>
      <c r="E716" s="69"/>
      <c r="F716" s="69"/>
      <c r="G716" s="69"/>
      <c r="H716" s="84"/>
      <c r="I716" s="83"/>
      <c r="J716" s="84">
        <f>SUM(S711:S719)+SUM(T711:T719)+SUM(X711:X719)+SUM(Y711:Y719)+SUM(Z711:Z719)</f>
        <v>30.66</v>
      </c>
      <c r="K716" s="83"/>
      <c r="L716" s="84">
        <f>SUM(AR711:AR719)+SUM(AS711:AS719)+SUM(AT711:AT719)+SUM(AU711:AU719)+SUM(AV711:AV719)</f>
        <v>1561.51</v>
      </c>
    </row>
    <row r="717" spans="1:82" ht="28.5" x14ac:dyDescent="0.2">
      <c r="A717" s="81"/>
      <c r="B717" s="81" t="s">
        <v>189</v>
      </c>
      <c r="C717" s="81" t="s">
        <v>1045</v>
      </c>
      <c r="D717" s="82" t="s">
        <v>1043</v>
      </c>
      <c r="E717" s="69">
        <f>Source!BZ356</f>
        <v>90</v>
      </c>
      <c r="F717" s="69"/>
      <c r="G717" s="69">
        <f>Source!AT356</f>
        <v>90</v>
      </c>
      <c r="H717" s="84"/>
      <c r="I717" s="83"/>
      <c r="J717" s="84">
        <f>SUM(AD711:AD719)</f>
        <v>27.59</v>
      </c>
      <c r="K717" s="83"/>
      <c r="L717" s="84">
        <f>SUM(AZ711:AZ719)</f>
        <v>1405.36</v>
      </c>
    </row>
    <row r="718" spans="1:82" ht="28.5" x14ac:dyDescent="0.2">
      <c r="A718" s="86"/>
      <c r="B718" s="86" t="s">
        <v>190</v>
      </c>
      <c r="C718" s="86" t="s">
        <v>1046</v>
      </c>
      <c r="D718" s="87" t="s">
        <v>1043</v>
      </c>
      <c r="E718" s="88">
        <f>Source!CA356</f>
        <v>46</v>
      </c>
      <c r="F718" s="88"/>
      <c r="G718" s="88">
        <f>Source!AU356</f>
        <v>46</v>
      </c>
      <c r="H718" s="89"/>
      <c r="I718" s="90"/>
      <c r="J718" s="89">
        <f>SUM(AE711:AE719)</f>
        <v>14.1</v>
      </c>
      <c r="K718" s="90"/>
      <c r="L718" s="89">
        <f>SUM(BA711:BA719)</f>
        <v>718.29</v>
      </c>
    </row>
    <row r="719" spans="1:82" ht="15" x14ac:dyDescent="0.2">
      <c r="C719" s="70" t="s">
        <v>985</v>
      </c>
      <c r="D719" s="70"/>
      <c r="E719" s="70"/>
      <c r="F719" s="70"/>
      <c r="G719" s="70"/>
      <c r="H719" s="70"/>
      <c r="I719" s="91">
        <f>J712+J713+J717+J718</f>
        <v>873.11</v>
      </c>
      <c r="J719" s="91"/>
      <c r="K719" s="91">
        <f>L712+L713+L717+L718</f>
        <v>6055.41</v>
      </c>
      <c r="L719" s="91"/>
      <c r="O719" s="79">
        <f>J712+J713+J717+J718</f>
        <v>873.11</v>
      </c>
      <c r="P719">
        <f>0</f>
        <v>0</v>
      </c>
      <c r="R719" t="s">
        <v>986</v>
      </c>
      <c r="S719" s="79">
        <f>J712</f>
        <v>30.66</v>
      </c>
      <c r="U719" s="79">
        <f>J712</f>
        <v>30.66</v>
      </c>
      <c r="X719">
        <f>0</f>
        <v>0</v>
      </c>
      <c r="Z719" t="s">
        <v>986</v>
      </c>
      <c r="AA719" s="79">
        <f>J713</f>
        <v>800.76</v>
      </c>
      <c r="AD719">
        <f>ROUND((Source!AT356/100)*((ROUND(Source!AF356*Source!I356, 2)+ROUND(Source!AE356*Source!I356, 2))), 2)</f>
        <v>27.59</v>
      </c>
      <c r="AE719">
        <f>ROUND((Source!AU356/100)*((ROUND(Source!AF356*Source!I356, 2)+ROUND(Source!AE356*Source!I356, 2))), 2)</f>
        <v>14.1</v>
      </c>
      <c r="AN719" s="79">
        <f>L712+L713+L717+L718</f>
        <v>6055.41</v>
      </c>
      <c r="AO719">
        <f>0</f>
        <v>0</v>
      </c>
      <c r="AQ719" t="s">
        <v>986</v>
      </c>
      <c r="AR719" s="79">
        <f>L712</f>
        <v>1561.51</v>
      </c>
      <c r="AT719">
        <f>0</f>
        <v>0</v>
      </c>
      <c r="AV719" t="s">
        <v>986</v>
      </c>
      <c r="AW719" s="79">
        <f>L713</f>
        <v>2370.25</v>
      </c>
      <c r="AZ719">
        <f>Source!X356</f>
        <v>1405.36</v>
      </c>
      <c r="BA719">
        <f>Source!Y356</f>
        <v>718.29</v>
      </c>
      <c r="BI719" s="79">
        <f>J712+J713+J717+J718</f>
        <v>873.11</v>
      </c>
      <c r="CD719">
        <v>2</v>
      </c>
    </row>
    <row r="720" spans="1:82" ht="57" x14ac:dyDescent="0.2">
      <c r="A720" s="80" t="s">
        <v>523</v>
      </c>
      <c r="B720" s="81" t="str">
        <f>Source!F358</f>
        <v>507-3498</v>
      </c>
      <c r="C720" s="81" t="str">
        <f>Source!G358</f>
        <v>Трубка термоусадочная (термоусаживаемая) цветная из модифицированного полиэтилена с коэффициентом усадки 2:1 ТУТ 12/6</v>
      </c>
      <c r="D720" s="82" t="str">
        <f>Source!H358</f>
        <v>100 м</v>
      </c>
      <c r="E720" s="69">
        <f>Source!K358</f>
        <v>0.06</v>
      </c>
      <c r="F720" s="69"/>
      <c r="G720" s="69">
        <f>Source!I358</f>
        <v>0.06</v>
      </c>
      <c r="H720" s="84">
        <f>Source!AL358</f>
        <v>195</v>
      </c>
      <c r="I720" s="83"/>
      <c r="J720" s="84">
        <f>ROUND(Source!AC358*Source!I358, 2)</f>
        <v>11.7</v>
      </c>
      <c r="K720" s="83">
        <f>IF(Source!BC358&lt;&gt; 0, Source!BC358, 1)</f>
        <v>7.42</v>
      </c>
      <c r="L720" s="84">
        <f>Source!P358</f>
        <v>86.81</v>
      </c>
    </row>
    <row r="721" spans="1:82" x14ac:dyDescent="0.2">
      <c r="A721" s="104"/>
      <c r="B721" s="104"/>
      <c r="C721" s="105" t="str">
        <f>"Объем: "&amp;Source!I358&amp;"=6/"&amp;"100"</f>
        <v>Объем: 0,06=6/100</v>
      </c>
      <c r="D721" s="104"/>
      <c r="E721" s="104"/>
      <c r="F721" s="104"/>
      <c r="G721" s="104"/>
      <c r="H721" s="104"/>
      <c r="I721" s="104"/>
      <c r="J721" s="104"/>
      <c r="K721" s="104"/>
      <c r="L721" s="104"/>
    </row>
    <row r="722" spans="1:82" ht="15" x14ac:dyDescent="0.2">
      <c r="C722" s="70" t="s">
        <v>985</v>
      </c>
      <c r="D722" s="70"/>
      <c r="E722" s="70"/>
      <c r="F722" s="70"/>
      <c r="G722" s="70"/>
      <c r="H722" s="70"/>
      <c r="I722" s="91">
        <f>J720</f>
        <v>11.7</v>
      </c>
      <c r="J722" s="91"/>
      <c r="K722" s="91">
        <f>L720</f>
        <v>86.81</v>
      </c>
      <c r="L722" s="91"/>
      <c r="O722" s="79">
        <f>J720</f>
        <v>11.7</v>
      </c>
      <c r="P722">
        <f>0</f>
        <v>0</v>
      </c>
      <c r="R722" t="s">
        <v>986</v>
      </c>
      <c r="S722">
        <f>0</f>
        <v>0</v>
      </c>
      <c r="U722">
        <f>0</f>
        <v>0</v>
      </c>
      <c r="X722">
        <f>0</f>
        <v>0</v>
      </c>
      <c r="Z722" t="s">
        <v>986</v>
      </c>
      <c r="AA722" s="79">
        <f>J720</f>
        <v>11.7</v>
      </c>
      <c r="AD722">
        <f>ROUND((Source!AT358/100)*((ROUND(Source!AF358*Source!I358, 2)+ROUND(Source!AE358*Source!I358, 2))), 2)</f>
        <v>0</v>
      </c>
      <c r="AE722">
        <f>ROUND((Source!AU358/100)*((ROUND(Source!AF358*Source!I358, 2)+ROUND(Source!AE358*Source!I358, 2))), 2)</f>
        <v>0</v>
      </c>
      <c r="AN722" s="79">
        <f>L720</f>
        <v>86.81</v>
      </c>
      <c r="AO722">
        <f>0</f>
        <v>0</v>
      </c>
      <c r="AQ722" t="s">
        <v>986</v>
      </c>
      <c r="AR722">
        <f>0</f>
        <v>0</v>
      </c>
      <c r="AT722">
        <f>0</f>
        <v>0</v>
      </c>
      <c r="AV722" t="s">
        <v>986</v>
      </c>
      <c r="AW722" s="79">
        <f>L720</f>
        <v>86.81</v>
      </c>
      <c r="AZ722">
        <f>Source!X358</f>
        <v>0</v>
      </c>
      <c r="BA722">
        <f>Source!Y358</f>
        <v>0</v>
      </c>
      <c r="BI722" s="79">
        <f>J720</f>
        <v>11.7</v>
      </c>
      <c r="CD722">
        <v>2</v>
      </c>
    </row>
    <row r="723" spans="1:82" ht="28.5" x14ac:dyDescent="0.2">
      <c r="A723" s="85" t="s">
        <v>524</v>
      </c>
      <c r="B723" s="86" t="str">
        <f>Source!F360</f>
        <v>КА п.255</v>
      </c>
      <c r="C723" s="86" t="s">
        <v>1053</v>
      </c>
      <c r="D723" s="87" t="str">
        <f>Source!H360</f>
        <v>ШТ</v>
      </c>
      <c r="E723" s="88">
        <f>Source!K360</f>
        <v>1</v>
      </c>
      <c r="F723" s="88"/>
      <c r="G723" s="88">
        <f>Source!I360</f>
        <v>1</v>
      </c>
      <c r="H723" s="89">
        <f>Source!AL360</f>
        <v>1938</v>
      </c>
      <c r="I723" s="90"/>
      <c r="J723" s="89">
        <f>ROUND(L723/K723, 2)</f>
        <v>200.62</v>
      </c>
      <c r="K723" s="90">
        <f>IF(Source!BC360&lt;&gt; 0, Source!BC360, 1)</f>
        <v>9.66</v>
      </c>
      <c r="L723" s="89">
        <f>Source!HG360</f>
        <v>1938</v>
      </c>
    </row>
    <row r="724" spans="1:82" ht="15" x14ac:dyDescent="0.2">
      <c r="C724" s="70" t="s">
        <v>985</v>
      </c>
      <c r="D724" s="70"/>
      <c r="E724" s="70"/>
      <c r="F724" s="70"/>
      <c r="G724" s="70"/>
      <c r="H724" s="70"/>
      <c r="I724" s="91">
        <f>J723</f>
        <v>200.62</v>
      </c>
      <c r="J724" s="91"/>
      <c r="K724" s="91">
        <f>L723</f>
        <v>1938</v>
      </c>
      <c r="L724" s="91"/>
      <c r="O724" s="79">
        <f>J723</f>
        <v>200.62</v>
      </c>
      <c r="P724">
        <f>0</f>
        <v>0</v>
      </c>
      <c r="R724" t="s">
        <v>986</v>
      </c>
      <c r="S724">
        <f>0</f>
        <v>0</v>
      </c>
      <c r="U724">
        <f>0</f>
        <v>0</v>
      </c>
      <c r="X724">
        <f>0</f>
        <v>0</v>
      </c>
      <c r="Z724" t="s">
        <v>986</v>
      </c>
      <c r="AA724" s="79">
        <f>J723</f>
        <v>200.62</v>
      </c>
      <c r="AB724" s="79">
        <f>J723</f>
        <v>200.62</v>
      </c>
      <c r="AD724">
        <f>ROUND((Source!AT360/100)*((ROUND(Source!AF360*Source!I360, 2)+ROUND(Source!AE360*Source!I360, 2))), 2)</f>
        <v>0</v>
      </c>
      <c r="AE724">
        <f>ROUND((Source!AU360/100)*((ROUND(Source!AF360*Source!I360, 2)+ROUND(Source!AE360*Source!I360, 2))), 2)</f>
        <v>0</v>
      </c>
      <c r="AN724" s="79">
        <f>L723</f>
        <v>1938</v>
      </c>
      <c r="AO724">
        <f>0</f>
        <v>0</v>
      </c>
      <c r="AQ724" t="s">
        <v>986</v>
      </c>
      <c r="AR724">
        <f>0</f>
        <v>0</v>
      </c>
      <c r="AT724">
        <f>0</f>
        <v>0</v>
      </c>
      <c r="AV724" t="s">
        <v>986</v>
      </c>
      <c r="AW724" s="79">
        <f>L723</f>
        <v>1938</v>
      </c>
      <c r="AX724" s="79">
        <f>L723</f>
        <v>1938</v>
      </c>
      <c r="AZ724">
        <f>Source!X360</f>
        <v>0</v>
      </c>
      <c r="BA724">
        <f>Source!Y360</f>
        <v>0</v>
      </c>
      <c r="BI724" s="79">
        <f>J723</f>
        <v>200.62</v>
      </c>
      <c r="CD724">
        <v>2</v>
      </c>
    </row>
    <row r="725" spans="1:82" ht="42.75" x14ac:dyDescent="0.2">
      <c r="A725" s="80" t="s">
        <v>525</v>
      </c>
      <c r="B725" s="81" t="str">
        <f>Source!F362</f>
        <v>м08-02-148-1</v>
      </c>
      <c r="C725" s="81" t="str">
        <f>Source!G362</f>
        <v>Кабель до 35 кВ в проложенных трубах, блоках и коробах, масса 1 м кабеля до 1 кг</v>
      </c>
      <c r="D725" s="82" t="str">
        <f>Source!H362</f>
        <v>100 М КАБЕЛЯ</v>
      </c>
      <c r="E725" s="69">
        <f>Source!K362</f>
        <v>1.75</v>
      </c>
      <c r="F725" s="69"/>
      <c r="G725" s="69">
        <f>Source!I362</f>
        <v>1.75</v>
      </c>
      <c r="H725" s="84"/>
      <c r="I725" s="83"/>
      <c r="J725" s="84"/>
      <c r="K725" s="83"/>
      <c r="L725" s="84"/>
    </row>
    <row r="726" spans="1:82" x14ac:dyDescent="0.2">
      <c r="C726" s="103" t="str">
        <f>"Объем: "&amp;Source!I362&amp;"=(175)/"&amp;"100"</f>
        <v>Объем: 1,75=(175)/100</v>
      </c>
    </row>
    <row r="727" spans="1:82" ht="14.25" x14ac:dyDescent="0.2">
      <c r="A727" s="81"/>
      <c r="B727" s="83">
        <v>1</v>
      </c>
      <c r="C727" s="81" t="s">
        <v>1034</v>
      </c>
      <c r="D727" s="82"/>
      <c r="E727" s="69"/>
      <c r="F727" s="69"/>
      <c r="G727" s="69"/>
      <c r="H727" s="84">
        <f>Source!AO362</f>
        <v>95.43</v>
      </c>
      <c r="I727" s="83"/>
      <c r="J727" s="84">
        <f>ROUND(Source!AF362*Source!I362, 2)</f>
        <v>167</v>
      </c>
      <c r="K727" s="83">
        <f>IF(Source!BA362&lt;&gt; 0, Source!BA362, 1)</f>
        <v>50.93</v>
      </c>
      <c r="L727" s="84">
        <f>Source!S362</f>
        <v>8505.44</v>
      </c>
    </row>
    <row r="728" spans="1:82" ht="14.25" x14ac:dyDescent="0.2">
      <c r="A728" s="81"/>
      <c r="B728" s="83">
        <v>2</v>
      </c>
      <c r="C728" s="81" t="s">
        <v>1035</v>
      </c>
      <c r="D728" s="82"/>
      <c r="E728" s="69"/>
      <c r="F728" s="69"/>
      <c r="G728" s="69"/>
      <c r="H728" s="84">
        <f>Source!AM362</f>
        <v>58.69</v>
      </c>
      <c r="I728" s="83"/>
      <c r="J728" s="84">
        <f>ROUND((((Source!ET362)-(Source!EU362))+Source!AE362)*Source!I362, 2)</f>
        <v>102.71</v>
      </c>
      <c r="K728" s="83">
        <f>IF(Source!BB362&lt;&gt; 0, Source!BB362, 1)</f>
        <v>14.21</v>
      </c>
      <c r="L728" s="84">
        <f>Source!Q362</f>
        <v>1459.47</v>
      </c>
    </row>
    <row r="729" spans="1:82" ht="14.25" x14ac:dyDescent="0.2">
      <c r="A729" s="81"/>
      <c r="B729" s="83">
        <v>3</v>
      </c>
      <c r="C729" s="81" t="s">
        <v>1036</v>
      </c>
      <c r="D729" s="82"/>
      <c r="E729" s="69"/>
      <c r="F729" s="69"/>
      <c r="G729" s="69"/>
      <c r="H729" s="84">
        <f>Source!AN362</f>
        <v>2.7</v>
      </c>
      <c r="I729" s="83"/>
      <c r="J729" s="102">
        <f>ROUND(Source!AE362*Source!I362, 2)</f>
        <v>4.7300000000000004</v>
      </c>
      <c r="K729" s="83">
        <f>IF(Source!BS362&lt;&gt; 0, Source!BS362, 1)</f>
        <v>50.93</v>
      </c>
      <c r="L729" s="102">
        <f>Source!R362</f>
        <v>240.64</v>
      </c>
    </row>
    <row r="730" spans="1:82" ht="14.25" x14ac:dyDescent="0.2">
      <c r="A730" s="81"/>
      <c r="B730" s="83">
        <v>4</v>
      </c>
      <c r="C730" s="81" t="s">
        <v>1037</v>
      </c>
      <c r="D730" s="82"/>
      <c r="E730" s="69"/>
      <c r="F730" s="69"/>
      <c r="G730" s="69"/>
      <c r="H730" s="84">
        <f>Source!AL362</f>
        <v>37.74</v>
      </c>
      <c r="I730" s="83"/>
      <c r="J730" s="84">
        <f>ROUND(Source!AC362*Source!I362, 2)</f>
        <v>66.05</v>
      </c>
      <c r="K730" s="83">
        <f>IF(Source!BC362&lt;&gt; 0, Source!BC362, 1)</f>
        <v>13.23</v>
      </c>
      <c r="L730" s="84">
        <f>Source!P362</f>
        <v>873.78</v>
      </c>
    </row>
    <row r="731" spans="1:82" ht="14.25" x14ac:dyDescent="0.2">
      <c r="A731" s="81"/>
      <c r="B731" s="81"/>
      <c r="C731" s="81" t="s">
        <v>1038</v>
      </c>
      <c r="D731" s="82" t="s">
        <v>962</v>
      </c>
      <c r="E731" s="69">
        <f>Source!AQ362</f>
        <v>9.92</v>
      </c>
      <c r="F731" s="69"/>
      <c r="G731" s="69">
        <f>ROUND(Source!U362, 7)</f>
        <v>17.36</v>
      </c>
      <c r="H731" s="84"/>
      <c r="I731" s="83"/>
      <c r="J731" s="84"/>
      <c r="K731" s="83"/>
      <c r="L731" s="84"/>
    </row>
    <row r="732" spans="1:82" ht="14.25" x14ac:dyDescent="0.2">
      <c r="A732" s="81"/>
      <c r="B732" s="81"/>
      <c r="C732" s="86" t="s">
        <v>1039</v>
      </c>
      <c r="D732" s="87" t="s">
        <v>962</v>
      </c>
      <c r="E732" s="88">
        <f>Source!AR362</f>
        <v>0.2</v>
      </c>
      <c r="F732" s="88"/>
      <c r="G732" s="88">
        <f>ROUND(Source!V362, 7)</f>
        <v>0.35</v>
      </c>
      <c r="H732" s="89"/>
      <c r="I732" s="90"/>
      <c r="J732" s="89"/>
      <c r="K732" s="90"/>
      <c r="L732" s="89"/>
    </row>
    <row r="733" spans="1:82" ht="14.25" x14ac:dyDescent="0.2">
      <c r="A733" s="81"/>
      <c r="B733" s="81"/>
      <c r="C733" s="81" t="s">
        <v>1040</v>
      </c>
      <c r="D733" s="82"/>
      <c r="E733" s="69"/>
      <c r="F733" s="69"/>
      <c r="G733" s="69"/>
      <c r="H733" s="84">
        <f>H727+H728+H730</f>
        <v>191.86</v>
      </c>
      <c r="I733" s="83"/>
      <c r="J733" s="84">
        <f>J727+J728+J730</f>
        <v>335.76</v>
      </c>
      <c r="K733" s="83"/>
      <c r="L733" s="84">
        <f>L727+L728+L730</f>
        <v>10838.69</v>
      </c>
    </row>
    <row r="734" spans="1:82" ht="14.25" x14ac:dyDescent="0.2">
      <c r="A734" s="81"/>
      <c r="B734" s="81"/>
      <c r="C734" s="81" t="s">
        <v>1041</v>
      </c>
      <c r="D734" s="82"/>
      <c r="E734" s="69"/>
      <c r="F734" s="69"/>
      <c r="G734" s="69"/>
      <c r="H734" s="84"/>
      <c r="I734" s="83"/>
      <c r="J734" s="84">
        <f>SUM(S725:S737)+SUM(T725:T737)+SUM(X725:X737)+SUM(Y725:Y737)+SUM(Z725:Z737)</f>
        <v>171.73</v>
      </c>
      <c r="K734" s="83"/>
      <c r="L734" s="84">
        <f>SUM(AR725:AR737)+SUM(AS725:AS737)+SUM(AT725:AT737)+SUM(AU725:AU737)+SUM(AV725:AV737)</f>
        <v>8746.08</v>
      </c>
    </row>
    <row r="735" spans="1:82" ht="28.5" x14ac:dyDescent="0.2">
      <c r="A735" s="81"/>
      <c r="B735" s="81" t="s">
        <v>173</v>
      </c>
      <c r="C735" s="81" t="s">
        <v>1042</v>
      </c>
      <c r="D735" s="82" t="s">
        <v>1043</v>
      </c>
      <c r="E735" s="69">
        <f>Source!BZ362</f>
        <v>97</v>
      </c>
      <c r="F735" s="69"/>
      <c r="G735" s="69">
        <f>Source!AT362</f>
        <v>97</v>
      </c>
      <c r="H735" s="84"/>
      <c r="I735" s="83"/>
      <c r="J735" s="84">
        <f>SUM(AD725:AD737)</f>
        <v>166.58</v>
      </c>
      <c r="K735" s="83"/>
      <c r="L735" s="84">
        <f>SUM(AZ725:AZ737)</f>
        <v>8483.7000000000007</v>
      </c>
    </row>
    <row r="736" spans="1:82" ht="28.5" x14ac:dyDescent="0.2">
      <c r="A736" s="86"/>
      <c r="B736" s="86" t="s">
        <v>174</v>
      </c>
      <c r="C736" s="86" t="s">
        <v>1044</v>
      </c>
      <c r="D736" s="87" t="s">
        <v>1043</v>
      </c>
      <c r="E736" s="88">
        <f>Source!CA362</f>
        <v>51</v>
      </c>
      <c r="F736" s="88"/>
      <c r="G736" s="88">
        <f>Source!AU362</f>
        <v>51</v>
      </c>
      <c r="H736" s="89"/>
      <c r="I736" s="90"/>
      <c r="J736" s="89">
        <f>SUM(AE725:AE737)</f>
        <v>87.58</v>
      </c>
      <c r="K736" s="90"/>
      <c r="L736" s="89">
        <f>SUM(BA725:BA737)</f>
        <v>4460.5</v>
      </c>
    </row>
    <row r="737" spans="1:82" ht="15" x14ac:dyDescent="0.2">
      <c r="C737" s="70" t="s">
        <v>985</v>
      </c>
      <c r="D737" s="70"/>
      <c r="E737" s="70"/>
      <c r="F737" s="70"/>
      <c r="G737" s="70"/>
      <c r="H737" s="70"/>
      <c r="I737" s="91">
        <f>J727+J728+J730+J735+J736</f>
        <v>589.92000000000007</v>
      </c>
      <c r="J737" s="91"/>
      <c r="K737" s="91">
        <f>L727+L728+L730+L735+L736</f>
        <v>23782.89</v>
      </c>
      <c r="L737" s="91"/>
      <c r="O737" s="79">
        <f>J727+J728+J730+J735+J736</f>
        <v>589.92000000000007</v>
      </c>
      <c r="P737" s="79">
        <f>J728</f>
        <v>102.71</v>
      </c>
      <c r="R737" t="s">
        <v>986</v>
      </c>
      <c r="S737" s="79">
        <f>J727</f>
        <v>167</v>
      </c>
      <c r="U737" s="79">
        <f>J727</f>
        <v>167</v>
      </c>
      <c r="X737" s="79">
        <f>J729</f>
        <v>4.7300000000000004</v>
      </c>
      <c r="Z737" t="s">
        <v>986</v>
      </c>
      <c r="AA737" s="79">
        <f>J730</f>
        <v>66.05</v>
      </c>
      <c r="AD737">
        <f>ROUND((Source!AT362/100)*((ROUND(Source!AF362*Source!I362, 2)+ROUND(Source!AE362*Source!I362, 2))), 2)</f>
        <v>166.58</v>
      </c>
      <c r="AE737">
        <f>ROUND((Source!AU362/100)*((ROUND(Source!AF362*Source!I362, 2)+ROUND(Source!AE362*Source!I362, 2))), 2)</f>
        <v>87.58</v>
      </c>
      <c r="AN737" s="79">
        <f>L727+L728+L730+L735+L736</f>
        <v>23782.89</v>
      </c>
      <c r="AO737" s="79">
        <f>L728</f>
        <v>1459.47</v>
      </c>
      <c r="AQ737" t="s">
        <v>986</v>
      </c>
      <c r="AR737" s="79">
        <f>L727</f>
        <v>8505.44</v>
      </c>
      <c r="AT737" s="79">
        <f>L729</f>
        <v>240.64</v>
      </c>
      <c r="AV737" t="s">
        <v>986</v>
      </c>
      <c r="AW737" s="79">
        <f>L730</f>
        <v>873.78</v>
      </c>
      <c r="AZ737">
        <f>Source!X362</f>
        <v>8483.7000000000007</v>
      </c>
      <c r="BA737">
        <f>Source!Y362</f>
        <v>4460.5</v>
      </c>
      <c r="BI737" s="79">
        <f>J727+J728+J730+J735+J736</f>
        <v>589.92000000000007</v>
      </c>
      <c r="CD737">
        <v>2</v>
      </c>
    </row>
    <row r="738" spans="1:82" ht="85.5" x14ac:dyDescent="0.2">
      <c r="A738" s="80" t="s">
        <v>526</v>
      </c>
      <c r="B738" s="81" t="str">
        <f>Source!F364</f>
        <v>501-8604</v>
      </c>
      <c r="C738" s="81" t="str">
        <f>Source!G364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3х1,5ок(N,PE)</v>
      </c>
      <c r="D738" s="82" t="str">
        <f>Source!H364</f>
        <v>1000 м</v>
      </c>
      <c r="E738" s="69">
        <f>Source!K364</f>
        <v>0.01</v>
      </c>
      <c r="F738" s="69"/>
      <c r="G738" s="69">
        <f>Source!I364</f>
        <v>0.01</v>
      </c>
      <c r="H738" s="84">
        <f>Source!AL364</f>
        <v>11161.11</v>
      </c>
      <c r="I738" s="83"/>
      <c r="J738" s="84">
        <f>ROUND(Source!AC364*Source!I364, 2)</f>
        <v>111.61</v>
      </c>
      <c r="K738" s="83">
        <f>IF(Source!BC364&lt;&gt; 0, Source!BC364, 1)</f>
        <v>5.87</v>
      </c>
      <c r="L738" s="84">
        <f>Source!P364</f>
        <v>655.16</v>
      </c>
    </row>
    <row r="739" spans="1:82" x14ac:dyDescent="0.2">
      <c r="A739" s="104"/>
      <c r="B739" s="104"/>
      <c r="C739" s="105" t="str">
        <f>"Объем: "&amp;Source!I364&amp;"=(10)/"&amp;"1000"</f>
        <v>Объем: 0,01=(10)/1000</v>
      </c>
      <c r="D739" s="104"/>
      <c r="E739" s="104"/>
      <c r="F739" s="104"/>
      <c r="G739" s="104"/>
      <c r="H739" s="104"/>
      <c r="I739" s="104"/>
      <c r="J739" s="104"/>
      <c r="K739" s="104"/>
      <c r="L739" s="104"/>
    </row>
    <row r="740" spans="1:82" ht="15" x14ac:dyDescent="0.2">
      <c r="C740" s="70" t="s">
        <v>985</v>
      </c>
      <c r="D740" s="70"/>
      <c r="E740" s="70"/>
      <c r="F740" s="70"/>
      <c r="G740" s="70"/>
      <c r="H740" s="70"/>
      <c r="I740" s="91">
        <f>J738</f>
        <v>111.61</v>
      </c>
      <c r="J740" s="91"/>
      <c r="K740" s="91">
        <f>L738</f>
        <v>655.16</v>
      </c>
      <c r="L740" s="91"/>
      <c r="O740" s="79">
        <f>J738</f>
        <v>111.61</v>
      </c>
      <c r="P740">
        <f>0</f>
        <v>0</v>
      </c>
      <c r="R740" t="s">
        <v>986</v>
      </c>
      <c r="S740">
        <f>0</f>
        <v>0</v>
      </c>
      <c r="U740">
        <f>0</f>
        <v>0</v>
      </c>
      <c r="X740">
        <f>0</f>
        <v>0</v>
      </c>
      <c r="Z740" t="s">
        <v>986</v>
      </c>
      <c r="AA740" s="79">
        <f>J738</f>
        <v>111.61</v>
      </c>
      <c r="AD740">
        <f>ROUND((Source!AT364/100)*((ROUND(Source!AF364*Source!I364, 2)+ROUND(Source!AE364*Source!I364, 2))), 2)</f>
        <v>0</v>
      </c>
      <c r="AE740">
        <f>ROUND((Source!AU364/100)*((ROUND(Source!AF364*Source!I364, 2)+ROUND(Source!AE364*Source!I364, 2))), 2)</f>
        <v>0</v>
      </c>
      <c r="AN740" s="79">
        <f>L738</f>
        <v>655.16</v>
      </c>
      <c r="AO740">
        <f>0</f>
        <v>0</v>
      </c>
      <c r="AQ740" t="s">
        <v>986</v>
      </c>
      <c r="AR740">
        <f>0</f>
        <v>0</v>
      </c>
      <c r="AT740">
        <f>0</f>
        <v>0</v>
      </c>
      <c r="AV740" t="s">
        <v>986</v>
      </c>
      <c r="AW740" s="79">
        <f>L738</f>
        <v>655.16</v>
      </c>
      <c r="AZ740">
        <f>Source!X364</f>
        <v>0</v>
      </c>
      <c r="BA740">
        <f>Source!Y364</f>
        <v>0</v>
      </c>
      <c r="BI740" s="79">
        <f>J738</f>
        <v>111.61</v>
      </c>
      <c r="CD740">
        <v>2</v>
      </c>
    </row>
    <row r="741" spans="1:82" ht="114" x14ac:dyDescent="0.2">
      <c r="A741" s="80" t="s">
        <v>530</v>
      </c>
      <c r="B741" s="81" t="str">
        <f>Source!F366</f>
        <v>501-1852</v>
      </c>
      <c r="C741" s="81" t="str">
        <f>Source!G366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1х2х0,5</v>
      </c>
      <c r="D741" s="82" t="str">
        <f>Source!H366</f>
        <v>1000 м</v>
      </c>
      <c r="E741" s="69">
        <f>Source!K366</f>
        <v>0.15</v>
      </c>
      <c r="F741" s="69"/>
      <c r="G741" s="69">
        <f>Source!I366</f>
        <v>0.15</v>
      </c>
      <c r="H741" s="84">
        <f>Source!AL366</f>
        <v>14261.36</v>
      </c>
      <c r="I741" s="83"/>
      <c r="J741" s="84">
        <f>ROUND(Source!AC366*Source!I366, 2)</f>
        <v>2139.1999999999998</v>
      </c>
      <c r="K741" s="83">
        <f>IF(Source!BC366&lt;&gt; 0, Source!BC366, 1)</f>
        <v>1.28</v>
      </c>
      <c r="L741" s="84">
        <f>Source!P366</f>
        <v>2738.18</v>
      </c>
    </row>
    <row r="742" spans="1:82" x14ac:dyDescent="0.2">
      <c r="A742" s="104"/>
      <c r="B742" s="104"/>
      <c r="C742" s="105" t="str">
        <f>"Объем: "&amp;Source!I366&amp;"=150/"&amp;"1000"</f>
        <v>Объем: 0,15=150/1000</v>
      </c>
      <c r="D742" s="104"/>
      <c r="E742" s="104"/>
      <c r="F742" s="104"/>
      <c r="G742" s="104"/>
      <c r="H742" s="104"/>
      <c r="I742" s="104"/>
      <c r="J742" s="104"/>
      <c r="K742" s="104"/>
      <c r="L742" s="104"/>
    </row>
    <row r="743" spans="1:82" ht="15" x14ac:dyDescent="0.2">
      <c r="C743" s="70" t="s">
        <v>985</v>
      </c>
      <c r="D743" s="70"/>
      <c r="E743" s="70"/>
      <c r="F743" s="70"/>
      <c r="G743" s="70"/>
      <c r="H743" s="70"/>
      <c r="I743" s="91">
        <f>J741</f>
        <v>2139.1999999999998</v>
      </c>
      <c r="J743" s="91"/>
      <c r="K743" s="91">
        <f>L741</f>
        <v>2738.18</v>
      </c>
      <c r="L743" s="91"/>
      <c r="O743" s="79">
        <f>J741</f>
        <v>2139.1999999999998</v>
      </c>
      <c r="P743">
        <f>0</f>
        <v>0</v>
      </c>
      <c r="R743" t="s">
        <v>986</v>
      </c>
      <c r="S743">
        <f>0</f>
        <v>0</v>
      </c>
      <c r="U743">
        <f>0</f>
        <v>0</v>
      </c>
      <c r="X743">
        <f>0</f>
        <v>0</v>
      </c>
      <c r="Z743" t="s">
        <v>986</v>
      </c>
      <c r="AA743" s="79">
        <f>J741</f>
        <v>2139.1999999999998</v>
      </c>
      <c r="AD743">
        <f>ROUND((Source!AT366/100)*((ROUND(Source!AF366*Source!I366, 2)+ROUND(Source!AE366*Source!I366, 2))), 2)</f>
        <v>0</v>
      </c>
      <c r="AE743">
        <f>ROUND((Source!AU366/100)*((ROUND(Source!AF366*Source!I366, 2)+ROUND(Source!AE366*Source!I366, 2))), 2)</f>
        <v>0</v>
      </c>
      <c r="AN743" s="79">
        <f>L741</f>
        <v>2738.18</v>
      </c>
      <c r="AO743">
        <f>0</f>
        <v>0</v>
      </c>
      <c r="AQ743" t="s">
        <v>986</v>
      </c>
      <c r="AR743">
        <f>0</f>
        <v>0</v>
      </c>
      <c r="AT743">
        <f>0</f>
        <v>0</v>
      </c>
      <c r="AV743" t="s">
        <v>986</v>
      </c>
      <c r="AW743" s="79">
        <f>L741</f>
        <v>2738.18</v>
      </c>
      <c r="AZ743">
        <f>Source!X366</f>
        <v>0</v>
      </c>
      <c r="BA743">
        <f>Source!Y366</f>
        <v>0</v>
      </c>
      <c r="BI743" s="79">
        <f>J741</f>
        <v>2139.1999999999998</v>
      </c>
      <c r="CD743">
        <v>2</v>
      </c>
    </row>
    <row r="744" spans="1:82" ht="28.5" x14ac:dyDescent="0.2">
      <c r="A744" s="80" t="s">
        <v>534</v>
      </c>
      <c r="B744" s="81" t="str">
        <f>Source!F368</f>
        <v>501-1932</v>
      </c>
      <c r="C744" s="81" t="str">
        <f>Source!G368</f>
        <v>Кабель (витая пара) UTP 4x2x0,52 категория 5е</v>
      </c>
      <c r="D744" s="82" t="str">
        <f>Source!H368</f>
        <v>1000 м</v>
      </c>
      <c r="E744" s="69">
        <f>Source!K368</f>
        <v>1.4999999999999999E-2</v>
      </c>
      <c r="F744" s="69"/>
      <c r="G744" s="69">
        <f>Source!I368</f>
        <v>1.4999999999999999E-2</v>
      </c>
      <c r="H744" s="84">
        <f>Source!AL368</f>
        <v>2975.9</v>
      </c>
      <c r="I744" s="83"/>
      <c r="J744" s="84">
        <f>ROUND(Source!AC368*Source!I368, 2)</f>
        <v>44.64</v>
      </c>
      <c r="K744" s="83">
        <f>IF(Source!BC368&lt;&gt; 0, Source!BC368, 1)</f>
        <v>11.24</v>
      </c>
      <c r="L744" s="84">
        <f>Source!P368</f>
        <v>501.74</v>
      </c>
    </row>
    <row r="745" spans="1:82" x14ac:dyDescent="0.2">
      <c r="A745" s="104"/>
      <c r="B745" s="104"/>
      <c r="C745" s="105" t="str">
        <f>"Объем: "&amp;Source!I368&amp;"=15/"&amp;"1000"</f>
        <v>Объем: 0,015=15/1000</v>
      </c>
      <c r="D745" s="104"/>
      <c r="E745" s="104"/>
      <c r="F745" s="104"/>
      <c r="G745" s="104"/>
      <c r="H745" s="104"/>
      <c r="I745" s="104"/>
      <c r="J745" s="104"/>
      <c r="K745" s="104"/>
      <c r="L745" s="104"/>
    </row>
    <row r="746" spans="1:82" ht="15" x14ac:dyDescent="0.2">
      <c r="C746" s="70" t="s">
        <v>985</v>
      </c>
      <c r="D746" s="70"/>
      <c r="E746" s="70"/>
      <c r="F746" s="70"/>
      <c r="G746" s="70"/>
      <c r="H746" s="70"/>
      <c r="I746" s="91">
        <f>J744</f>
        <v>44.64</v>
      </c>
      <c r="J746" s="91"/>
      <c r="K746" s="91">
        <f>L744</f>
        <v>501.74</v>
      </c>
      <c r="L746" s="91"/>
      <c r="O746" s="79">
        <f>J744</f>
        <v>44.64</v>
      </c>
      <c r="P746">
        <f>0</f>
        <v>0</v>
      </c>
      <c r="R746" t="s">
        <v>986</v>
      </c>
      <c r="S746">
        <f>0</f>
        <v>0</v>
      </c>
      <c r="U746">
        <f>0</f>
        <v>0</v>
      </c>
      <c r="X746">
        <f>0</f>
        <v>0</v>
      </c>
      <c r="Z746" t="s">
        <v>986</v>
      </c>
      <c r="AA746" s="79">
        <f>J744</f>
        <v>44.64</v>
      </c>
      <c r="AD746">
        <f>ROUND((Source!AT368/100)*((ROUND(Source!AF368*Source!I368, 2)+ROUND(Source!AE368*Source!I368, 2))), 2)</f>
        <v>0</v>
      </c>
      <c r="AE746">
        <f>ROUND((Source!AU368/100)*((ROUND(Source!AF368*Source!I368, 2)+ROUND(Source!AE368*Source!I368, 2))), 2)</f>
        <v>0</v>
      </c>
      <c r="AN746" s="79">
        <f>L744</f>
        <v>501.74</v>
      </c>
      <c r="AO746">
        <f>0</f>
        <v>0</v>
      </c>
      <c r="AQ746" t="s">
        <v>986</v>
      </c>
      <c r="AR746">
        <f>0</f>
        <v>0</v>
      </c>
      <c r="AT746">
        <f>0</f>
        <v>0</v>
      </c>
      <c r="AV746" t="s">
        <v>986</v>
      </c>
      <c r="AW746" s="79">
        <f>L744</f>
        <v>501.74</v>
      </c>
      <c r="AZ746">
        <f>Source!X368</f>
        <v>0</v>
      </c>
      <c r="BA746">
        <f>Source!Y368</f>
        <v>0</v>
      </c>
      <c r="BI746" s="79">
        <f>J744</f>
        <v>44.64</v>
      </c>
      <c r="CD746">
        <v>2</v>
      </c>
    </row>
    <row r="747" spans="1:82" ht="57" x14ac:dyDescent="0.2">
      <c r="A747" s="80" t="s">
        <v>538</v>
      </c>
      <c r="B747" s="81" t="str">
        <f>Source!F370</f>
        <v>м08-02-472-10</v>
      </c>
      <c r="C747" s="81" t="str">
        <f>Source!G370</f>
        <v>Проводник заземляющий из медного изолированного провода сечением 25 мм2 открыто по строительным основаниям</v>
      </c>
      <c r="D747" s="82" t="str">
        <f>Source!H370</f>
        <v>100 м</v>
      </c>
      <c r="E747" s="69">
        <f>Source!K370</f>
        <v>0.06</v>
      </c>
      <c r="F747" s="69"/>
      <c r="G747" s="69">
        <f>Source!I370</f>
        <v>0.06</v>
      </c>
      <c r="H747" s="84"/>
      <c r="I747" s="83"/>
      <c r="J747" s="84"/>
      <c r="K747" s="83"/>
      <c r="L747" s="84"/>
    </row>
    <row r="748" spans="1:82" x14ac:dyDescent="0.2">
      <c r="C748" s="103" t="str">
        <f>"Объем: "&amp;Source!I370&amp;"=6/"&amp;"100"</f>
        <v>Объем: 0,06=6/100</v>
      </c>
    </row>
    <row r="749" spans="1:82" ht="14.25" x14ac:dyDescent="0.2">
      <c r="A749" s="81"/>
      <c r="B749" s="83">
        <v>1</v>
      </c>
      <c r="C749" s="81" t="s">
        <v>1034</v>
      </c>
      <c r="D749" s="82"/>
      <c r="E749" s="69"/>
      <c r="F749" s="69"/>
      <c r="G749" s="69"/>
      <c r="H749" s="84">
        <f>Source!AO370</f>
        <v>302.3</v>
      </c>
      <c r="I749" s="83"/>
      <c r="J749" s="84">
        <f>ROUND(Source!AF370*Source!I370, 2)</f>
        <v>18.14</v>
      </c>
      <c r="K749" s="83">
        <f>IF(Source!BA370&lt;&gt; 0, Source!BA370, 1)</f>
        <v>50.93</v>
      </c>
      <c r="L749" s="84">
        <f>Source!S370</f>
        <v>923.77</v>
      </c>
    </row>
    <row r="750" spans="1:82" ht="14.25" x14ac:dyDescent="0.2">
      <c r="A750" s="81"/>
      <c r="B750" s="83">
        <v>2</v>
      </c>
      <c r="C750" s="81" t="s">
        <v>1035</v>
      </c>
      <c r="D750" s="82"/>
      <c r="E750" s="69"/>
      <c r="F750" s="69"/>
      <c r="G750" s="69"/>
      <c r="H750" s="84">
        <f>Source!AM370</f>
        <v>31.61</v>
      </c>
      <c r="I750" s="83"/>
      <c r="J750" s="84">
        <f>ROUND((((Source!ET370)-(Source!EU370))+Source!AE370)*Source!I370, 2)</f>
        <v>1.9</v>
      </c>
      <c r="K750" s="83">
        <f>IF(Source!BB370&lt;&gt; 0, Source!BB370, 1)</f>
        <v>6.67</v>
      </c>
      <c r="L750" s="84">
        <f>Source!Q370</f>
        <v>12.65</v>
      </c>
    </row>
    <row r="751" spans="1:82" ht="14.25" x14ac:dyDescent="0.2">
      <c r="A751" s="81"/>
      <c r="B751" s="83">
        <v>3</v>
      </c>
      <c r="C751" s="81" t="s">
        <v>1036</v>
      </c>
      <c r="D751" s="82"/>
      <c r="E751" s="69"/>
      <c r="F751" s="69"/>
      <c r="G751" s="69"/>
      <c r="H751" s="84">
        <f>Source!AN370</f>
        <v>0.41</v>
      </c>
      <c r="I751" s="83"/>
      <c r="J751" s="102">
        <f>ROUND(Source!AE370*Source!I370, 2)</f>
        <v>0.02</v>
      </c>
      <c r="K751" s="83">
        <f>IF(Source!BS370&lt;&gt; 0, Source!BS370, 1)</f>
        <v>50.93</v>
      </c>
      <c r="L751" s="102">
        <f>Source!R370</f>
        <v>1.25</v>
      </c>
    </row>
    <row r="752" spans="1:82" ht="14.25" x14ac:dyDescent="0.2">
      <c r="A752" s="81"/>
      <c r="B752" s="83">
        <v>4</v>
      </c>
      <c r="C752" s="81" t="s">
        <v>1037</v>
      </c>
      <c r="D752" s="82"/>
      <c r="E752" s="69"/>
      <c r="F752" s="69"/>
      <c r="G752" s="69"/>
      <c r="H752" s="84">
        <f>Source!AL370</f>
        <v>186.06</v>
      </c>
      <c r="I752" s="83"/>
      <c r="J752" s="84">
        <f>ROUND(Source!AC370*Source!I370, 2)</f>
        <v>11.16</v>
      </c>
      <c r="K752" s="83">
        <f>IF(Source!BC370&lt;&gt; 0, Source!BC370, 1)</f>
        <v>3.05</v>
      </c>
      <c r="L752" s="84">
        <f>Source!P370</f>
        <v>34.049999999999997</v>
      </c>
    </row>
    <row r="753" spans="1:82" ht="14.25" x14ac:dyDescent="0.2">
      <c r="A753" s="81"/>
      <c r="B753" s="81"/>
      <c r="C753" s="81" t="s">
        <v>1038</v>
      </c>
      <c r="D753" s="82" t="s">
        <v>962</v>
      </c>
      <c r="E753" s="69">
        <f>Source!AQ370</f>
        <v>32.159999999999997</v>
      </c>
      <c r="F753" s="69"/>
      <c r="G753" s="69">
        <f>ROUND(Source!U370, 7)</f>
        <v>1.9296</v>
      </c>
      <c r="H753" s="84"/>
      <c r="I753" s="83"/>
      <c r="J753" s="84"/>
      <c r="K753" s="83"/>
      <c r="L753" s="84"/>
    </row>
    <row r="754" spans="1:82" ht="14.25" x14ac:dyDescent="0.2">
      <c r="A754" s="81"/>
      <c r="B754" s="81"/>
      <c r="C754" s="86" t="s">
        <v>1039</v>
      </c>
      <c r="D754" s="87" t="s">
        <v>962</v>
      </c>
      <c r="E754" s="88">
        <f>Source!AR370</f>
        <v>0.03</v>
      </c>
      <c r="F754" s="88"/>
      <c r="G754" s="88">
        <f>ROUND(Source!V370, 7)</f>
        <v>1.8E-3</v>
      </c>
      <c r="H754" s="89"/>
      <c r="I754" s="90"/>
      <c r="J754" s="89"/>
      <c r="K754" s="90"/>
      <c r="L754" s="89"/>
    </row>
    <row r="755" spans="1:82" ht="14.25" x14ac:dyDescent="0.2">
      <c r="A755" s="81"/>
      <c r="B755" s="81"/>
      <c r="C755" s="81" t="s">
        <v>1040</v>
      </c>
      <c r="D755" s="82"/>
      <c r="E755" s="69"/>
      <c r="F755" s="69"/>
      <c r="G755" s="69"/>
      <c r="H755" s="84">
        <f>H749+H750+H752</f>
        <v>519.97</v>
      </c>
      <c r="I755" s="83"/>
      <c r="J755" s="84">
        <f>J749+J750+J752</f>
        <v>31.2</v>
      </c>
      <c r="K755" s="83"/>
      <c r="L755" s="84">
        <f>L749+L750+L752</f>
        <v>970.46999999999991</v>
      </c>
    </row>
    <row r="756" spans="1:82" ht="14.25" x14ac:dyDescent="0.2">
      <c r="A756" s="81"/>
      <c r="B756" s="81"/>
      <c r="C756" s="81" t="s">
        <v>1041</v>
      </c>
      <c r="D756" s="82"/>
      <c r="E756" s="69"/>
      <c r="F756" s="69"/>
      <c r="G756" s="69"/>
      <c r="H756" s="84"/>
      <c r="I756" s="83"/>
      <c r="J756" s="84">
        <f>SUM(S747:S759)+SUM(T747:T759)+SUM(X747:X759)+SUM(Y747:Y759)+SUM(Z747:Z759)</f>
        <v>18.16</v>
      </c>
      <c r="K756" s="83"/>
      <c r="L756" s="84">
        <f>SUM(AR747:AR759)+SUM(AS747:AS759)+SUM(AT747:AT759)+SUM(AU747:AU759)+SUM(AV747:AV759)</f>
        <v>925.02</v>
      </c>
    </row>
    <row r="757" spans="1:82" ht="28.5" x14ac:dyDescent="0.2">
      <c r="A757" s="81"/>
      <c r="B757" s="81" t="s">
        <v>173</v>
      </c>
      <c r="C757" s="81" t="s">
        <v>1042</v>
      </c>
      <c r="D757" s="82" t="s">
        <v>1043</v>
      </c>
      <c r="E757" s="69">
        <f>Source!BZ370</f>
        <v>97</v>
      </c>
      <c r="F757" s="69"/>
      <c r="G757" s="69">
        <f>Source!AT370</f>
        <v>97</v>
      </c>
      <c r="H757" s="84"/>
      <c r="I757" s="83"/>
      <c r="J757" s="84">
        <f>SUM(AD747:AD759)</f>
        <v>17.62</v>
      </c>
      <c r="K757" s="83"/>
      <c r="L757" s="84">
        <f>SUM(AZ747:AZ759)</f>
        <v>897.27</v>
      </c>
    </row>
    <row r="758" spans="1:82" ht="28.5" x14ac:dyDescent="0.2">
      <c r="A758" s="86"/>
      <c r="B758" s="86" t="s">
        <v>174</v>
      </c>
      <c r="C758" s="86" t="s">
        <v>1044</v>
      </c>
      <c r="D758" s="87" t="s">
        <v>1043</v>
      </c>
      <c r="E758" s="88">
        <f>Source!CA370</f>
        <v>51</v>
      </c>
      <c r="F758" s="88"/>
      <c r="G758" s="88">
        <f>Source!AU370</f>
        <v>51</v>
      </c>
      <c r="H758" s="89"/>
      <c r="I758" s="90"/>
      <c r="J758" s="89">
        <f>SUM(AE747:AE759)</f>
        <v>9.26</v>
      </c>
      <c r="K758" s="90"/>
      <c r="L758" s="89">
        <f>SUM(BA747:BA759)</f>
        <v>471.76</v>
      </c>
    </row>
    <row r="759" spans="1:82" ht="15" x14ac:dyDescent="0.2">
      <c r="C759" s="70" t="s">
        <v>985</v>
      </c>
      <c r="D759" s="70"/>
      <c r="E759" s="70"/>
      <c r="F759" s="70"/>
      <c r="G759" s="70"/>
      <c r="H759" s="70"/>
      <c r="I759" s="91">
        <f>J749+J750+J752+J757+J758</f>
        <v>58.08</v>
      </c>
      <c r="J759" s="91"/>
      <c r="K759" s="91">
        <f>L749+L750+L752+L757+L758</f>
        <v>2339.5</v>
      </c>
      <c r="L759" s="91"/>
      <c r="O759" s="79">
        <f>J749+J750+J752+J757+J758</f>
        <v>58.08</v>
      </c>
      <c r="P759" s="79">
        <f>J750</f>
        <v>1.9</v>
      </c>
      <c r="R759" t="s">
        <v>986</v>
      </c>
      <c r="S759" s="79">
        <f>J749</f>
        <v>18.14</v>
      </c>
      <c r="U759" s="79">
        <f>J749</f>
        <v>18.14</v>
      </c>
      <c r="X759" s="79">
        <f>J751</f>
        <v>0.02</v>
      </c>
      <c r="Z759" t="s">
        <v>986</v>
      </c>
      <c r="AA759" s="79">
        <f>J752</f>
        <v>11.16</v>
      </c>
      <c r="AD759">
        <f>ROUND((Source!AT370/100)*((ROUND(Source!AF370*Source!I370, 2)+ROUND(Source!AE370*Source!I370, 2))), 2)</f>
        <v>17.62</v>
      </c>
      <c r="AE759">
        <f>ROUND((Source!AU370/100)*((ROUND(Source!AF370*Source!I370, 2)+ROUND(Source!AE370*Source!I370, 2))), 2)</f>
        <v>9.26</v>
      </c>
      <c r="AN759" s="79">
        <f>L749+L750+L752+L757+L758</f>
        <v>2339.5</v>
      </c>
      <c r="AO759" s="79">
        <f>L750</f>
        <v>12.65</v>
      </c>
      <c r="AQ759" t="s">
        <v>986</v>
      </c>
      <c r="AR759" s="79">
        <f>L749</f>
        <v>923.77</v>
      </c>
      <c r="AT759" s="79">
        <f>L751</f>
        <v>1.25</v>
      </c>
      <c r="AV759" t="s">
        <v>986</v>
      </c>
      <c r="AW759" s="79">
        <f>L752</f>
        <v>34.049999999999997</v>
      </c>
      <c r="AZ759">
        <f>Source!X370</f>
        <v>897.27</v>
      </c>
      <c r="BA759">
        <f>Source!Y370</f>
        <v>471.76</v>
      </c>
      <c r="BI759" s="79">
        <f>J749+J750+J752+J757+J758</f>
        <v>58.08</v>
      </c>
      <c r="CD759">
        <v>2</v>
      </c>
    </row>
    <row r="760" spans="1:82" ht="57" x14ac:dyDescent="0.2">
      <c r="A760" s="80" t="s">
        <v>539</v>
      </c>
      <c r="B760" s="81" t="str">
        <f>Source!F372</f>
        <v>502-0499</v>
      </c>
      <c r="C760" s="81" t="str">
        <f>Source!G372</f>
        <v>Провода силовые для электрических установок на напряжение до 450 В с медной жилой марки ПВ1, сечением 4 мм2 (прим)</v>
      </c>
      <c r="D760" s="82" t="str">
        <f>Source!H372</f>
        <v>1000 м</v>
      </c>
      <c r="E760" s="69">
        <f>Source!K372</f>
        <v>6.0000000000000001E-3</v>
      </c>
      <c r="F760" s="69"/>
      <c r="G760" s="69">
        <f>Source!I372</f>
        <v>6.0000000000000001E-3</v>
      </c>
      <c r="H760" s="84">
        <f>Source!AL372</f>
        <v>2247.41</v>
      </c>
      <c r="I760" s="83"/>
      <c r="J760" s="84">
        <f>ROUND(Source!AC372*Source!I372, 2)</f>
        <v>13.48</v>
      </c>
      <c r="K760" s="83">
        <f>IF(Source!BC372&lt;&gt; 0, Source!BC372, 1)</f>
        <v>17.899999999999999</v>
      </c>
      <c r="L760" s="84">
        <f>Source!P372</f>
        <v>241.37</v>
      </c>
    </row>
    <row r="761" spans="1:82" x14ac:dyDescent="0.2">
      <c r="A761" s="104"/>
      <c r="B761" s="104"/>
      <c r="C761" s="105" t="str">
        <f>"Объем: "&amp;Source!I372&amp;"=6/"&amp;"1000"</f>
        <v>Объем: 0,006=6/1000</v>
      </c>
      <c r="D761" s="104"/>
      <c r="E761" s="104"/>
      <c r="F761" s="104"/>
      <c r="G761" s="104"/>
      <c r="H761" s="104"/>
      <c r="I761" s="104"/>
      <c r="J761" s="104"/>
      <c r="K761" s="104"/>
      <c r="L761" s="104"/>
    </row>
    <row r="762" spans="1:82" ht="15" x14ac:dyDescent="0.2">
      <c r="C762" s="70" t="s">
        <v>985</v>
      </c>
      <c r="D762" s="70"/>
      <c r="E762" s="70"/>
      <c r="F762" s="70"/>
      <c r="G762" s="70"/>
      <c r="H762" s="70"/>
      <c r="I762" s="91">
        <f>J760</f>
        <v>13.48</v>
      </c>
      <c r="J762" s="91"/>
      <c r="K762" s="91">
        <f>L760</f>
        <v>241.37</v>
      </c>
      <c r="L762" s="91"/>
      <c r="O762" s="79">
        <f>J760</f>
        <v>13.48</v>
      </c>
      <c r="P762">
        <f>0</f>
        <v>0</v>
      </c>
      <c r="R762" t="s">
        <v>986</v>
      </c>
      <c r="S762">
        <f>0</f>
        <v>0</v>
      </c>
      <c r="U762">
        <f>0</f>
        <v>0</v>
      </c>
      <c r="X762">
        <f>0</f>
        <v>0</v>
      </c>
      <c r="Z762" t="s">
        <v>986</v>
      </c>
      <c r="AA762" s="79">
        <f>J760</f>
        <v>13.48</v>
      </c>
      <c r="AD762">
        <f>ROUND((Source!AT372/100)*((ROUND(Source!AF372*Source!I372, 2)+ROUND(Source!AE372*Source!I372, 2))), 2)</f>
        <v>0</v>
      </c>
      <c r="AE762">
        <f>ROUND((Source!AU372/100)*((ROUND(Source!AF372*Source!I372, 2)+ROUND(Source!AE372*Source!I372, 2))), 2)</f>
        <v>0</v>
      </c>
      <c r="AN762" s="79">
        <f>L760</f>
        <v>241.37</v>
      </c>
      <c r="AO762">
        <f>0</f>
        <v>0</v>
      </c>
      <c r="AQ762" t="s">
        <v>986</v>
      </c>
      <c r="AR762">
        <f>0</f>
        <v>0</v>
      </c>
      <c r="AT762">
        <f>0</f>
        <v>0</v>
      </c>
      <c r="AV762" t="s">
        <v>986</v>
      </c>
      <c r="AW762" s="79">
        <f>L760</f>
        <v>241.37</v>
      </c>
      <c r="AZ762">
        <f>Source!X372</f>
        <v>0</v>
      </c>
      <c r="BA762">
        <f>Source!Y372</f>
        <v>0</v>
      </c>
      <c r="BI762" s="79">
        <f>J760</f>
        <v>13.48</v>
      </c>
      <c r="CD762">
        <v>2</v>
      </c>
    </row>
    <row r="764" spans="1:82" ht="15" x14ac:dyDescent="0.2">
      <c r="A764" s="94"/>
      <c r="B764" s="95"/>
      <c r="C764" s="96" t="s">
        <v>1006</v>
      </c>
      <c r="D764" s="96"/>
      <c r="E764" s="96"/>
      <c r="F764" s="96"/>
      <c r="G764" s="96"/>
      <c r="H764" s="96"/>
      <c r="I764" s="97"/>
      <c r="J764" s="98">
        <f>J766+J767+J773+J777</f>
        <v>6946.7999999999993</v>
      </c>
      <c r="K764" s="98"/>
      <c r="L764" s="98">
        <f>L766+L767+L773+L777</f>
        <v>76595.459999999992</v>
      </c>
    </row>
    <row r="765" spans="1:82" ht="14.25" x14ac:dyDescent="0.2">
      <c r="A765" s="68"/>
      <c r="B765" s="92"/>
      <c r="C765" s="99" t="s">
        <v>1007</v>
      </c>
      <c r="D765" s="93"/>
      <c r="E765" s="93"/>
      <c r="F765" s="93"/>
      <c r="G765" s="93"/>
      <c r="H765" s="93"/>
      <c r="I765" s="69"/>
      <c r="J765" s="84"/>
      <c r="K765" s="84"/>
      <c r="L765" s="84"/>
    </row>
    <row r="766" spans="1:82" ht="14.25" x14ac:dyDescent="0.2">
      <c r="A766" s="68"/>
      <c r="B766" s="92"/>
      <c r="C766" s="93" t="s">
        <v>1008</v>
      </c>
      <c r="D766" s="93"/>
      <c r="E766" s="93"/>
      <c r="F766" s="93"/>
      <c r="G766" s="93"/>
      <c r="H766" s="93"/>
      <c r="I766" s="69"/>
      <c r="J766" s="84">
        <f>SUM(S596:S762)</f>
        <v>750.25</v>
      </c>
      <c r="K766" s="84"/>
      <c r="L766" s="84">
        <f>SUM(AR596:AR762)</f>
        <v>38209.529999999992</v>
      </c>
    </row>
    <row r="767" spans="1:82" ht="14.25" x14ac:dyDescent="0.2">
      <c r="A767" s="68"/>
      <c r="B767" s="92"/>
      <c r="C767" s="93" t="s">
        <v>1009</v>
      </c>
      <c r="D767" s="93"/>
      <c r="E767" s="93"/>
      <c r="F767" s="93"/>
      <c r="G767" s="93"/>
      <c r="H767" s="93"/>
      <c r="I767" s="69"/>
      <c r="J767" s="84">
        <f>J769+J772</f>
        <v>231.95000000000002</v>
      </c>
      <c r="K767" s="84"/>
      <c r="L767" s="84">
        <f>L769+L772</f>
        <v>3203.2700000000004</v>
      </c>
    </row>
    <row r="768" spans="1:82" ht="14.25" x14ac:dyDescent="0.2">
      <c r="A768" s="68"/>
      <c r="B768" s="92"/>
      <c r="C768" s="99" t="s">
        <v>1010</v>
      </c>
      <c r="D768" s="93"/>
      <c r="E768" s="93"/>
      <c r="F768" s="93"/>
      <c r="G768" s="93"/>
      <c r="H768" s="93"/>
      <c r="I768" s="69"/>
      <c r="J768" s="84"/>
      <c r="K768" s="84"/>
      <c r="L768" s="84"/>
    </row>
    <row r="769" spans="1:12" ht="14.25" x14ac:dyDescent="0.2">
      <c r="A769" s="68"/>
      <c r="B769" s="92"/>
      <c r="C769" s="93" t="s">
        <v>1011</v>
      </c>
      <c r="D769" s="93"/>
      <c r="E769" s="93"/>
      <c r="F769" s="93"/>
      <c r="G769" s="93"/>
      <c r="H769" s="93"/>
      <c r="I769" s="69"/>
      <c r="J769" s="84">
        <f>SUM(P596:P762)</f>
        <v>231.95000000000002</v>
      </c>
      <c r="K769" s="84"/>
      <c r="L769" s="84">
        <f>SUM(AO596:AO762)</f>
        <v>3203.2700000000004</v>
      </c>
    </row>
    <row r="770" spans="1:12" ht="14.25" x14ac:dyDescent="0.2">
      <c r="A770" s="68"/>
      <c r="B770" s="92"/>
      <c r="C770" s="99" t="s">
        <v>1012</v>
      </c>
      <c r="D770" s="93"/>
      <c r="E770" s="93"/>
      <c r="F770" s="93"/>
      <c r="G770" s="93"/>
      <c r="H770" s="93"/>
      <c r="I770" s="69"/>
      <c r="J770" s="84"/>
      <c r="K770" s="84"/>
      <c r="L770" s="84"/>
    </row>
    <row r="771" spans="1:12" ht="14.25" x14ac:dyDescent="0.2">
      <c r="A771" s="68"/>
      <c r="B771" s="92"/>
      <c r="C771" s="93" t="s">
        <v>1013</v>
      </c>
      <c r="D771" s="93"/>
      <c r="E771" s="93"/>
      <c r="F771" s="93"/>
      <c r="G771" s="93"/>
      <c r="H771" s="93"/>
      <c r="I771" s="69"/>
      <c r="J771" s="84">
        <f>SUM(X596:X762)</f>
        <v>9.7200000000000006</v>
      </c>
      <c r="K771" s="84"/>
      <c r="L771" s="84">
        <f>SUM(AT596:AT762)</f>
        <v>494.46999999999997</v>
      </c>
    </row>
    <row r="772" spans="1:12" ht="14.25" hidden="1" x14ac:dyDescent="0.2">
      <c r="A772" s="68"/>
      <c r="B772" s="92"/>
      <c r="C772" s="93" t="s">
        <v>1014</v>
      </c>
      <c r="D772" s="93"/>
      <c r="E772" s="93"/>
      <c r="F772" s="93"/>
      <c r="G772" s="93"/>
      <c r="H772" s="93"/>
      <c r="I772" s="69"/>
      <c r="J772" s="84">
        <f>SUM(Z596:Z762)</f>
        <v>0</v>
      </c>
      <c r="K772" s="84"/>
      <c r="L772" s="84">
        <f>SUM(AV596:AV762)</f>
        <v>0</v>
      </c>
    </row>
    <row r="773" spans="1:12" ht="14.25" x14ac:dyDescent="0.2">
      <c r="A773" s="68"/>
      <c r="B773" s="92"/>
      <c r="C773" s="93" t="s">
        <v>1015</v>
      </c>
      <c r="D773" s="93"/>
      <c r="E773" s="93"/>
      <c r="F773" s="93"/>
      <c r="G773" s="93"/>
      <c r="H773" s="93"/>
      <c r="I773" s="69"/>
      <c r="J773" s="84">
        <f>J775+J776</f>
        <v>5964.5999999999995</v>
      </c>
      <c r="K773" s="84"/>
      <c r="L773" s="84">
        <f>L775+L776</f>
        <v>35182.659999999996</v>
      </c>
    </row>
    <row r="774" spans="1:12" ht="14.25" x14ac:dyDescent="0.2">
      <c r="A774" s="68"/>
      <c r="B774" s="92"/>
      <c r="C774" s="99" t="s">
        <v>1010</v>
      </c>
      <c r="D774" s="93"/>
      <c r="E774" s="93"/>
      <c r="F774" s="93"/>
      <c r="G774" s="93"/>
      <c r="H774" s="93"/>
      <c r="I774" s="69"/>
      <c r="J774" s="84"/>
      <c r="K774" s="84"/>
      <c r="L774" s="84"/>
    </row>
    <row r="775" spans="1:12" ht="14.25" x14ac:dyDescent="0.2">
      <c r="A775" s="68"/>
      <c r="B775" s="92"/>
      <c r="C775" s="93" t="s">
        <v>1016</v>
      </c>
      <c r="D775" s="93"/>
      <c r="E775" s="93"/>
      <c r="F775" s="93"/>
      <c r="G775" s="93"/>
      <c r="H775" s="93"/>
      <c r="I775" s="69"/>
      <c r="J775" s="84">
        <f>SUM(AA596:AA762)-SUM(BJ596:BJ762)</f>
        <v>5964.5999999999995</v>
      </c>
      <c r="K775" s="84"/>
      <c r="L775" s="84">
        <f>SUM(AW596:AW762)-SUM(BK596:BK762)</f>
        <v>35182.659999999996</v>
      </c>
    </row>
    <row r="776" spans="1:12" ht="14.25" hidden="1" x14ac:dyDescent="0.2">
      <c r="A776" s="68"/>
      <c r="B776" s="92"/>
      <c r="C776" s="93" t="s">
        <v>1017</v>
      </c>
      <c r="D776" s="93"/>
      <c r="E776" s="93"/>
      <c r="F776" s="93"/>
      <c r="G776" s="93"/>
      <c r="H776" s="93"/>
      <c r="I776" s="69"/>
      <c r="J776" s="84">
        <f>SUM(BC596:BC762)</f>
        <v>0</v>
      </c>
      <c r="K776" s="84"/>
      <c r="L776" s="84">
        <f>SUM(BC596:BC762)</f>
        <v>0</v>
      </c>
    </row>
    <row r="777" spans="1:12" ht="14.25" hidden="1" x14ac:dyDescent="0.2">
      <c r="A777" s="68"/>
      <c r="B777" s="92"/>
      <c r="C777" s="93" t="s">
        <v>1018</v>
      </c>
      <c r="D777" s="93"/>
      <c r="E777" s="93"/>
      <c r="F777" s="93"/>
      <c r="G777" s="93"/>
      <c r="H777" s="93"/>
      <c r="I777" s="69"/>
      <c r="J777" s="84">
        <f>SUM(AF596:AF762)</f>
        <v>0</v>
      </c>
      <c r="K777" s="84"/>
      <c r="L777" s="84">
        <f>SUM(BB596:BB762)</f>
        <v>0</v>
      </c>
    </row>
    <row r="778" spans="1:12" ht="14.25" x14ac:dyDescent="0.2">
      <c r="A778" s="68"/>
      <c r="B778" s="92"/>
      <c r="C778" s="93" t="s">
        <v>1019</v>
      </c>
      <c r="D778" s="93"/>
      <c r="E778" s="93"/>
      <c r="F778" s="93"/>
      <c r="G778" s="93"/>
      <c r="H778" s="93"/>
      <c r="I778" s="69"/>
      <c r="J778" s="84">
        <f>SUM(S596:S762)+SUM(X596:X762)+SUM(Z596:Z762)</f>
        <v>759.97</v>
      </c>
      <c r="K778" s="84"/>
      <c r="L778" s="84">
        <f>SUM(AR596:AR762)+SUM(AT596:AT762)+SUM(AV596:AV762)</f>
        <v>38703.999999999993</v>
      </c>
    </row>
    <row r="779" spans="1:12" ht="14.25" x14ac:dyDescent="0.2">
      <c r="A779" s="68"/>
      <c r="B779" s="92"/>
      <c r="C779" s="93" t="s">
        <v>1020</v>
      </c>
      <c r="D779" s="93"/>
      <c r="E779" s="93"/>
      <c r="F779" s="93"/>
      <c r="G779" s="93"/>
      <c r="H779" s="93"/>
      <c r="I779" s="69"/>
      <c r="J779" s="84">
        <f>SUM(AD596:AD762)</f>
        <v>735.88000000000011</v>
      </c>
      <c r="K779" s="84"/>
      <c r="L779" s="84">
        <f>SUM(AZ596:AZ762)</f>
        <v>37477.43</v>
      </c>
    </row>
    <row r="780" spans="1:12" ht="14.25" x14ac:dyDescent="0.2">
      <c r="A780" s="68"/>
      <c r="B780" s="92"/>
      <c r="C780" s="93" t="s">
        <v>1021</v>
      </c>
      <c r="D780" s="93"/>
      <c r="E780" s="93"/>
      <c r="F780" s="93"/>
      <c r="G780" s="93"/>
      <c r="H780" s="93"/>
      <c r="I780" s="69"/>
      <c r="J780" s="84">
        <f>SUM(AE596:AE762)</f>
        <v>386.78999999999996</v>
      </c>
      <c r="K780" s="84"/>
      <c r="L780" s="84">
        <f>SUM(BA596:BA762)</f>
        <v>19699.309999999998</v>
      </c>
    </row>
    <row r="781" spans="1:12" ht="14.25" hidden="1" x14ac:dyDescent="0.2">
      <c r="A781" s="68"/>
      <c r="B781" s="92"/>
      <c r="C781" s="93" t="s">
        <v>1022</v>
      </c>
      <c r="D781" s="93"/>
      <c r="E781" s="93"/>
      <c r="F781" s="93"/>
      <c r="G781" s="93"/>
      <c r="H781" s="93"/>
      <c r="I781" s="69"/>
      <c r="J781" s="84">
        <f>J783+J784</f>
        <v>0</v>
      </c>
      <c r="K781" s="84"/>
      <c r="L781" s="84">
        <f>L783+L784</f>
        <v>0</v>
      </c>
    </row>
    <row r="782" spans="1:12" ht="14.25" hidden="1" x14ac:dyDescent="0.2">
      <c r="A782" s="68"/>
      <c r="B782" s="92"/>
      <c r="C782" s="99" t="s">
        <v>1007</v>
      </c>
      <c r="D782" s="93"/>
      <c r="E782" s="93"/>
      <c r="F782" s="93"/>
      <c r="G782" s="93"/>
      <c r="H782" s="93"/>
      <c r="I782" s="69"/>
      <c r="J782" s="84"/>
      <c r="K782" s="84"/>
      <c r="L782" s="84"/>
    </row>
    <row r="783" spans="1:12" ht="14.25" hidden="1" x14ac:dyDescent="0.2">
      <c r="A783" s="68"/>
      <c r="B783" s="92"/>
      <c r="C783" s="93" t="s">
        <v>1023</v>
      </c>
      <c r="D783" s="93"/>
      <c r="E783" s="93"/>
      <c r="F783" s="93"/>
      <c r="G783" s="93"/>
      <c r="H783" s="93"/>
      <c r="I783" s="69"/>
      <c r="J783" s="84">
        <f>SUM(BJ596:BJ762)</f>
        <v>0</v>
      </c>
      <c r="K783" s="84"/>
      <c r="L783" s="84">
        <f>SUM(BK596:BK762)</f>
        <v>0</v>
      </c>
    </row>
    <row r="784" spans="1:12" ht="14.25" hidden="1" x14ac:dyDescent="0.2">
      <c r="A784" s="68"/>
      <c r="B784" s="92"/>
      <c r="C784" s="93" t="s">
        <v>1024</v>
      </c>
      <c r="D784" s="93"/>
      <c r="E784" s="93"/>
      <c r="F784" s="93"/>
      <c r="G784" s="93"/>
      <c r="H784" s="93"/>
      <c r="I784" s="69"/>
      <c r="J784" s="84">
        <f>SUM(AH596:AH762)</f>
        <v>0</v>
      </c>
      <c r="K784" s="84"/>
      <c r="L784" s="84">
        <f>SUM(BD596:BD762)</f>
        <v>0</v>
      </c>
    </row>
    <row r="785" spans="1:12" ht="14.25" hidden="1" x14ac:dyDescent="0.2">
      <c r="A785" s="68"/>
      <c r="B785" s="92"/>
      <c r="C785" s="93" t="s">
        <v>1025</v>
      </c>
      <c r="D785" s="93"/>
      <c r="E785" s="93"/>
      <c r="F785" s="93"/>
      <c r="G785" s="93"/>
      <c r="H785" s="93"/>
      <c r="I785" s="69"/>
      <c r="J785" s="84">
        <f>SUM(BL596:BL762)</f>
        <v>0</v>
      </c>
      <c r="K785" s="84"/>
      <c r="L785" s="84"/>
    </row>
    <row r="786" spans="1:12" ht="14.25" hidden="1" x14ac:dyDescent="0.2">
      <c r="A786" s="68"/>
      <c r="B786" s="92"/>
      <c r="C786" s="93" t="s">
        <v>1026</v>
      </c>
      <c r="D786" s="93"/>
      <c r="E786" s="93"/>
      <c r="F786" s="93"/>
      <c r="G786" s="93"/>
      <c r="H786" s="93"/>
      <c r="I786" s="69"/>
      <c r="J786" s="84">
        <f>SUM(BN596:BN762)</f>
        <v>0</v>
      </c>
      <c r="K786" s="84"/>
      <c r="L786" s="84">
        <f>SUM(BO596:BO762)</f>
        <v>0</v>
      </c>
    </row>
    <row r="787" spans="1:12" ht="15" x14ac:dyDescent="0.2">
      <c r="A787" s="94"/>
      <c r="B787" s="95"/>
      <c r="C787" s="96" t="s">
        <v>1027</v>
      </c>
      <c r="D787" s="96"/>
      <c r="E787" s="96"/>
      <c r="F787" s="96"/>
      <c r="G787" s="96"/>
      <c r="H787" s="96"/>
      <c r="I787" s="97"/>
      <c r="J787" s="98">
        <f>J764+J779+J780+J781+J785+J786</f>
        <v>8069.4699999999993</v>
      </c>
      <c r="K787" s="98"/>
      <c r="L787" s="98">
        <f>L764+L779+L780+L781+L785+L786</f>
        <v>133772.19999999998</v>
      </c>
    </row>
    <row r="788" spans="1:12" ht="14.25" x14ac:dyDescent="0.2">
      <c r="A788" s="68"/>
      <c r="B788" s="92"/>
      <c r="C788" s="99" t="s">
        <v>1028</v>
      </c>
      <c r="D788" s="93"/>
      <c r="E788" s="93"/>
      <c r="F788" s="93"/>
      <c r="G788" s="93"/>
      <c r="H788" s="93"/>
      <c r="I788" s="69"/>
      <c r="J788" s="84"/>
      <c r="K788" s="84"/>
      <c r="L788" s="84"/>
    </row>
    <row r="789" spans="1:12" ht="14.25" x14ac:dyDescent="0.2">
      <c r="A789" s="68"/>
      <c r="B789" s="92"/>
      <c r="C789" s="93" t="s">
        <v>1029</v>
      </c>
      <c r="D789" s="93"/>
      <c r="E789" s="93"/>
      <c r="F789" s="93"/>
      <c r="G789" s="93"/>
      <c r="H789" s="93"/>
      <c r="I789" s="69"/>
      <c r="J789" s="84">
        <f>SUM(AB596:AB762)</f>
        <v>1862.6100000000001</v>
      </c>
      <c r="K789" s="84"/>
      <c r="L789" s="84">
        <f>SUM(AX596:AX762)</f>
        <v>17992.8</v>
      </c>
    </row>
    <row r="790" spans="1:12" ht="14.25" hidden="1" x14ac:dyDescent="0.2">
      <c r="A790" s="68"/>
      <c r="B790" s="92"/>
      <c r="C790" s="93" t="s">
        <v>1030</v>
      </c>
      <c r="D790" s="93"/>
      <c r="E790" s="93"/>
      <c r="F790" s="93"/>
      <c r="G790" s="93"/>
      <c r="H790" s="93"/>
      <c r="I790" s="69"/>
      <c r="J790" s="84">
        <f>SUM(AC596:AC762)</f>
        <v>0</v>
      </c>
      <c r="K790" s="84"/>
      <c r="L790" s="84">
        <f>SUM(AY596:AY762)</f>
        <v>0</v>
      </c>
    </row>
    <row r="791" spans="1:12" ht="14.25" x14ac:dyDescent="0.2">
      <c r="A791" s="68"/>
      <c r="B791" s="92"/>
      <c r="C791" s="93" t="s">
        <v>1031</v>
      </c>
      <c r="D791" s="93"/>
      <c r="E791" s="93"/>
      <c r="F791" s="100"/>
      <c r="G791" s="101">
        <f>Source!P396</f>
        <v>79.7547</v>
      </c>
      <c r="H791" s="68"/>
      <c r="I791" s="68"/>
      <c r="J791" s="68"/>
      <c r="K791" s="68"/>
      <c r="L791" s="68"/>
    </row>
    <row r="792" spans="1:12" ht="14.25" x14ac:dyDescent="0.2">
      <c r="A792" s="68"/>
      <c r="B792" s="92"/>
      <c r="C792" s="93" t="s">
        <v>1032</v>
      </c>
      <c r="D792" s="93"/>
      <c r="E792" s="93"/>
      <c r="F792" s="100"/>
      <c r="G792" s="101">
        <f>Source!P397</f>
        <v>0.71909999999999996</v>
      </c>
      <c r="H792" s="68"/>
      <c r="I792" s="68"/>
      <c r="J792" s="68"/>
      <c r="K792" s="68"/>
      <c r="L792" s="68"/>
    </row>
    <row r="795" spans="1:12" ht="15" x14ac:dyDescent="0.2">
      <c r="A795" s="94"/>
      <c r="B795" s="95"/>
      <c r="C795" s="96" t="s">
        <v>1063</v>
      </c>
      <c r="D795" s="96"/>
      <c r="E795" s="96"/>
      <c r="F795" s="96"/>
      <c r="G795" s="96"/>
      <c r="H795" s="96"/>
      <c r="I795" s="97"/>
      <c r="J795" s="98">
        <f>J797+J798+J804+J808</f>
        <v>66955.749999999956</v>
      </c>
      <c r="K795" s="98"/>
      <c r="L795" s="98">
        <f>L797+L798+L804+L808</f>
        <v>699843.23000000068</v>
      </c>
    </row>
    <row r="796" spans="1:12" ht="14.25" x14ac:dyDescent="0.2">
      <c r="A796" s="68"/>
      <c r="B796" s="92"/>
      <c r="C796" s="99" t="s">
        <v>1007</v>
      </c>
      <c r="D796" s="93"/>
      <c r="E796" s="93"/>
      <c r="F796" s="93"/>
      <c r="G796" s="93"/>
      <c r="H796" s="93"/>
      <c r="I796" s="69"/>
      <c r="J796" s="84"/>
      <c r="K796" s="84"/>
      <c r="L796" s="84"/>
    </row>
    <row r="797" spans="1:12" ht="14.25" x14ac:dyDescent="0.2">
      <c r="A797" s="68"/>
      <c r="B797" s="92"/>
      <c r="C797" s="93" t="s">
        <v>1008</v>
      </c>
      <c r="D797" s="93"/>
      <c r="E797" s="93"/>
      <c r="F797" s="93"/>
      <c r="G797" s="93"/>
      <c r="H797" s="93"/>
      <c r="I797" s="69"/>
      <c r="J797" s="84">
        <f>SUM(S51:S793)</f>
        <v>2466.4500000000003</v>
      </c>
      <c r="K797" s="84"/>
      <c r="L797" s="84">
        <f>SUM(AR51:AR793)</f>
        <v>125615.10999999999</v>
      </c>
    </row>
    <row r="798" spans="1:12" ht="14.25" x14ac:dyDescent="0.2">
      <c r="A798" s="68"/>
      <c r="B798" s="92"/>
      <c r="C798" s="93" t="s">
        <v>1009</v>
      </c>
      <c r="D798" s="93"/>
      <c r="E798" s="93"/>
      <c r="F798" s="93"/>
      <c r="G798" s="93"/>
      <c r="H798" s="93"/>
      <c r="I798" s="69"/>
      <c r="J798" s="84">
        <f>J800+J803</f>
        <v>573.31000000000006</v>
      </c>
      <c r="K798" s="84"/>
      <c r="L798" s="84">
        <f>L800+L803</f>
        <v>7706.5999999999995</v>
      </c>
    </row>
    <row r="799" spans="1:12" ht="14.25" x14ac:dyDescent="0.2">
      <c r="A799" s="68"/>
      <c r="B799" s="92"/>
      <c r="C799" s="99" t="s">
        <v>1010</v>
      </c>
      <c r="D799" s="93"/>
      <c r="E799" s="93"/>
      <c r="F799" s="93"/>
      <c r="G799" s="93"/>
      <c r="H799" s="93"/>
      <c r="I799" s="69"/>
      <c r="J799" s="84"/>
      <c r="K799" s="84"/>
      <c r="L799" s="84"/>
    </row>
    <row r="800" spans="1:12" ht="14.25" x14ac:dyDescent="0.2">
      <c r="A800" s="68"/>
      <c r="B800" s="92"/>
      <c r="C800" s="93" t="s">
        <v>1011</v>
      </c>
      <c r="D800" s="93"/>
      <c r="E800" s="93"/>
      <c r="F800" s="93"/>
      <c r="G800" s="93"/>
      <c r="H800" s="93"/>
      <c r="I800" s="69"/>
      <c r="J800" s="84">
        <f>SUM(P51:P793)</f>
        <v>573.31000000000006</v>
      </c>
      <c r="K800" s="84"/>
      <c r="L800" s="84">
        <f>SUM(AO51:AO793)</f>
        <v>7706.5999999999995</v>
      </c>
    </row>
    <row r="801" spans="1:12" ht="14.25" x14ac:dyDescent="0.2">
      <c r="A801" s="68"/>
      <c r="B801" s="92"/>
      <c r="C801" s="99" t="s">
        <v>1012</v>
      </c>
      <c r="D801" s="93"/>
      <c r="E801" s="93"/>
      <c r="F801" s="93"/>
      <c r="G801" s="93"/>
      <c r="H801" s="93"/>
      <c r="I801" s="69"/>
      <c r="J801" s="84"/>
      <c r="K801" s="84"/>
      <c r="L801" s="84"/>
    </row>
    <row r="802" spans="1:12" ht="14.25" x14ac:dyDescent="0.2">
      <c r="A802" s="68"/>
      <c r="B802" s="92"/>
      <c r="C802" s="93" t="s">
        <v>1013</v>
      </c>
      <c r="D802" s="93"/>
      <c r="E802" s="93"/>
      <c r="F802" s="93"/>
      <c r="G802" s="93"/>
      <c r="H802" s="93"/>
      <c r="I802" s="69"/>
      <c r="J802" s="84">
        <f>SUM(X51:X793)</f>
        <v>41.930000000000014</v>
      </c>
      <c r="K802" s="84"/>
      <c r="L802" s="84">
        <f>SUM(AT51:AT793)</f>
        <v>2134.79</v>
      </c>
    </row>
    <row r="803" spans="1:12" ht="14.25" hidden="1" x14ac:dyDescent="0.2">
      <c r="A803" s="68"/>
      <c r="B803" s="92"/>
      <c r="C803" s="93" t="s">
        <v>1014</v>
      </c>
      <c r="D803" s="93"/>
      <c r="E803" s="93"/>
      <c r="F803" s="93"/>
      <c r="G803" s="93"/>
      <c r="H803" s="93"/>
      <c r="I803" s="69"/>
      <c r="J803" s="84">
        <f>SUM(Z51:Z793)</f>
        <v>0</v>
      </c>
      <c r="K803" s="84"/>
      <c r="L803" s="84">
        <f>SUM(AV51:AV793)</f>
        <v>0</v>
      </c>
    </row>
    <row r="804" spans="1:12" ht="14.25" x14ac:dyDescent="0.2">
      <c r="A804" s="68"/>
      <c r="B804" s="92"/>
      <c r="C804" s="93" t="s">
        <v>1015</v>
      </c>
      <c r="D804" s="93"/>
      <c r="E804" s="93"/>
      <c r="F804" s="93"/>
      <c r="G804" s="93"/>
      <c r="H804" s="93"/>
      <c r="I804" s="69"/>
      <c r="J804" s="84">
        <f>J806+J807</f>
        <v>63915.989999999962</v>
      </c>
      <c r="K804" s="84"/>
      <c r="L804" s="84">
        <f>L806+L807</f>
        <v>566521.52000000072</v>
      </c>
    </row>
    <row r="805" spans="1:12" ht="14.25" x14ac:dyDescent="0.2">
      <c r="A805" s="68"/>
      <c r="B805" s="92"/>
      <c r="C805" s="99" t="s">
        <v>1010</v>
      </c>
      <c r="D805" s="93"/>
      <c r="E805" s="93"/>
      <c r="F805" s="93"/>
      <c r="G805" s="93"/>
      <c r="H805" s="93"/>
      <c r="I805" s="69"/>
      <c r="J805" s="84"/>
      <c r="K805" s="84"/>
      <c r="L805" s="84"/>
    </row>
    <row r="806" spans="1:12" ht="14.25" x14ac:dyDescent="0.2">
      <c r="A806" s="68"/>
      <c r="B806" s="92"/>
      <c r="C806" s="93" t="s">
        <v>1016</v>
      </c>
      <c r="D806" s="93"/>
      <c r="E806" s="93"/>
      <c r="F806" s="93"/>
      <c r="G806" s="93"/>
      <c r="H806" s="93"/>
      <c r="I806" s="69"/>
      <c r="J806" s="84">
        <f>SUM(AA51:AA793)-SUM(BJ51:BJ793)</f>
        <v>63915.989999999962</v>
      </c>
      <c r="K806" s="84"/>
      <c r="L806" s="84">
        <f>SUM(AW51:AW793)-SUM(BK51:BK793)</f>
        <v>566521.52000000072</v>
      </c>
    </row>
    <row r="807" spans="1:12" ht="14.25" hidden="1" x14ac:dyDescent="0.2">
      <c r="A807" s="68"/>
      <c r="B807" s="92"/>
      <c r="C807" s="93" t="s">
        <v>1017</v>
      </c>
      <c r="D807" s="93"/>
      <c r="E807" s="93"/>
      <c r="F807" s="93"/>
      <c r="G807" s="93"/>
      <c r="H807" s="93"/>
      <c r="I807" s="69"/>
      <c r="J807" s="84">
        <f>SUM(BC51:BC793)</f>
        <v>0</v>
      </c>
      <c r="K807" s="84"/>
      <c r="L807" s="84">
        <f>SUM(BC51:BC793)</f>
        <v>0</v>
      </c>
    </row>
    <row r="808" spans="1:12" ht="14.25" hidden="1" x14ac:dyDescent="0.2">
      <c r="A808" s="68"/>
      <c r="B808" s="92"/>
      <c r="C808" s="93" t="s">
        <v>1018</v>
      </c>
      <c r="D808" s="93"/>
      <c r="E808" s="93"/>
      <c r="F808" s="93"/>
      <c r="G808" s="93"/>
      <c r="H808" s="93"/>
      <c r="I808" s="69"/>
      <c r="J808" s="84">
        <f>SUM(AF51:AF793)</f>
        <v>0</v>
      </c>
      <c r="K808" s="84"/>
      <c r="L808" s="84">
        <f>SUM(BB51:BB793)</f>
        <v>0</v>
      </c>
    </row>
    <row r="809" spans="1:12" ht="14.25" x14ac:dyDescent="0.2">
      <c r="A809" s="68"/>
      <c r="B809" s="92"/>
      <c r="C809" s="93" t="s">
        <v>1019</v>
      </c>
      <c r="D809" s="93"/>
      <c r="E809" s="93"/>
      <c r="F809" s="93"/>
      <c r="G809" s="93"/>
      <c r="H809" s="93"/>
      <c r="I809" s="69"/>
      <c r="J809" s="84">
        <f>SUM(S51:S793)+SUM(X51:X793)+SUM(Z51:Z793)</f>
        <v>2508.38</v>
      </c>
      <c r="K809" s="84"/>
      <c r="L809" s="84">
        <f>SUM(AR51:AR793)+SUM(AT51:AT793)+SUM(AV51:AV793)</f>
        <v>127749.89999999998</v>
      </c>
    </row>
    <row r="810" spans="1:12" ht="14.25" x14ac:dyDescent="0.2">
      <c r="A810" s="68"/>
      <c r="B810" s="92"/>
      <c r="C810" s="93" t="s">
        <v>1020</v>
      </c>
      <c r="D810" s="93"/>
      <c r="E810" s="93"/>
      <c r="F810" s="93"/>
      <c r="G810" s="93"/>
      <c r="H810" s="93"/>
      <c r="I810" s="69"/>
      <c r="J810" s="84">
        <f>SUM(AD51:AD793)</f>
        <v>2357.5099999999998</v>
      </c>
      <c r="K810" s="84"/>
      <c r="L810" s="84">
        <f>SUM(AZ51:AZ793)</f>
        <v>120066.04999999999</v>
      </c>
    </row>
    <row r="811" spans="1:12" ht="14.25" x14ac:dyDescent="0.2">
      <c r="A811" s="68"/>
      <c r="B811" s="92"/>
      <c r="C811" s="93" t="s">
        <v>1021</v>
      </c>
      <c r="D811" s="93"/>
      <c r="E811" s="93"/>
      <c r="F811" s="93"/>
      <c r="G811" s="93"/>
      <c r="H811" s="93"/>
      <c r="I811" s="69"/>
      <c r="J811" s="84">
        <f>SUM(AE51:AE793)</f>
        <v>1227.6699999999996</v>
      </c>
      <c r="K811" s="84"/>
      <c r="L811" s="84">
        <f>SUM(BA51:BA793)</f>
        <v>62523.359999999986</v>
      </c>
    </row>
    <row r="812" spans="1:12" ht="14.25" x14ac:dyDescent="0.2">
      <c r="A812" s="68"/>
      <c r="B812" s="92"/>
      <c r="C812" s="93" t="s">
        <v>1022</v>
      </c>
      <c r="D812" s="93"/>
      <c r="E812" s="93"/>
      <c r="F812" s="93"/>
      <c r="G812" s="93"/>
      <c r="H812" s="93"/>
      <c r="I812" s="69"/>
      <c r="J812" s="84">
        <f>J814+J815</f>
        <v>9548.6400000000012</v>
      </c>
      <c r="K812" s="84"/>
      <c r="L812" s="84">
        <f>L814+L815</f>
        <v>64357.87</v>
      </c>
    </row>
    <row r="813" spans="1:12" ht="14.25" x14ac:dyDescent="0.2">
      <c r="A813" s="68"/>
      <c r="B813" s="92"/>
      <c r="C813" s="99" t="s">
        <v>1007</v>
      </c>
      <c r="D813" s="93"/>
      <c r="E813" s="93"/>
      <c r="F813" s="93"/>
      <c r="G813" s="93"/>
      <c r="H813" s="93"/>
      <c r="I813" s="69"/>
      <c r="J813" s="84"/>
      <c r="K813" s="84"/>
      <c r="L813" s="84"/>
    </row>
    <row r="814" spans="1:12" ht="14.25" x14ac:dyDescent="0.2">
      <c r="A814" s="68"/>
      <c r="B814" s="92"/>
      <c r="C814" s="93" t="s">
        <v>1023</v>
      </c>
      <c r="D814" s="93"/>
      <c r="E814" s="93"/>
      <c r="F814" s="93"/>
      <c r="G814" s="93"/>
      <c r="H814" s="93"/>
      <c r="I814" s="69"/>
      <c r="J814" s="84">
        <f>SUM(BJ51:BJ793)</f>
        <v>9548.6400000000012</v>
      </c>
      <c r="K814" s="84"/>
      <c r="L814" s="84">
        <f>SUM(BK51:BK793)</f>
        <v>64357.87</v>
      </c>
    </row>
    <row r="815" spans="1:12" ht="14.25" hidden="1" x14ac:dyDescent="0.2">
      <c r="A815" s="68"/>
      <c r="B815" s="92"/>
      <c r="C815" s="93" t="s">
        <v>1024</v>
      </c>
      <c r="D815" s="93"/>
      <c r="E815" s="93"/>
      <c r="F815" s="93"/>
      <c r="G815" s="93"/>
      <c r="H815" s="93"/>
      <c r="I815" s="69"/>
      <c r="J815" s="84">
        <f>SUM(AH51:AH793)</f>
        <v>0</v>
      </c>
      <c r="K815" s="84"/>
      <c r="L815" s="84">
        <f>SUM(BD51:BD793)</f>
        <v>0</v>
      </c>
    </row>
    <row r="816" spans="1:12" ht="14.25" hidden="1" x14ac:dyDescent="0.2">
      <c r="A816" s="68"/>
      <c r="B816" s="92"/>
      <c r="C816" s="93" t="s">
        <v>1025</v>
      </c>
      <c r="D816" s="93"/>
      <c r="E816" s="93"/>
      <c r="F816" s="93"/>
      <c r="G816" s="93"/>
      <c r="H816" s="93"/>
      <c r="I816" s="69"/>
      <c r="J816" s="84">
        <f>SUM(BL51:BL793)</f>
        <v>0</v>
      </c>
      <c r="K816" s="84"/>
      <c r="L816" s="84"/>
    </row>
    <row r="817" spans="1:12" ht="14.25" hidden="1" x14ac:dyDescent="0.2">
      <c r="A817" s="68"/>
      <c r="B817" s="92"/>
      <c r="C817" s="93" t="s">
        <v>1026</v>
      </c>
      <c r="D817" s="93"/>
      <c r="E817" s="93"/>
      <c r="F817" s="93"/>
      <c r="G817" s="93"/>
      <c r="H817" s="93"/>
      <c r="I817" s="69"/>
      <c r="J817" s="84">
        <f>SUM(BN51:BN793)</f>
        <v>0</v>
      </c>
      <c r="K817" s="84"/>
      <c r="L817" s="84">
        <f>SUM(BO51:BO793)</f>
        <v>0</v>
      </c>
    </row>
    <row r="818" spans="1:12" ht="15" x14ac:dyDescent="0.2">
      <c r="A818" s="94"/>
      <c r="B818" s="95"/>
      <c r="C818" s="96" t="s">
        <v>1027</v>
      </c>
      <c r="D818" s="96"/>
      <c r="E818" s="96"/>
      <c r="F818" s="96"/>
      <c r="G818" s="96"/>
      <c r="H818" s="96"/>
      <c r="I818" s="97"/>
      <c r="J818" s="98">
        <f>J795+J810+J811+J812+J816+J817</f>
        <v>80089.569999999949</v>
      </c>
      <c r="K818" s="98"/>
      <c r="L818" s="98">
        <f>L795+L810+L811+L812+L816+L817</f>
        <v>946790.51000000071</v>
      </c>
    </row>
    <row r="819" spans="1:12" ht="14.25" x14ac:dyDescent="0.2">
      <c r="A819" s="68"/>
      <c r="B819" s="92"/>
      <c r="C819" s="99" t="s">
        <v>1028</v>
      </c>
      <c r="D819" s="93"/>
      <c r="E819" s="93"/>
      <c r="F819" s="93"/>
      <c r="G819" s="93"/>
      <c r="H819" s="93"/>
      <c r="I819" s="69"/>
      <c r="J819" s="84"/>
      <c r="K819" s="84"/>
      <c r="L819" s="84"/>
    </row>
    <row r="820" spans="1:12" ht="14.25" x14ac:dyDescent="0.2">
      <c r="A820" s="68"/>
      <c r="B820" s="92"/>
      <c r="C820" s="93" t="s">
        <v>1029</v>
      </c>
      <c r="D820" s="93"/>
      <c r="E820" s="93"/>
      <c r="F820" s="93"/>
      <c r="G820" s="93"/>
      <c r="H820" s="93"/>
      <c r="I820" s="69"/>
      <c r="J820" s="84">
        <f>SUM(AB51:AB793)</f>
        <v>52145.340000000004</v>
      </c>
      <c r="K820" s="84"/>
      <c r="L820" s="84">
        <f>SUM(AX51:AX793)</f>
        <v>503724.05000000005</v>
      </c>
    </row>
    <row r="821" spans="1:12" ht="14.25" x14ac:dyDescent="0.2">
      <c r="A821" s="68"/>
      <c r="B821" s="92"/>
      <c r="C821" s="93" t="s">
        <v>1030</v>
      </c>
      <c r="D821" s="93"/>
      <c r="E821" s="93"/>
      <c r="F821" s="93"/>
      <c r="G821" s="93"/>
      <c r="H821" s="93"/>
      <c r="I821" s="69"/>
      <c r="J821" s="84">
        <f>SUM(AC51:AC793)</f>
        <v>9548.6400000000012</v>
      </c>
      <c r="K821" s="84"/>
      <c r="L821" s="84">
        <f>SUM(AY51:AY793)</f>
        <v>64357.87</v>
      </c>
    </row>
    <row r="822" spans="1:12" ht="14.25" x14ac:dyDescent="0.2">
      <c r="A822" s="68"/>
      <c r="B822" s="92"/>
      <c r="C822" s="93" t="s">
        <v>1031</v>
      </c>
      <c r="D822" s="93"/>
      <c r="E822" s="93"/>
      <c r="F822" s="100"/>
      <c r="G822" s="101">
        <f>Source!P426</f>
        <v>256.43809620000002</v>
      </c>
      <c r="H822" s="68"/>
      <c r="I822" s="68"/>
      <c r="J822" s="68"/>
      <c r="K822" s="68"/>
      <c r="L822" s="68"/>
    </row>
    <row r="823" spans="1:12" ht="14.25" x14ac:dyDescent="0.2">
      <c r="A823" s="68"/>
      <c r="B823" s="92"/>
      <c r="C823" s="93" t="s">
        <v>1032</v>
      </c>
      <c r="D823" s="93"/>
      <c r="E823" s="93"/>
      <c r="F823" s="100"/>
      <c r="G823" s="101">
        <f>Source!P427</f>
        <v>3.547231</v>
      </c>
      <c r="H823" s="68"/>
      <c r="I823" s="68"/>
      <c r="J823" s="68"/>
      <c r="K823" s="68"/>
      <c r="L823" s="68"/>
    </row>
    <row r="826" spans="1:12" ht="15" x14ac:dyDescent="0.2">
      <c r="A826" s="106"/>
      <c r="B826" s="107"/>
      <c r="C826" s="108" t="s">
        <v>1064</v>
      </c>
      <c r="D826" s="108"/>
      <c r="E826" s="108"/>
      <c r="F826" s="108"/>
      <c r="G826" s="108"/>
      <c r="H826" s="108"/>
      <c r="I826" s="109"/>
      <c r="J826" s="110"/>
      <c r="K826" s="110"/>
      <c r="L826" s="110"/>
    </row>
    <row r="828" spans="1:12" ht="15" x14ac:dyDescent="0.2">
      <c r="A828" s="94"/>
      <c r="B828" s="95"/>
      <c r="C828" s="96" t="s">
        <v>1065</v>
      </c>
      <c r="D828" s="96"/>
      <c r="E828" s="96"/>
      <c r="F828" s="96"/>
      <c r="G828" s="96"/>
      <c r="H828" s="96"/>
      <c r="I828" s="97"/>
      <c r="J828" s="98">
        <f>J830+J845+J846</f>
        <v>1563.86</v>
      </c>
      <c r="K828" s="98"/>
      <c r="L828" s="98">
        <f>L830+L845+L846</f>
        <v>25661.360000000001</v>
      </c>
    </row>
    <row r="829" spans="1:12" ht="14.25" x14ac:dyDescent="0.2">
      <c r="A829" s="68"/>
      <c r="B829" s="92"/>
      <c r="C829" s="99" t="s">
        <v>1007</v>
      </c>
      <c r="D829" s="93"/>
      <c r="E829" s="93"/>
      <c r="F829" s="93"/>
      <c r="G829" s="93"/>
      <c r="H829" s="93"/>
      <c r="I829" s="69"/>
      <c r="J829" s="84"/>
      <c r="K829" s="84"/>
      <c r="L829" s="84"/>
    </row>
    <row r="830" spans="1:12" ht="14.25" x14ac:dyDescent="0.2">
      <c r="A830" s="68"/>
      <c r="B830" s="92"/>
      <c r="C830" s="93" t="s">
        <v>1066</v>
      </c>
      <c r="D830" s="93"/>
      <c r="E830" s="93"/>
      <c r="F830" s="93"/>
      <c r="G830" s="93"/>
      <c r="H830" s="93"/>
      <c r="I830" s="69"/>
      <c r="J830" s="84">
        <f>J832+J833+J839+J843</f>
        <v>1370.87</v>
      </c>
      <c r="K830" s="84"/>
      <c r="L830" s="84">
        <f>L832+L833+L839+L843</f>
        <v>15832.670000000002</v>
      </c>
    </row>
    <row r="831" spans="1:12" ht="14.25" x14ac:dyDescent="0.2">
      <c r="A831" s="68"/>
      <c r="B831" s="92"/>
      <c r="C831" s="99" t="s">
        <v>1007</v>
      </c>
      <c r="D831" s="93"/>
      <c r="E831" s="93"/>
      <c r="F831" s="93"/>
      <c r="G831" s="93"/>
      <c r="H831" s="93"/>
      <c r="I831" s="69"/>
      <c r="J831" s="84"/>
      <c r="K831" s="84"/>
      <c r="L831" s="84"/>
    </row>
    <row r="832" spans="1:12" ht="14.25" x14ac:dyDescent="0.2">
      <c r="A832" s="68"/>
      <c r="B832" s="92"/>
      <c r="C832" s="93" t="s">
        <v>1067</v>
      </c>
      <c r="D832" s="93"/>
      <c r="E832" s="93"/>
      <c r="F832" s="93"/>
      <c r="G832" s="93"/>
      <c r="H832" s="93"/>
      <c r="I832" s="69"/>
      <c r="J832" s="84">
        <f>SUMIF(CD50:CD824, 1, S50:S824)</f>
        <v>111.87999999999998</v>
      </c>
      <c r="K832" s="84"/>
      <c r="L832" s="84">
        <f>SUMIF(CD50:CD824, 1, AR50:AR824)</f>
        <v>5698.01</v>
      </c>
    </row>
    <row r="833" spans="1:12" ht="14.25" x14ac:dyDescent="0.2">
      <c r="A833" s="68"/>
      <c r="B833" s="92"/>
      <c r="C833" s="93" t="s">
        <v>1009</v>
      </c>
      <c r="D833" s="93"/>
      <c r="E833" s="93"/>
      <c r="F833" s="93"/>
      <c r="G833" s="93"/>
      <c r="H833" s="93"/>
      <c r="I833" s="69"/>
      <c r="J833" s="84">
        <f>J835+J838</f>
        <v>80.97999999999999</v>
      </c>
      <c r="K833" s="84"/>
      <c r="L833" s="84">
        <f>L835+L838</f>
        <v>1266.7</v>
      </c>
    </row>
    <row r="834" spans="1:12" ht="14.25" x14ac:dyDescent="0.2">
      <c r="A834" s="68"/>
      <c r="B834" s="92"/>
      <c r="C834" s="99" t="s">
        <v>1010</v>
      </c>
      <c r="D834" s="93"/>
      <c r="E834" s="93"/>
      <c r="F834" s="93"/>
      <c r="G834" s="93"/>
      <c r="H834" s="93"/>
      <c r="I834" s="69"/>
      <c r="J834" s="84"/>
      <c r="K834" s="84"/>
      <c r="L834" s="84"/>
    </row>
    <row r="835" spans="1:12" ht="14.25" x14ac:dyDescent="0.2">
      <c r="A835" s="68"/>
      <c r="B835" s="92"/>
      <c r="C835" s="93" t="s">
        <v>1011</v>
      </c>
      <c r="D835" s="93"/>
      <c r="E835" s="93"/>
      <c r="F835" s="93"/>
      <c r="G835" s="93"/>
      <c r="H835" s="93"/>
      <c r="I835" s="69"/>
      <c r="J835" s="84">
        <f>SUMIF(CD50:CD824, 1, P50:P824)</f>
        <v>80.97999999999999</v>
      </c>
      <c r="K835" s="84"/>
      <c r="L835" s="84">
        <f>SUMIF(CD50:CD824, 1, AO50:AO824)</f>
        <v>1266.7</v>
      </c>
    </row>
    <row r="836" spans="1:12" ht="14.25" x14ac:dyDescent="0.2">
      <c r="A836" s="68"/>
      <c r="B836" s="92"/>
      <c r="C836" s="99" t="s">
        <v>1012</v>
      </c>
      <c r="D836" s="93"/>
      <c r="E836" s="93"/>
      <c r="F836" s="93"/>
      <c r="G836" s="93"/>
      <c r="H836" s="93"/>
      <c r="I836" s="69"/>
      <c r="J836" s="84"/>
      <c r="K836" s="84"/>
      <c r="L836" s="84"/>
    </row>
    <row r="837" spans="1:12" ht="14.25" x14ac:dyDescent="0.2">
      <c r="A837" s="68"/>
      <c r="B837" s="92"/>
      <c r="C837" s="93" t="s">
        <v>1013</v>
      </c>
      <c r="D837" s="93"/>
      <c r="E837" s="93"/>
      <c r="F837" s="93"/>
      <c r="G837" s="93"/>
      <c r="H837" s="93"/>
      <c r="I837" s="69"/>
      <c r="J837" s="84">
        <f>SUMIF(CD50:CD824, 1, X50:X824)</f>
        <v>11.83</v>
      </c>
      <c r="K837" s="84"/>
      <c r="L837" s="84">
        <f>SUMIF(CD50:CD824, 1, AT50:AT824)</f>
        <v>602.53</v>
      </c>
    </row>
    <row r="838" spans="1:12" ht="14.25" hidden="1" x14ac:dyDescent="0.2">
      <c r="A838" s="68"/>
      <c r="B838" s="92"/>
      <c r="C838" s="93" t="s">
        <v>1014</v>
      </c>
      <c r="D838" s="93"/>
      <c r="E838" s="93"/>
      <c r="F838" s="93"/>
      <c r="G838" s="93"/>
      <c r="H838" s="93"/>
      <c r="I838" s="69"/>
      <c r="J838" s="84">
        <f>SUMIF(CD50:CD824, 1, Z50:Z824)</f>
        <v>0</v>
      </c>
      <c r="K838" s="84"/>
      <c r="L838" s="84">
        <f>SUMIF(CD50:CD824, 1, AV50:AV824)</f>
        <v>0</v>
      </c>
    </row>
    <row r="839" spans="1:12" ht="14.25" x14ac:dyDescent="0.2">
      <c r="A839" s="68"/>
      <c r="B839" s="92"/>
      <c r="C839" s="93" t="s">
        <v>1015</v>
      </c>
      <c r="D839" s="93"/>
      <c r="E839" s="93"/>
      <c r="F839" s="93"/>
      <c r="G839" s="93"/>
      <c r="H839" s="93"/>
      <c r="I839" s="69"/>
      <c r="J839" s="84">
        <f>J841+J842</f>
        <v>1178.01</v>
      </c>
      <c r="K839" s="84"/>
      <c r="L839" s="84">
        <f>L841+L842</f>
        <v>8867.9600000000009</v>
      </c>
    </row>
    <row r="840" spans="1:12" ht="14.25" x14ac:dyDescent="0.2">
      <c r="A840" s="68"/>
      <c r="B840" s="92"/>
      <c r="C840" s="99" t="s">
        <v>1010</v>
      </c>
      <c r="D840" s="93"/>
      <c r="E840" s="93"/>
      <c r="F840" s="93"/>
      <c r="G840" s="93"/>
      <c r="H840" s="93"/>
      <c r="I840" s="69"/>
      <c r="J840" s="84"/>
      <c r="K840" s="84"/>
      <c r="L840" s="84"/>
    </row>
    <row r="841" spans="1:12" ht="14.25" x14ac:dyDescent="0.2">
      <c r="A841" s="68"/>
      <c r="B841" s="92"/>
      <c r="C841" s="93" t="s">
        <v>1016</v>
      </c>
      <c r="D841" s="93"/>
      <c r="E841" s="93"/>
      <c r="F841" s="93"/>
      <c r="G841" s="93"/>
      <c r="H841" s="93"/>
      <c r="I841" s="69"/>
      <c r="J841" s="84">
        <f>SUMIF(CD50:CD824, 1, AA50:AA824)-SUMIF(CD50:CD824, 1, BJ50:BJ824)</f>
        <v>1178.01</v>
      </c>
      <c r="K841" s="84"/>
      <c r="L841" s="84">
        <f>SUMIF(CD50:CD824, 1, AW50:AW824)-SUMIF(CD50:CD824, 1, BK50:BK824)</f>
        <v>8867.9600000000009</v>
      </c>
    </row>
    <row r="842" spans="1:12" ht="14.25" hidden="1" x14ac:dyDescent="0.2">
      <c r="A842" s="68"/>
      <c r="B842" s="92"/>
      <c r="C842" s="93" t="s">
        <v>1017</v>
      </c>
      <c r="D842" s="93"/>
      <c r="E842" s="93"/>
      <c r="F842" s="93"/>
      <c r="G842" s="93"/>
      <c r="H842" s="93"/>
      <c r="I842" s="69"/>
      <c r="J842" s="84">
        <f>SUMIF(CD50:CD824, 1, AG50:AG824)</f>
        <v>0</v>
      </c>
      <c r="K842" s="84"/>
      <c r="L842" s="84">
        <f>SUMIF(CD50:CD824, 1, BC50:BC824)</f>
        <v>0</v>
      </c>
    </row>
    <row r="843" spans="1:12" ht="14.25" hidden="1" x14ac:dyDescent="0.2">
      <c r="A843" s="68"/>
      <c r="B843" s="92"/>
      <c r="C843" s="93" t="s">
        <v>1018</v>
      </c>
      <c r="D843" s="93"/>
      <c r="E843" s="93"/>
      <c r="F843" s="93"/>
      <c r="G843" s="93"/>
      <c r="H843" s="93"/>
      <c r="I843" s="69"/>
      <c r="J843" s="84">
        <f>SUMIF(CD50:CD824, 1, AF50:AF824)</f>
        <v>0</v>
      </c>
      <c r="K843" s="84"/>
      <c r="L843" s="84">
        <f>SUMIF(CD50:CD824, 1, BB50:BB824)</f>
        <v>0</v>
      </c>
    </row>
    <row r="844" spans="1:12" ht="14.25" x14ac:dyDescent="0.2">
      <c r="A844" s="68"/>
      <c r="B844" s="92"/>
      <c r="C844" s="93" t="s">
        <v>1068</v>
      </c>
      <c r="D844" s="93"/>
      <c r="E844" s="93"/>
      <c r="F844" s="93"/>
      <c r="G844" s="93"/>
      <c r="H844" s="93"/>
      <c r="I844" s="69"/>
      <c r="J844" s="84">
        <f>SUMIF(CD50:CD824, 1, S50:S824)+SUMIF(CD50:CD824, 1, X50:X824)+SUMIF(CD50:CD824, 1, Z50:Z824)</f>
        <v>123.70999999999998</v>
      </c>
      <c r="K844" s="84"/>
      <c r="L844" s="84">
        <f>SUMIF(CD50:CD824, 1, AR50:AR824)+SUMIF(CD50:CD824, 1, AT50:AT824)+SUMIF(CD50:CD824, 1, AV50:AV824)</f>
        <v>6300.54</v>
      </c>
    </row>
    <row r="845" spans="1:12" ht="14.25" x14ac:dyDescent="0.2">
      <c r="A845" s="68"/>
      <c r="B845" s="92"/>
      <c r="C845" s="93" t="s">
        <v>1069</v>
      </c>
      <c r="D845" s="93"/>
      <c r="E845" s="93"/>
      <c r="F845" s="93"/>
      <c r="G845" s="93"/>
      <c r="H845" s="93"/>
      <c r="I845" s="69"/>
      <c r="J845" s="84">
        <f>SUMIF(CD50:CD824, 1, AD50:AD824)</f>
        <v>126.3</v>
      </c>
      <c r="K845" s="84"/>
      <c r="L845" s="84">
        <f>SUMIF(CD50:CD824, 1, AZ50:AZ824)</f>
        <v>6432.33</v>
      </c>
    </row>
    <row r="846" spans="1:12" ht="14.25" x14ac:dyDescent="0.2">
      <c r="A846" s="68"/>
      <c r="B846" s="92"/>
      <c r="C846" s="93" t="s">
        <v>1070</v>
      </c>
      <c r="D846" s="93"/>
      <c r="E846" s="93"/>
      <c r="F846" s="93"/>
      <c r="G846" s="93"/>
      <c r="H846" s="93"/>
      <c r="I846" s="69"/>
      <c r="J846" s="84">
        <f>SUMIF(CD50:CD824, 1, AE50:AE824)</f>
        <v>66.69</v>
      </c>
      <c r="K846" s="84"/>
      <c r="L846" s="84">
        <f>SUMIF(CD50:CD824, 1, BA50:BA824)</f>
        <v>3396.3600000000006</v>
      </c>
    </row>
    <row r="848" spans="1:12" ht="15" x14ac:dyDescent="0.2">
      <c r="A848" s="94"/>
      <c r="B848" s="95"/>
      <c r="C848" s="96" t="s">
        <v>1071</v>
      </c>
      <c r="D848" s="96"/>
      <c r="E848" s="96"/>
      <c r="F848" s="96"/>
      <c r="G848" s="96"/>
      <c r="H848" s="96"/>
      <c r="I848" s="97"/>
      <c r="J848" s="98">
        <f>J850+J865+J866</f>
        <v>68977.069999999992</v>
      </c>
      <c r="K848" s="98"/>
      <c r="L848" s="98">
        <f>L850+L865+L866</f>
        <v>856771.28000000038</v>
      </c>
    </row>
    <row r="849" spans="1:12" ht="14.25" x14ac:dyDescent="0.2">
      <c r="A849" s="68"/>
      <c r="B849" s="92"/>
      <c r="C849" s="99" t="s">
        <v>1007</v>
      </c>
      <c r="D849" s="93"/>
      <c r="E849" s="93"/>
      <c r="F849" s="93"/>
      <c r="G849" s="93"/>
      <c r="H849" s="93"/>
      <c r="I849" s="69"/>
      <c r="J849" s="84"/>
      <c r="K849" s="84"/>
      <c r="L849" s="84"/>
    </row>
    <row r="850" spans="1:12" ht="14.25" x14ac:dyDescent="0.2">
      <c r="A850" s="68"/>
      <c r="B850" s="92"/>
      <c r="C850" s="93" t="s">
        <v>1066</v>
      </c>
      <c r="D850" s="93"/>
      <c r="E850" s="93"/>
      <c r="F850" s="93"/>
      <c r="G850" s="93"/>
      <c r="H850" s="93"/>
      <c r="I850" s="69"/>
      <c r="J850" s="84">
        <f>J852+J853+J859+J863</f>
        <v>65584.87999999999</v>
      </c>
      <c r="K850" s="84"/>
      <c r="L850" s="84">
        <f>L852+L853+L859+L863</f>
        <v>684010.56000000041</v>
      </c>
    </row>
    <row r="851" spans="1:12" ht="14.25" x14ac:dyDescent="0.2">
      <c r="A851" s="68"/>
      <c r="B851" s="92"/>
      <c r="C851" s="99" t="s">
        <v>1007</v>
      </c>
      <c r="D851" s="93"/>
      <c r="E851" s="93"/>
      <c r="F851" s="93"/>
      <c r="G851" s="93"/>
      <c r="H851" s="93"/>
      <c r="I851" s="69"/>
      <c r="J851" s="84"/>
      <c r="K851" s="84"/>
      <c r="L851" s="84"/>
    </row>
    <row r="852" spans="1:12" ht="14.25" x14ac:dyDescent="0.2">
      <c r="A852" s="68"/>
      <c r="B852" s="92"/>
      <c r="C852" s="93" t="s">
        <v>1067</v>
      </c>
      <c r="D852" s="93"/>
      <c r="E852" s="93"/>
      <c r="F852" s="93"/>
      <c r="G852" s="93"/>
      <c r="H852" s="93"/>
      <c r="I852" s="69"/>
      <c r="J852" s="84">
        <f>SUMIF(CD50:CD846, 2, S50:S846)</f>
        <v>2354.5700000000002</v>
      </c>
      <c r="K852" s="84"/>
      <c r="L852" s="84">
        <f>SUMIF(CD50:CD846, 2, AR50:AR846)</f>
        <v>119917.09999999999</v>
      </c>
    </row>
    <row r="853" spans="1:12" ht="14.25" x14ac:dyDescent="0.2">
      <c r="A853" s="68"/>
      <c r="B853" s="92"/>
      <c r="C853" s="93" t="s">
        <v>1009</v>
      </c>
      <c r="D853" s="93"/>
      <c r="E853" s="93"/>
      <c r="F853" s="93"/>
      <c r="G853" s="93"/>
      <c r="H853" s="93"/>
      <c r="I853" s="69"/>
      <c r="J853" s="84">
        <f>J855+J858</f>
        <v>492.32999999999993</v>
      </c>
      <c r="K853" s="84"/>
      <c r="L853" s="84">
        <f>L855+L858</f>
        <v>6439.9</v>
      </c>
    </row>
    <row r="854" spans="1:12" ht="14.25" x14ac:dyDescent="0.2">
      <c r="A854" s="68"/>
      <c r="B854" s="92"/>
      <c r="C854" s="99" t="s">
        <v>1010</v>
      </c>
      <c r="D854" s="93"/>
      <c r="E854" s="93"/>
      <c r="F854" s="93"/>
      <c r="G854" s="93"/>
      <c r="H854" s="93"/>
      <c r="I854" s="69"/>
      <c r="J854" s="84"/>
      <c r="K854" s="84"/>
      <c r="L854" s="84"/>
    </row>
    <row r="855" spans="1:12" ht="14.25" x14ac:dyDescent="0.2">
      <c r="A855" s="68"/>
      <c r="B855" s="92"/>
      <c r="C855" s="93" t="s">
        <v>1011</v>
      </c>
      <c r="D855" s="93"/>
      <c r="E855" s="93"/>
      <c r="F855" s="93"/>
      <c r="G855" s="93"/>
      <c r="H855" s="93"/>
      <c r="I855" s="69"/>
      <c r="J855" s="84">
        <f>SUMIF(CD50:CD846, 2, P50:P846)</f>
        <v>492.32999999999993</v>
      </c>
      <c r="K855" s="84"/>
      <c r="L855" s="84">
        <f>SUMIF(CD50:CD846, 2, AO50:AO846)</f>
        <v>6439.9</v>
      </c>
    </row>
    <row r="856" spans="1:12" ht="14.25" x14ac:dyDescent="0.2">
      <c r="A856" s="68"/>
      <c r="B856" s="92"/>
      <c r="C856" s="99" t="s">
        <v>1012</v>
      </c>
      <c r="D856" s="93"/>
      <c r="E856" s="93"/>
      <c r="F856" s="93"/>
      <c r="G856" s="93"/>
      <c r="H856" s="93"/>
      <c r="I856" s="69"/>
      <c r="J856" s="84"/>
      <c r="K856" s="84"/>
      <c r="L856" s="84"/>
    </row>
    <row r="857" spans="1:12" ht="14.25" x14ac:dyDescent="0.2">
      <c r="A857" s="68"/>
      <c r="B857" s="92"/>
      <c r="C857" s="93" t="s">
        <v>1013</v>
      </c>
      <c r="D857" s="93"/>
      <c r="E857" s="93"/>
      <c r="F857" s="93"/>
      <c r="G857" s="93"/>
      <c r="H857" s="93"/>
      <c r="I857" s="69"/>
      <c r="J857" s="84">
        <f>SUMIF(CD50:CD846, 2, X50:X846)</f>
        <v>30.099999999999998</v>
      </c>
      <c r="K857" s="84"/>
      <c r="L857" s="84">
        <f>SUMIF(CD50:CD846, 2, AT50:AT846)</f>
        <v>1532.2599999999998</v>
      </c>
    </row>
    <row r="858" spans="1:12" ht="14.25" hidden="1" x14ac:dyDescent="0.2">
      <c r="A858" s="68"/>
      <c r="B858" s="92"/>
      <c r="C858" s="93" t="s">
        <v>1014</v>
      </c>
      <c r="D858" s="93"/>
      <c r="E858" s="93"/>
      <c r="F858" s="93"/>
      <c r="G858" s="93"/>
      <c r="H858" s="93"/>
      <c r="I858" s="69"/>
      <c r="J858" s="84">
        <f>SUMIF(CD50:CD846, 2, Z50:Z846)</f>
        <v>0</v>
      </c>
      <c r="K858" s="84"/>
      <c r="L858" s="84">
        <f>SUMIF(CD50:CD846, 2, AV50:AV846)</f>
        <v>0</v>
      </c>
    </row>
    <row r="859" spans="1:12" ht="14.25" x14ac:dyDescent="0.2">
      <c r="A859" s="68"/>
      <c r="B859" s="92"/>
      <c r="C859" s="93" t="s">
        <v>1015</v>
      </c>
      <c r="D859" s="93"/>
      <c r="E859" s="93"/>
      <c r="F859" s="93"/>
      <c r="G859" s="93"/>
      <c r="H859" s="93"/>
      <c r="I859" s="69"/>
      <c r="J859" s="84">
        <f>J861+J862</f>
        <v>62737.979999999989</v>
      </c>
      <c r="K859" s="84"/>
      <c r="L859" s="84">
        <f>L861+L862</f>
        <v>557653.56000000041</v>
      </c>
    </row>
    <row r="860" spans="1:12" ht="14.25" x14ac:dyDescent="0.2">
      <c r="A860" s="68"/>
      <c r="B860" s="92"/>
      <c r="C860" s="99" t="s">
        <v>1010</v>
      </c>
      <c r="D860" s="93"/>
      <c r="E860" s="93"/>
      <c r="F860" s="93"/>
      <c r="G860" s="93"/>
      <c r="H860" s="93"/>
      <c r="I860" s="69"/>
      <c r="J860" s="84"/>
      <c r="K860" s="84"/>
      <c r="L860" s="84"/>
    </row>
    <row r="861" spans="1:12" ht="14.25" x14ac:dyDescent="0.2">
      <c r="A861" s="68"/>
      <c r="B861" s="92"/>
      <c r="C861" s="93" t="s">
        <v>1016</v>
      </c>
      <c r="D861" s="93"/>
      <c r="E861" s="93"/>
      <c r="F861" s="93"/>
      <c r="G861" s="93"/>
      <c r="H861" s="93"/>
      <c r="I861" s="69"/>
      <c r="J861" s="84">
        <f>SUMIF(CD50:CD846, 2, AA50:AA846)-SUMIF(CD50:CD846, 2, BJ50:BJ846)</f>
        <v>62737.979999999989</v>
      </c>
      <c r="K861" s="84"/>
      <c r="L861" s="84">
        <f>SUMIF(CD50:CD846, 2, AW50:AW846)-SUMIF(CD50:CD846, 2, BK50:BK846)</f>
        <v>557653.56000000041</v>
      </c>
    </row>
    <row r="862" spans="1:12" ht="14.25" hidden="1" x14ac:dyDescent="0.2">
      <c r="A862" s="68"/>
      <c r="B862" s="92"/>
      <c r="C862" s="93" t="s">
        <v>1017</v>
      </c>
      <c r="D862" s="93"/>
      <c r="E862" s="93"/>
      <c r="F862" s="93"/>
      <c r="G862" s="93"/>
      <c r="H862" s="93"/>
      <c r="I862" s="69"/>
      <c r="J862" s="84">
        <f>SUMIF(CD50:CD846, 2, AG50:AG846)</f>
        <v>0</v>
      </c>
      <c r="K862" s="84"/>
      <c r="L862" s="84">
        <f>SUMIF(CD50:CD846, 2, BC50:BC846)</f>
        <v>0</v>
      </c>
    </row>
    <row r="863" spans="1:12" ht="14.25" hidden="1" x14ac:dyDescent="0.2">
      <c r="A863" s="68"/>
      <c r="B863" s="92"/>
      <c r="C863" s="93" t="s">
        <v>1018</v>
      </c>
      <c r="D863" s="93"/>
      <c r="E863" s="93"/>
      <c r="F863" s="93"/>
      <c r="G863" s="93"/>
      <c r="H863" s="93"/>
      <c r="I863" s="69"/>
      <c r="J863" s="84">
        <f>SUMIF(CD50:CD846, 2, AF50:AF846)</f>
        <v>0</v>
      </c>
      <c r="K863" s="84"/>
      <c r="L863" s="84">
        <f>SUMIF(CD50:CD846, 2, BB50:BB846)</f>
        <v>0</v>
      </c>
    </row>
    <row r="864" spans="1:12" ht="14.25" x14ac:dyDescent="0.2">
      <c r="A864" s="68"/>
      <c r="B864" s="92"/>
      <c r="C864" s="93" t="s">
        <v>1068</v>
      </c>
      <c r="D864" s="93"/>
      <c r="E864" s="93"/>
      <c r="F864" s="93"/>
      <c r="G864" s="93"/>
      <c r="H864" s="93"/>
      <c r="I864" s="69"/>
      <c r="J864" s="84">
        <f>SUMIF(CD50:CD846, 2, S50:S846)+SUMIF(CD50:CD846, 2, X50:X846)+SUMIF(CD50:CD846, 2, Z50:Z846)</f>
        <v>2384.67</v>
      </c>
      <c r="K864" s="84"/>
      <c r="L864" s="84">
        <f>SUMIF(CD50:CD846, 2, AR50:AR846)+SUMIF(CD50:CD846, 2, AT50:AT846)+SUMIF(CD50:CD846, 2, AV50:AV846)</f>
        <v>121449.35999999999</v>
      </c>
    </row>
    <row r="865" spans="1:12" ht="14.25" x14ac:dyDescent="0.2">
      <c r="A865" s="68"/>
      <c r="B865" s="92"/>
      <c r="C865" s="93" t="s">
        <v>1069</v>
      </c>
      <c r="D865" s="93"/>
      <c r="E865" s="93"/>
      <c r="F865" s="93"/>
      <c r="G865" s="93"/>
      <c r="H865" s="93"/>
      <c r="I865" s="69"/>
      <c r="J865" s="84">
        <f>SUMIF(CD50:CD846, 2, AD50:AD846)</f>
        <v>2231.2099999999996</v>
      </c>
      <c r="K865" s="84"/>
      <c r="L865" s="84">
        <f>SUMIF(CD50:CD846, 2, AZ50:AZ846)</f>
        <v>113633.72</v>
      </c>
    </row>
    <row r="866" spans="1:12" ht="14.25" x14ac:dyDescent="0.2">
      <c r="A866" s="68"/>
      <c r="B866" s="92"/>
      <c r="C866" s="93" t="s">
        <v>1070</v>
      </c>
      <c r="D866" s="93"/>
      <c r="E866" s="93"/>
      <c r="F866" s="93"/>
      <c r="G866" s="93"/>
      <c r="H866" s="93"/>
      <c r="I866" s="69"/>
      <c r="J866" s="84">
        <f>SUMIF(CD50:CD846, 2, AE50:AE846)</f>
        <v>1160.9799999999998</v>
      </c>
      <c r="K866" s="84"/>
      <c r="L866" s="84">
        <f>SUMIF(CD50:CD846, 2, BA50:BA846)</f>
        <v>59127</v>
      </c>
    </row>
    <row r="868" spans="1:12" ht="15" x14ac:dyDescent="0.2">
      <c r="A868" s="94"/>
      <c r="B868" s="95"/>
      <c r="C868" s="96" t="s">
        <v>1072</v>
      </c>
      <c r="D868" s="96"/>
      <c r="E868" s="96"/>
      <c r="F868" s="96"/>
      <c r="G868" s="96"/>
      <c r="H868" s="96"/>
      <c r="I868" s="97"/>
      <c r="J868" s="98">
        <f>J870+J871</f>
        <v>9548.6400000000012</v>
      </c>
      <c r="K868" s="98"/>
      <c r="L868" s="98">
        <f>L870+L871</f>
        <v>64357.87</v>
      </c>
    </row>
    <row r="869" spans="1:12" ht="14.25" x14ac:dyDescent="0.2">
      <c r="A869" s="68"/>
      <c r="B869" s="92"/>
      <c r="C869" s="99" t="s">
        <v>1007</v>
      </c>
      <c r="D869" s="93"/>
      <c r="E869" s="93"/>
      <c r="F869" s="93"/>
      <c r="G869" s="93"/>
      <c r="H869" s="93"/>
      <c r="I869" s="69"/>
      <c r="J869" s="84"/>
      <c r="K869" s="84"/>
      <c r="L869" s="84"/>
    </row>
    <row r="870" spans="1:12" ht="14.25" x14ac:dyDescent="0.2">
      <c r="A870" s="68"/>
      <c r="B870" s="92"/>
      <c r="C870" s="93" t="s">
        <v>1023</v>
      </c>
      <c r="D870" s="93"/>
      <c r="E870" s="93"/>
      <c r="F870" s="93"/>
      <c r="G870" s="93"/>
      <c r="H870" s="93"/>
      <c r="I870" s="69"/>
      <c r="J870" s="84">
        <f>SUMIF(CD50:CD866, 3, BJ50:BJ866)</f>
        <v>9548.6400000000012</v>
      </c>
      <c r="K870" s="84"/>
      <c r="L870" s="84">
        <f>SUMIF(CD50:CD866, 3, BK50:BK866)</f>
        <v>64357.87</v>
      </c>
    </row>
    <row r="871" spans="1:12" ht="14.25" hidden="1" x14ac:dyDescent="0.2">
      <c r="A871" s="68"/>
      <c r="B871" s="92"/>
      <c r="C871" s="93" t="s">
        <v>1024</v>
      </c>
      <c r="D871" s="93"/>
      <c r="E871" s="93"/>
      <c r="F871" s="93"/>
      <c r="G871" s="93"/>
      <c r="H871" s="93"/>
      <c r="I871" s="69"/>
      <c r="J871" s="84">
        <f>SUMIF(CD50:CD866, 3, AH50:AH866)</f>
        <v>0</v>
      </c>
      <c r="K871" s="84"/>
      <c r="L871" s="84">
        <f>SUMIF(CD50:CD866, 3, BD50:BD866)</f>
        <v>0</v>
      </c>
    </row>
    <row r="872" spans="1:12" hidden="1" x14ac:dyDescent="0.2"/>
    <row r="873" spans="1:12" ht="15" hidden="1" x14ac:dyDescent="0.2">
      <c r="A873" s="94"/>
      <c r="B873" s="95"/>
      <c r="C873" s="96" t="s">
        <v>1073</v>
      </c>
      <c r="D873" s="96"/>
      <c r="E873" s="96"/>
      <c r="F873" s="96"/>
      <c r="G873" s="96"/>
      <c r="H873" s="96"/>
      <c r="I873" s="97"/>
      <c r="J873" s="98">
        <f>J879+J894+J895+J875+J876</f>
        <v>0</v>
      </c>
      <c r="K873" s="98"/>
      <c r="L873" s="98">
        <f>L879+L894+L895+L875+L876</f>
        <v>0</v>
      </c>
    </row>
    <row r="874" spans="1:12" ht="14.25" hidden="1" x14ac:dyDescent="0.2">
      <c r="A874" s="68"/>
      <c r="B874" s="92"/>
      <c r="C874" s="99" t="s">
        <v>1007</v>
      </c>
      <c r="D874" s="93"/>
      <c r="E874" s="93"/>
      <c r="F874" s="93"/>
      <c r="G874" s="93"/>
      <c r="H874" s="93"/>
      <c r="I874" s="69"/>
      <c r="J874" s="84"/>
      <c r="K874" s="84"/>
      <c r="L874" s="84"/>
    </row>
    <row r="875" spans="1:12" ht="14.25" hidden="1" x14ac:dyDescent="0.2">
      <c r="A875" s="68"/>
      <c r="B875" s="92"/>
      <c r="C875" s="93" t="s">
        <v>1074</v>
      </c>
      <c r="D875" s="93"/>
      <c r="E875" s="93"/>
      <c r="F875" s="93"/>
      <c r="G875" s="93"/>
      <c r="H875" s="93"/>
      <c r="I875" s="69"/>
      <c r="J875" s="84">
        <f>SUM(BL50:BL871)</f>
        <v>0</v>
      </c>
      <c r="K875" s="84"/>
      <c r="L875" s="84"/>
    </row>
    <row r="876" spans="1:12" ht="14.25" hidden="1" x14ac:dyDescent="0.2">
      <c r="A876" s="68"/>
      <c r="B876" s="92"/>
      <c r="C876" s="93" t="s">
        <v>1075</v>
      </c>
      <c r="D876" s="93"/>
      <c r="E876" s="93"/>
      <c r="F876" s="93"/>
      <c r="G876" s="93"/>
      <c r="H876" s="93"/>
      <c r="I876" s="69"/>
      <c r="J876" s="84">
        <f>SUM(BN50:BN871)</f>
        <v>0</v>
      </c>
      <c r="K876" s="84"/>
      <c r="L876" s="84">
        <f>SUM(BO50:BO871)</f>
        <v>0</v>
      </c>
    </row>
    <row r="877" spans="1:12" ht="14.25" hidden="1" x14ac:dyDescent="0.2">
      <c r="A877" s="68"/>
      <c r="B877" s="92"/>
      <c r="C877" s="93" t="s">
        <v>1076</v>
      </c>
      <c r="D877" s="93"/>
      <c r="E877" s="93"/>
      <c r="F877" s="93"/>
      <c r="G877" s="93"/>
      <c r="H877" s="93"/>
      <c r="I877" s="69"/>
      <c r="J877" s="84">
        <f>J879+J894+J895</f>
        <v>0</v>
      </c>
      <c r="K877" s="84"/>
      <c r="L877" s="84">
        <f>L879+L894+L895</f>
        <v>0</v>
      </c>
    </row>
    <row r="878" spans="1:12" ht="14.25" hidden="1" x14ac:dyDescent="0.2">
      <c r="A878" s="68"/>
      <c r="B878" s="92"/>
      <c r="C878" s="99" t="s">
        <v>1007</v>
      </c>
      <c r="D878" s="93"/>
      <c r="E878" s="93"/>
      <c r="F878" s="93"/>
      <c r="G878" s="93"/>
      <c r="H878" s="93"/>
      <c r="I878" s="69"/>
      <c r="J878" s="84"/>
      <c r="K878" s="84"/>
      <c r="L878" s="84"/>
    </row>
    <row r="879" spans="1:12" ht="14.25" hidden="1" x14ac:dyDescent="0.2">
      <c r="A879" s="68"/>
      <c r="B879" s="92"/>
      <c r="C879" s="93" t="s">
        <v>1066</v>
      </c>
      <c r="D879" s="93"/>
      <c r="E879" s="93"/>
      <c r="F879" s="93"/>
      <c r="G879" s="93"/>
      <c r="H879" s="93"/>
      <c r="I879" s="69"/>
      <c r="J879" s="84">
        <f>J881+J882+J888+J892</f>
        <v>0</v>
      </c>
      <c r="K879" s="84"/>
      <c r="L879" s="84">
        <f>L881+L882+L888+L892</f>
        <v>0</v>
      </c>
    </row>
    <row r="880" spans="1:12" ht="14.25" hidden="1" x14ac:dyDescent="0.2">
      <c r="A880" s="68"/>
      <c r="B880" s="92"/>
      <c r="C880" s="99" t="s">
        <v>1007</v>
      </c>
      <c r="D880" s="93"/>
      <c r="E880" s="93"/>
      <c r="F880" s="93"/>
      <c r="G880" s="93"/>
      <c r="H880" s="93"/>
      <c r="I880" s="69"/>
      <c r="J880" s="84"/>
      <c r="K880" s="84"/>
      <c r="L880" s="84"/>
    </row>
    <row r="881" spans="1:12" ht="14.25" hidden="1" x14ac:dyDescent="0.2">
      <c r="A881" s="68"/>
      <c r="B881" s="92"/>
      <c r="C881" s="93" t="s">
        <v>1067</v>
      </c>
      <c r="D881" s="93"/>
      <c r="E881" s="93"/>
      <c r="F881" s="93"/>
      <c r="G881" s="93"/>
      <c r="H881" s="93"/>
      <c r="I881" s="69"/>
      <c r="J881" s="84">
        <f>SUMIF(CD50:CD871, 4, S50:S871)</f>
        <v>0</v>
      </c>
      <c r="K881" s="84"/>
      <c r="L881" s="84">
        <f>SUMIF(CD50:CD871, 4, AR50:AR871)</f>
        <v>0</v>
      </c>
    </row>
    <row r="882" spans="1:12" ht="14.25" hidden="1" x14ac:dyDescent="0.2">
      <c r="A882" s="68"/>
      <c r="B882" s="92"/>
      <c r="C882" s="93" t="s">
        <v>1009</v>
      </c>
      <c r="D882" s="93"/>
      <c r="E882" s="93"/>
      <c r="F882" s="93"/>
      <c r="G882" s="93"/>
      <c r="H882" s="93"/>
      <c r="I882" s="69"/>
      <c r="J882" s="84">
        <f>J884+J887</f>
        <v>0</v>
      </c>
      <c r="K882" s="84"/>
      <c r="L882" s="84">
        <f>L884+L887</f>
        <v>0</v>
      </c>
    </row>
    <row r="883" spans="1:12" ht="14.25" hidden="1" x14ac:dyDescent="0.2">
      <c r="A883" s="68"/>
      <c r="B883" s="92"/>
      <c r="C883" s="99" t="s">
        <v>1010</v>
      </c>
      <c r="D883" s="93"/>
      <c r="E883" s="93"/>
      <c r="F883" s="93"/>
      <c r="G883" s="93"/>
      <c r="H883" s="93"/>
      <c r="I883" s="69"/>
      <c r="J883" s="84"/>
      <c r="K883" s="84"/>
      <c r="L883" s="84"/>
    </row>
    <row r="884" spans="1:12" ht="14.25" hidden="1" x14ac:dyDescent="0.2">
      <c r="A884" s="68"/>
      <c r="B884" s="92"/>
      <c r="C884" s="93" t="s">
        <v>1011</v>
      </c>
      <c r="D884" s="93"/>
      <c r="E884" s="93"/>
      <c r="F884" s="93"/>
      <c r="G884" s="93"/>
      <c r="H884" s="93"/>
      <c r="I884" s="69"/>
      <c r="J884" s="84">
        <f>SUMIF(CD50:CD871, 4, P50:P871)</f>
        <v>0</v>
      </c>
      <c r="K884" s="84"/>
      <c r="L884" s="84">
        <f>SUMIF(CD50:CD871, 4, AO50:AO871)</f>
        <v>0</v>
      </c>
    </row>
    <row r="885" spans="1:12" ht="14.25" hidden="1" x14ac:dyDescent="0.2">
      <c r="A885" s="68"/>
      <c r="B885" s="92"/>
      <c r="C885" s="99" t="s">
        <v>1012</v>
      </c>
      <c r="D885" s="93"/>
      <c r="E885" s="93"/>
      <c r="F885" s="93"/>
      <c r="G885" s="93"/>
      <c r="H885" s="93"/>
      <c r="I885" s="69"/>
      <c r="J885" s="84"/>
      <c r="K885" s="84"/>
      <c r="L885" s="84"/>
    </row>
    <row r="886" spans="1:12" ht="14.25" hidden="1" x14ac:dyDescent="0.2">
      <c r="A886" s="68"/>
      <c r="B886" s="92"/>
      <c r="C886" s="93" t="s">
        <v>1013</v>
      </c>
      <c r="D886" s="93"/>
      <c r="E886" s="93"/>
      <c r="F886" s="93"/>
      <c r="G886" s="93"/>
      <c r="H886" s="93"/>
      <c r="I886" s="69"/>
      <c r="J886" s="84">
        <f>SUMIF(CD50:CD871, 4, X50:X871)</f>
        <v>0</v>
      </c>
      <c r="K886" s="84"/>
      <c r="L886" s="84">
        <f>SUMIF(CD50:CD871, 4, AT50:AT871)</f>
        <v>0</v>
      </c>
    </row>
    <row r="887" spans="1:12" ht="14.25" hidden="1" x14ac:dyDescent="0.2">
      <c r="A887" s="68"/>
      <c r="B887" s="92"/>
      <c r="C887" s="93" t="s">
        <v>1014</v>
      </c>
      <c r="D887" s="93"/>
      <c r="E887" s="93"/>
      <c r="F887" s="93"/>
      <c r="G887" s="93"/>
      <c r="H887" s="93"/>
      <c r="I887" s="69"/>
      <c r="J887" s="84">
        <f>SUMIF(CD50:CD871, 4, Z50:Z871)</f>
        <v>0</v>
      </c>
      <c r="K887" s="84"/>
      <c r="L887" s="84">
        <f>SUMIF(CD50:CD871, 4, AV50:AV871)</f>
        <v>0</v>
      </c>
    </row>
    <row r="888" spans="1:12" ht="14.25" hidden="1" x14ac:dyDescent="0.2">
      <c r="A888" s="68"/>
      <c r="B888" s="92"/>
      <c r="C888" s="93" t="s">
        <v>1015</v>
      </c>
      <c r="D888" s="93"/>
      <c r="E888" s="93"/>
      <c r="F888" s="93"/>
      <c r="G888" s="93"/>
      <c r="H888" s="93"/>
      <c r="I888" s="69"/>
      <c r="J888" s="84">
        <f>J890+J891</f>
        <v>0</v>
      </c>
      <c r="K888" s="84"/>
      <c r="L888" s="84">
        <f>L890+L891</f>
        <v>0</v>
      </c>
    </row>
    <row r="889" spans="1:12" ht="14.25" hidden="1" x14ac:dyDescent="0.2">
      <c r="A889" s="68"/>
      <c r="B889" s="92"/>
      <c r="C889" s="99" t="s">
        <v>1010</v>
      </c>
      <c r="D889" s="93"/>
      <c r="E889" s="93"/>
      <c r="F889" s="93"/>
      <c r="G889" s="93"/>
      <c r="H889" s="93"/>
      <c r="I889" s="69"/>
      <c r="J889" s="84"/>
      <c r="K889" s="84"/>
      <c r="L889" s="84"/>
    </row>
    <row r="890" spans="1:12" ht="14.25" hidden="1" x14ac:dyDescent="0.2">
      <c r="A890" s="68"/>
      <c r="B890" s="92"/>
      <c r="C890" s="93" t="s">
        <v>1016</v>
      </c>
      <c r="D890" s="93"/>
      <c r="E890" s="93"/>
      <c r="F890" s="93"/>
      <c r="G890" s="93"/>
      <c r="H890" s="93"/>
      <c r="I890" s="69"/>
      <c r="J890" s="84">
        <f>SUMIF(CD50:CD871, 4, AA50:AA871)-SUMIF(CD50:CD871, 4, BJ50:BJ871)</f>
        <v>0</v>
      </c>
      <c r="K890" s="84"/>
      <c r="L890" s="84">
        <f>SUMIF(CD50:CD871, 4, AW50:AW871)-SUMIF(CD50:CD871, 4, BK50:BK871)</f>
        <v>0</v>
      </c>
    </row>
    <row r="891" spans="1:12" ht="14.25" hidden="1" x14ac:dyDescent="0.2">
      <c r="A891" s="68"/>
      <c r="B891" s="92"/>
      <c r="C891" s="93" t="s">
        <v>1017</v>
      </c>
      <c r="D891" s="93"/>
      <c r="E891" s="93"/>
      <c r="F891" s="93"/>
      <c r="G891" s="93"/>
      <c r="H891" s="93"/>
      <c r="I891" s="69"/>
      <c r="J891" s="84">
        <f>SUMIF(CD50:CD871, 4, AG50:AG871)</f>
        <v>0</v>
      </c>
      <c r="K891" s="84"/>
      <c r="L891" s="84">
        <f>SUMIF(CD50:CD871, 4, BC50:BC871)</f>
        <v>0</v>
      </c>
    </row>
    <row r="892" spans="1:12" ht="14.25" hidden="1" x14ac:dyDescent="0.2">
      <c r="A892" s="68"/>
      <c r="B892" s="92"/>
      <c r="C892" s="93" t="s">
        <v>1018</v>
      </c>
      <c r="D892" s="93"/>
      <c r="E892" s="93"/>
      <c r="F892" s="93"/>
      <c r="G892" s="93"/>
      <c r="H892" s="93"/>
      <c r="I892" s="69"/>
      <c r="J892" s="84">
        <f>SUMIF(CD50:CD871, 4, AF50:AF871)</f>
        <v>0</v>
      </c>
      <c r="K892" s="84"/>
      <c r="L892" s="84">
        <f>SUMIF(CD50:CD871, 4, BB50:BB871)</f>
        <v>0</v>
      </c>
    </row>
    <row r="893" spans="1:12" ht="14.25" hidden="1" x14ac:dyDescent="0.2">
      <c r="A893" s="68"/>
      <c r="B893" s="92"/>
      <c r="C893" s="93" t="s">
        <v>1068</v>
      </c>
      <c r="D893" s="93"/>
      <c r="E893" s="93"/>
      <c r="F893" s="93"/>
      <c r="G893" s="93"/>
      <c r="H893" s="93"/>
      <c r="I893" s="69"/>
      <c r="J893" s="84">
        <f>SUMIF(CD50:CD871, 4, S50:S871)+SUMIF(CD50:CD871, 4, X50:X871)+SUMIF(CD50:CD871, 4, Z50:Z871)</f>
        <v>0</v>
      </c>
      <c r="K893" s="84"/>
      <c r="L893" s="84">
        <f>SUMIF(CD50:CD871, 4, AR50:AR871)+SUMIF(CD50:CD871, 4, AT50:AT871)+SUMIF(CD50:CD871, 4, AV50:AV871)</f>
        <v>0</v>
      </c>
    </row>
    <row r="894" spans="1:12" ht="14.25" hidden="1" x14ac:dyDescent="0.2">
      <c r="A894" s="68"/>
      <c r="B894" s="92"/>
      <c r="C894" s="93" t="s">
        <v>1069</v>
      </c>
      <c r="D894" s="93"/>
      <c r="E894" s="93"/>
      <c r="F894" s="93"/>
      <c r="G894" s="93"/>
      <c r="H894" s="93"/>
      <c r="I894" s="69"/>
      <c r="J894" s="84">
        <f>SUMIF(CD50:CD871, 4, AD50:AD871)</f>
        <v>0</v>
      </c>
      <c r="K894" s="84"/>
      <c r="L894" s="84">
        <f>SUMIF(CD50:CD871, 4, AZ50:AZ871)</f>
        <v>0</v>
      </c>
    </row>
    <row r="895" spans="1:12" ht="14.25" hidden="1" x14ac:dyDescent="0.2">
      <c r="A895" s="68"/>
      <c r="B895" s="92"/>
      <c r="C895" s="93" t="s">
        <v>1070</v>
      </c>
      <c r="D895" s="93"/>
      <c r="E895" s="93"/>
      <c r="F895" s="93"/>
      <c r="G895" s="93"/>
      <c r="H895" s="93"/>
      <c r="I895" s="69"/>
      <c r="J895" s="84">
        <f>SUMIF(CD50:CD871, 4, AE50:AE871)</f>
        <v>0</v>
      </c>
      <c r="K895" s="84"/>
      <c r="L895" s="84">
        <f>SUMIF(CD50:CD871, 4, BA50:BA871)</f>
        <v>0</v>
      </c>
    </row>
    <row r="897" spans="1:12" ht="15" x14ac:dyDescent="0.2">
      <c r="A897" s="94"/>
      <c r="B897" s="95"/>
      <c r="C897" s="96" t="s">
        <v>1077</v>
      </c>
      <c r="D897" s="96"/>
      <c r="E897" s="96"/>
      <c r="F897" s="96"/>
      <c r="G897" s="96"/>
      <c r="H897" s="96"/>
      <c r="I897" s="97"/>
      <c r="J897" s="98">
        <f>J828+J848+J868+J873</f>
        <v>80089.569999999992</v>
      </c>
      <c r="K897" s="98"/>
      <c r="L897" s="98">
        <f>L828+L848+L868+L873</f>
        <v>946790.51000000036</v>
      </c>
    </row>
    <row r="898" spans="1:12" ht="14.25" x14ac:dyDescent="0.2">
      <c r="A898" s="68"/>
      <c r="B898" s="92"/>
      <c r="C898" s="99" t="s">
        <v>1007</v>
      </c>
      <c r="D898" s="93"/>
      <c r="E898" s="93"/>
      <c r="F898" s="93"/>
      <c r="G898" s="93"/>
      <c r="H898" s="93"/>
      <c r="I898" s="69"/>
      <c r="J898" s="84"/>
      <c r="K898" s="84"/>
      <c r="L898" s="84"/>
    </row>
    <row r="899" spans="1:12" ht="14.25" x14ac:dyDescent="0.2">
      <c r="A899" s="68"/>
      <c r="B899" s="92"/>
      <c r="C899" s="93" t="s">
        <v>1066</v>
      </c>
      <c r="D899" s="93"/>
      <c r="E899" s="93"/>
      <c r="F899" s="93"/>
      <c r="G899" s="93"/>
      <c r="H899" s="93"/>
      <c r="I899" s="69"/>
      <c r="J899" s="84">
        <f>J901+J902+J908+J912</f>
        <v>66955.749999999956</v>
      </c>
      <c r="K899" s="84"/>
      <c r="L899" s="84">
        <f>L901+L902+L908+L912</f>
        <v>699843.23000000068</v>
      </c>
    </row>
    <row r="900" spans="1:12" ht="14.25" x14ac:dyDescent="0.2">
      <c r="A900" s="68"/>
      <c r="B900" s="92"/>
      <c r="C900" s="99" t="s">
        <v>1007</v>
      </c>
      <c r="D900" s="93"/>
      <c r="E900" s="93"/>
      <c r="F900" s="93"/>
      <c r="G900" s="93"/>
      <c r="H900" s="93"/>
      <c r="I900" s="69"/>
      <c r="J900" s="84"/>
      <c r="K900" s="84"/>
      <c r="L900" s="84"/>
    </row>
    <row r="901" spans="1:12" ht="14.25" x14ac:dyDescent="0.2">
      <c r="A901" s="68"/>
      <c r="B901" s="92"/>
      <c r="C901" s="93" t="s">
        <v>1067</v>
      </c>
      <c r="D901" s="93"/>
      <c r="E901" s="93"/>
      <c r="F901" s="93"/>
      <c r="G901" s="93"/>
      <c r="H901" s="93"/>
      <c r="I901" s="69"/>
      <c r="J901" s="84">
        <f>SUM(S50:S895)</f>
        <v>2466.4500000000003</v>
      </c>
      <c r="K901" s="84"/>
      <c r="L901" s="84">
        <f>SUM(AR50:AR895)</f>
        <v>125615.10999999999</v>
      </c>
    </row>
    <row r="902" spans="1:12" ht="14.25" x14ac:dyDescent="0.2">
      <c r="A902" s="68"/>
      <c r="B902" s="92"/>
      <c r="C902" s="93" t="s">
        <v>1009</v>
      </c>
      <c r="D902" s="93"/>
      <c r="E902" s="93"/>
      <c r="F902" s="93"/>
      <c r="G902" s="93"/>
      <c r="H902" s="93"/>
      <c r="I902" s="69"/>
      <c r="J902" s="84">
        <f>J904+J907</f>
        <v>573.31000000000006</v>
      </c>
      <c r="K902" s="84"/>
      <c r="L902" s="84">
        <f>L904+L907</f>
        <v>7706.5999999999995</v>
      </c>
    </row>
    <row r="903" spans="1:12" ht="14.25" x14ac:dyDescent="0.2">
      <c r="A903" s="68"/>
      <c r="B903" s="92"/>
      <c r="C903" s="99" t="s">
        <v>1010</v>
      </c>
      <c r="D903" s="93"/>
      <c r="E903" s="93"/>
      <c r="F903" s="93"/>
      <c r="G903" s="93"/>
      <c r="H903" s="93"/>
      <c r="I903" s="69"/>
      <c r="J903" s="84"/>
      <c r="K903" s="84"/>
      <c r="L903" s="84"/>
    </row>
    <row r="904" spans="1:12" ht="14.25" x14ac:dyDescent="0.2">
      <c r="A904" s="68"/>
      <c r="B904" s="92"/>
      <c r="C904" s="93" t="s">
        <v>1011</v>
      </c>
      <c r="D904" s="93"/>
      <c r="E904" s="93"/>
      <c r="F904" s="93"/>
      <c r="G904" s="93"/>
      <c r="H904" s="93"/>
      <c r="I904" s="69"/>
      <c r="J904" s="84">
        <f>SUM(P50:P895)</f>
        <v>573.31000000000006</v>
      </c>
      <c r="K904" s="84"/>
      <c r="L904" s="84">
        <f>SUM(AO50:AO895)</f>
        <v>7706.5999999999995</v>
      </c>
    </row>
    <row r="905" spans="1:12" ht="14.25" x14ac:dyDescent="0.2">
      <c r="A905" s="68"/>
      <c r="B905" s="92"/>
      <c r="C905" s="99" t="s">
        <v>1012</v>
      </c>
      <c r="D905" s="93"/>
      <c r="E905" s="93"/>
      <c r="F905" s="93"/>
      <c r="G905" s="93"/>
      <c r="H905" s="93"/>
      <c r="I905" s="69"/>
      <c r="J905" s="84"/>
      <c r="K905" s="84"/>
      <c r="L905" s="84"/>
    </row>
    <row r="906" spans="1:12" ht="14.25" x14ac:dyDescent="0.2">
      <c r="A906" s="68"/>
      <c r="B906" s="92"/>
      <c r="C906" s="93" t="s">
        <v>1013</v>
      </c>
      <c r="D906" s="93"/>
      <c r="E906" s="93"/>
      <c r="F906" s="93"/>
      <c r="G906" s="93"/>
      <c r="H906" s="93"/>
      <c r="I906" s="69"/>
      <c r="J906" s="84">
        <f>SUM(X50:X895)</f>
        <v>41.930000000000014</v>
      </c>
      <c r="K906" s="84"/>
      <c r="L906" s="84">
        <f>SUM(AT50:AT895)</f>
        <v>2134.79</v>
      </c>
    </row>
    <row r="907" spans="1:12" ht="14.25" hidden="1" x14ac:dyDescent="0.2">
      <c r="A907" s="68"/>
      <c r="B907" s="92"/>
      <c r="C907" s="93" t="s">
        <v>1014</v>
      </c>
      <c r="D907" s="93"/>
      <c r="E907" s="93"/>
      <c r="F907" s="93"/>
      <c r="G907" s="93"/>
      <c r="H907" s="93"/>
      <c r="I907" s="69"/>
      <c r="J907" s="84">
        <f>SUM(Z50:Z895)</f>
        <v>0</v>
      </c>
      <c r="K907" s="84"/>
      <c r="L907" s="84">
        <f>SUM(AV50:AV895)</f>
        <v>0</v>
      </c>
    </row>
    <row r="908" spans="1:12" ht="14.25" x14ac:dyDescent="0.2">
      <c r="A908" s="68"/>
      <c r="B908" s="92"/>
      <c r="C908" s="93" t="s">
        <v>1015</v>
      </c>
      <c r="D908" s="93"/>
      <c r="E908" s="93"/>
      <c r="F908" s="93"/>
      <c r="G908" s="93"/>
      <c r="H908" s="93"/>
      <c r="I908" s="69"/>
      <c r="J908" s="84">
        <f>J910+J911</f>
        <v>63915.989999999962</v>
      </c>
      <c r="K908" s="84"/>
      <c r="L908" s="84">
        <f>L910+L911</f>
        <v>566521.52000000072</v>
      </c>
    </row>
    <row r="909" spans="1:12" ht="14.25" x14ac:dyDescent="0.2">
      <c r="A909" s="68"/>
      <c r="B909" s="92"/>
      <c r="C909" s="99" t="s">
        <v>1010</v>
      </c>
      <c r="D909" s="93"/>
      <c r="E909" s="93"/>
      <c r="F909" s="93"/>
      <c r="G909" s="93"/>
      <c r="H909" s="93"/>
      <c r="I909" s="69"/>
      <c r="J909" s="84"/>
      <c r="K909" s="84"/>
      <c r="L909" s="84"/>
    </row>
    <row r="910" spans="1:12" ht="14.25" x14ac:dyDescent="0.2">
      <c r="A910" s="68"/>
      <c r="B910" s="92"/>
      <c r="C910" s="93" t="s">
        <v>1016</v>
      </c>
      <c r="D910" s="93"/>
      <c r="E910" s="93"/>
      <c r="F910" s="93"/>
      <c r="G910" s="93"/>
      <c r="H910" s="93"/>
      <c r="I910" s="69"/>
      <c r="J910" s="84">
        <f>SUM(AA50:AA895)-SUM(BJ50:BJ895)</f>
        <v>63915.989999999962</v>
      </c>
      <c r="K910" s="84"/>
      <c r="L910" s="84">
        <f>SUM(AW50:AW895)-SUM(BK50:BK895)</f>
        <v>566521.52000000072</v>
      </c>
    </row>
    <row r="911" spans="1:12" ht="14.25" hidden="1" x14ac:dyDescent="0.2">
      <c r="A911" s="68"/>
      <c r="B911" s="92"/>
      <c r="C911" s="93" t="s">
        <v>1017</v>
      </c>
      <c r="D911" s="93"/>
      <c r="E911" s="93"/>
      <c r="F911" s="93"/>
      <c r="G911" s="93"/>
      <c r="H911" s="93"/>
      <c r="I911" s="69"/>
      <c r="J911" s="84">
        <f>SUM(AG50:AG895)</f>
        <v>0</v>
      </c>
      <c r="K911" s="84"/>
      <c r="L911" s="84">
        <f>SUM(BC50:BC895)</f>
        <v>0</v>
      </c>
    </row>
    <row r="912" spans="1:12" ht="14.25" hidden="1" x14ac:dyDescent="0.2">
      <c r="A912" s="68"/>
      <c r="B912" s="92"/>
      <c r="C912" s="93" t="s">
        <v>1018</v>
      </c>
      <c r="D912" s="93"/>
      <c r="E912" s="93"/>
      <c r="F912" s="93"/>
      <c r="G912" s="93"/>
      <c r="H912" s="93"/>
      <c r="I912" s="69"/>
      <c r="J912" s="84">
        <f>SUM(AF50:AF895)</f>
        <v>0</v>
      </c>
      <c r="K912" s="84"/>
      <c r="L912" s="84">
        <f>SUM(BB50:BB895)</f>
        <v>0</v>
      </c>
    </row>
    <row r="913" spans="1:12" ht="14.25" x14ac:dyDescent="0.2">
      <c r="A913" s="68"/>
      <c r="B913" s="92"/>
      <c r="C913" s="93" t="s">
        <v>1019</v>
      </c>
      <c r="D913" s="93"/>
      <c r="E913" s="93"/>
      <c r="F913" s="93"/>
      <c r="G913" s="93"/>
      <c r="H913" s="93"/>
      <c r="I913" s="69"/>
      <c r="J913" s="84">
        <f>SUM(S50:S895)+SUM(X50:X895)+SUM(Z50:Z895)</f>
        <v>2508.38</v>
      </c>
      <c r="K913" s="84"/>
      <c r="L913" s="84">
        <f>SUM(AR50:AR895)+SUM(AT50:AT895)+SUM(AV50:AV895)</f>
        <v>127749.89999999998</v>
      </c>
    </row>
    <row r="914" spans="1:12" ht="14.25" x14ac:dyDescent="0.2">
      <c r="A914" s="68"/>
      <c r="B914" s="92"/>
      <c r="C914" s="93" t="s">
        <v>1020</v>
      </c>
      <c r="D914" s="93"/>
      <c r="E914" s="93"/>
      <c r="F914" s="93"/>
      <c r="G914" s="93"/>
      <c r="H914" s="93"/>
      <c r="I914" s="69"/>
      <c r="J914" s="84">
        <f>SUM(AD50:AD895)</f>
        <v>2357.5099999999998</v>
      </c>
      <c r="K914" s="84"/>
      <c r="L914" s="84">
        <f>SUM(AZ50:AZ895)</f>
        <v>120066.04999999999</v>
      </c>
    </row>
    <row r="915" spans="1:12" ht="14.25" x14ac:dyDescent="0.2">
      <c r="A915" s="68"/>
      <c r="B915" s="92"/>
      <c r="C915" s="93" t="s">
        <v>1021</v>
      </c>
      <c r="D915" s="93"/>
      <c r="E915" s="93"/>
      <c r="F915" s="93"/>
      <c r="G915" s="93"/>
      <c r="H915" s="93"/>
      <c r="I915" s="69"/>
      <c r="J915" s="84">
        <f>SUM(AE50:AE895)</f>
        <v>1227.6699999999996</v>
      </c>
      <c r="K915" s="84"/>
      <c r="L915" s="84">
        <f>SUM(BA50:BA895)</f>
        <v>62523.359999999986</v>
      </c>
    </row>
    <row r="916" spans="1:12" ht="14.25" x14ac:dyDescent="0.2">
      <c r="A916" s="68"/>
      <c r="B916" s="92"/>
      <c r="C916" s="93" t="s">
        <v>1078</v>
      </c>
      <c r="D916" s="93"/>
      <c r="E916" s="93"/>
      <c r="F916" s="93"/>
      <c r="G916" s="93"/>
      <c r="H916" s="93"/>
      <c r="I916" s="69"/>
      <c r="J916" s="84">
        <f>J918+J919</f>
        <v>9548.6400000000012</v>
      </c>
      <c r="K916" s="84"/>
      <c r="L916" s="84">
        <f>L918+L919</f>
        <v>64357.87</v>
      </c>
    </row>
    <row r="917" spans="1:12" ht="14.25" x14ac:dyDescent="0.2">
      <c r="A917" s="68"/>
      <c r="B917" s="92"/>
      <c r="C917" s="99" t="s">
        <v>1007</v>
      </c>
      <c r="D917" s="93"/>
      <c r="E917" s="93"/>
      <c r="F917" s="93"/>
      <c r="G917" s="93"/>
      <c r="H917" s="93"/>
      <c r="I917" s="69"/>
      <c r="J917" s="84"/>
      <c r="K917" s="84"/>
      <c r="L917" s="84"/>
    </row>
    <row r="918" spans="1:12" ht="14.25" x14ac:dyDescent="0.2">
      <c r="A918" s="68"/>
      <c r="B918" s="92"/>
      <c r="C918" s="93" t="s">
        <v>1023</v>
      </c>
      <c r="D918" s="93"/>
      <c r="E918" s="93"/>
      <c r="F918" s="93"/>
      <c r="G918" s="93"/>
      <c r="H918" s="93"/>
      <c r="I918" s="69"/>
      <c r="J918" s="84">
        <f>SUM(BJ50:BJ895)</f>
        <v>9548.6400000000012</v>
      </c>
      <c r="K918" s="84"/>
      <c r="L918" s="84">
        <f>SUM(BK50:BK895)</f>
        <v>64357.87</v>
      </c>
    </row>
    <row r="919" spans="1:12" ht="14.25" hidden="1" x14ac:dyDescent="0.2">
      <c r="A919" s="68"/>
      <c r="B919" s="92"/>
      <c r="C919" s="93" t="s">
        <v>1024</v>
      </c>
      <c r="D919" s="93"/>
      <c r="E919" s="93"/>
      <c r="F919" s="93"/>
      <c r="G919" s="93"/>
      <c r="H919" s="93"/>
      <c r="I919" s="69"/>
      <c r="J919" s="84">
        <f>SUM(AH50:AH895)</f>
        <v>0</v>
      </c>
      <c r="K919" s="84"/>
      <c r="L919" s="84">
        <f>SUM(BD50:BD895)</f>
        <v>0</v>
      </c>
    </row>
    <row r="920" spans="1:12" ht="14.25" hidden="1" x14ac:dyDescent="0.2">
      <c r="A920" s="68"/>
      <c r="B920" s="92"/>
      <c r="C920" s="93" t="s">
        <v>1079</v>
      </c>
      <c r="D920" s="93"/>
      <c r="E920" s="93"/>
      <c r="F920" s="93"/>
      <c r="G920" s="93"/>
      <c r="H920" s="93"/>
      <c r="I920" s="69"/>
      <c r="J920" s="84">
        <f>J873</f>
        <v>0</v>
      </c>
      <c r="K920" s="84"/>
      <c r="L920" s="84">
        <f>L873</f>
        <v>0</v>
      </c>
    </row>
    <row r="921" spans="1:12" ht="14.25" x14ac:dyDescent="0.2">
      <c r="A921" s="68"/>
      <c r="B921" s="92"/>
      <c r="C921" s="96" t="s">
        <v>1028</v>
      </c>
      <c r="D921" s="93"/>
      <c r="E921" s="93"/>
      <c r="F921" s="93"/>
      <c r="G921" s="93"/>
      <c r="H921" s="93"/>
      <c r="I921" s="69"/>
      <c r="J921" s="84"/>
      <c r="K921" s="84"/>
      <c r="L921" s="84"/>
    </row>
    <row r="922" spans="1:12" ht="14.25" x14ac:dyDescent="0.2">
      <c r="A922" s="68"/>
      <c r="B922" s="92"/>
      <c r="C922" s="93" t="s">
        <v>1029</v>
      </c>
      <c r="D922" s="93"/>
      <c r="E922" s="93"/>
      <c r="F922" s="93"/>
      <c r="G922" s="93"/>
      <c r="H922" s="93"/>
      <c r="I922" s="69"/>
      <c r="J922" s="84">
        <f>SUM(AB50:AB895)</f>
        <v>52145.340000000004</v>
      </c>
      <c r="K922" s="84"/>
      <c r="L922" s="84">
        <f>SUM(AX50:AX895)</f>
        <v>503724.05000000005</v>
      </c>
    </row>
    <row r="923" spans="1:12" ht="14.25" x14ac:dyDescent="0.2">
      <c r="A923" s="68"/>
      <c r="B923" s="92"/>
      <c r="C923" s="93" t="s">
        <v>1030</v>
      </c>
      <c r="D923" s="93"/>
      <c r="E923" s="93"/>
      <c r="F923" s="93"/>
      <c r="G923" s="93"/>
      <c r="H923" s="93"/>
      <c r="I923" s="69"/>
      <c r="J923" s="84">
        <f>SUM(AC50:AC895)</f>
        <v>9548.6400000000012</v>
      </c>
      <c r="K923" s="84"/>
      <c r="L923" s="84">
        <f>SUM(AY50:AY895)</f>
        <v>64357.87</v>
      </c>
    </row>
    <row r="924" spans="1:12" ht="14.25" x14ac:dyDescent="0.2">
      <c r="A924" s="68"/>
      <c r="B924" s="92"/>
      <c r="C924" s="93" t="s">
        <v>1031</v>
      </c>
      <c r="D924" s="93"/>
      <c r="E924" s="93"/>
      <c r="F924" s="100"/>
      <c r="G924" s="101">
        <f>Source!P677</f>
        <v>256.43809620000002</v>
      </c>
      <c r="H924" s="68"/>
      <c r="I924" s="68"/>
      <c r="J924" s="68"/>
      <c r="K924" s="68"/>
      <c r="L924" s="68"/>
    </row>
    <row r="925" spans="1:12" ht="14.25" x14ac:dyDescent="0.2">
      <c r="A925" s="68"/>
      <c r="B925" s="92"/>
      <c r="C925" s="93" t="s">
        <v>1032</v>
      </c>
      <c r="D925" s="93"/>
      <c r="E925" s="93"/>
      <c r="F925" s="100"/>
      <c r="G925" s="101">
        <f>Source!P678</f>
        <v>3.547231</v>
      </c>
      <c r="H925" s="68"/>
      <c r="I925" s="68"/>
      <c r="J925" s="68"/>
      <c r="K925" s="68"/>
      <c r="L925" s="68"/>
    </row>
    <row r="929" spans="1:12" ht="14.25" customHeight="1" x14ac:dyDescent="0.2">
      <c r="A929" s="116"/>
      <c r="B929" s="117" t="s">
        <v>1080</v>
      </c>
      <c r="C929" s="119" t="str">
        <f>IF(Source!AC12&lt;&gt;"", Source!AC12," ")</f>
        <v>Ведущий эксперт УНСР</v>
      </c>
      <c r="D929" s="41"/>
      <c r="E929" s="41"/>
      <c r="F929" s="41"/>
      <c r="G929" s="41"/>
      <c r="H929" s="118" t="str">
        <f>IF(Source!AB12&lt;&gt;"", Source!AB12," ")</f>
        <v>Е.Д. Бабасина</v>
      </c>
      <c r="I929" s="24"/>
      <c r="J929" s="24"/>
      <c r="K929" s="24"/>
      <c r="L929" s="19"/>
    </row>
    <row r="930" spans="1:12" ht="14.25" customHeight="1" x14ac:dyDescent="0.2">
      <c r="A930" s="116"/>
      <c r="B930" s="120"/>
      <c r="C930" s="121" t="s">
        <v>1081</v>
      </c>
      <c r="D930" s="121"/>
      <c r="E930" s="121"/>
      <c r="F930" s="121"/>
      <c r="G930" s="121"/>
      <c r="H930" s="24"/>
      <c r="I930" s="24"/>
      <c r="J930" s="24"/>
      <c r="K930" s="24"/>
      <c r="L930" s="19"/>
    </row>
    <row r="931" spans="1:12" ht="14.25" customHeight="1" x14ac:dyDescent="0.2">
      <c r="A931" s="116"/>
      <c r="B931" s="120"/>
      <c r="C931" s="24"/>
      <c r="D931" s="24"/>
      <c r="E931" s="24"/>
      <c r="F931" s="24"/>
      <c r="G931" s="24"/>
      <c r="H931" s="24"/>
      <c r="I931" s="24"/>
      <c r="J931" s="24"/>
      <c r="K931" s="24"/>
      <c r="L931" s="19"/>
    </row>
    <row r="932" spans="1:12" ht="14.25" customHeight="1" x14ac:dyDescent="0.2">
      <c r="A932" s="116"/>
      <c r="B932" s="117" t="s">
        <v>1082</v>
      </c>
      <c r="C932" s="119" t="str">
        <f>IF(Source!AE12&lt;&gt;"", Source!AE12," ")</f>
        <v>Начальник УНСР</v>
      </c>
      <c r="D932" s="41"/>
      <c r="E932" s="41"/>
      <c r="F932" s="41"/>
      <c r="G932" s="41"/>
      <c r="H932" s="118" t="str">
        <f>IF(Source!AD12&lt;&gt;"", Source!AD12," ")</f>
        <v>И.А. Аверьянов</v>
      </c>
      <c r="I932" s="24"/>
      <c r="J932" s="24"/>
      <c r="K932" s="24"/>
      <c r="L932" s="19"/>
    </row>
    <row r="933" spans="1:12" ht="14.25" customHeight="1" x14ac:dyDescent="0.2">
      <c r="A933" s="24"/>
      <c r="B933" s="24"/>
      <c r="C933" s="121" t="s">
        <v>1081</v>
      </c>
      <c r="D933" s="121"/>
      <c r="E933" s="121"/>
      <c r="F933" s="121"/>
      <c r="G933" s="121"/>
      <c r="H933" s="24"/>
      <c r="I933" s="24"/>
      <c r="J933" s="24"/>
      <c r="K933" s="24"/>
      <c r="L933" s="19"/>
    </row>
  </sheetData>
  <mergeCells count="571">
    <mergeCell ref="C930:G930"/>
    <mergeCell ref="C933:G933"/>
    <mergeCell ref="C920:H920"/>
    <mergeCell ref="C921:H921"/>
    <mergeCell ref="C922:H922"/>
    <mergeCell ref="C923:H923"/>
    <mergeCell ref="C924:F924"/>
    <mergeCell ref="C925:F925"/>
    <mergeCell ref="C914:H914"/>
    <mergeCell ref="C915:H915"/>
    <mergeCell ref="C916:H916"/>
    <mergeCell ref="C917:H917"/>
    <mergeCell ref="C918:H918"/>
    <mergeCell ref="C919:H919"/>
    <mergeCell ref="C908:H908"/>
    <mergeCell ref="C909:H909"/>
    <mergeCell ref="C910:H910"/>
    <mergeCell ref="C911:H911"/>
    <mergeCell ref="C912:H912"/>
    <mergeCell ref="C913:H913"/>
    <mergeCell ref="C902:H902"/>
    <mergeCell ref="C903:H903"/>
    <mergeCell ref="C904:H904"/>
    <mergeCell ref="C905:H905"/>
    <mergeCell ref="C906:H906"/>
    <mergeCell ref="C907:H907"/>
    <mergeCell ref="C895:H895"/>
    <mergeCell ref="C897:H897"/>
    <mergeCell ref="C898:H898"/>
    <mergeCell ref="C899:H899"/>
    <mergeCell ref="C900:H900"/>
    <mergeCell ref="C901:H901"/>
    <mergeCell ref="C889:H889"/>
    <mergeCell ref="C890:H890"/>
    <mergeCell ref="C891:H891"/>
    <mergeCell ref="C892:H892"/>
    <mergeCell ref="C893:H893"/>
    <mergeCell ref="C894:H894"/>
    <mergeCell ref="C883:H883"/>
    <mergeCell ref="C884:H884"/>
    <mergeCell ref="C885:H885"/>
    <mergeCell ref="C886:H886"/>
    <mergeCell ref="C887:H887"/>
    <mergeCell ref="C888:H888"/>
    <mergeCell ref="C877:H877"/>
    <mergeCell ref="C878:H878"/>
    <mergeCell ref="C879:H879"/>
    <mergeCell ref="C880:H880"/>
    <mergeCell ref="C881:H881"/>
    <mergeCell ref="C882:H882"/>
    <mergeCell ref="C870:H870"/>
    <mergeCell ref="C871:H871"/>
    <mergeCell ref="C873:H873"/>
    <mergeCell ref="C874:H874"/>
    <mergeCell ref="C875:H875"/>
    <mergeCell ref="C876:H876"/>
    <mergeCell ref="C863:H863"/>
    <mergeCell ref="C864:H864"/>
    <mergeCell ref="C865:H865"/>
    <mergeCell ref="C866:H866"/>
    <mergeCell ref="C868:H868"/>
    <mergeCell ref="C869:H869"/>
    <mergeCell ref="C857:H857"/>
    <mergeCell ref="C858:H858"/>
    <mergeCell ref="C859:H859"/>
    <mergeCell ref="C860:H860"/>
    <mergeCell ref="C861:H861"/>
    <mergeCell ref="C862:H862"/>
    <mergeCell ref="C851:H851"/>
    <mergeCell ref="C852:H852"/>
    <mergeCell ref="C853:H853"/>
    <mergeCell ref="C854:H854"/>
    <mergeCell ref="C855:H855"/>
    <mergeCell ref="C856:H856"/>
    <mergeCell ref="C844:H844"/>
    <mergeCell ref="C845:H845"/>
    <mergeCell ref="C846:H846"/>
    <mergeCell ref="C848:H848"/>
    <mergeCell ref="C849:H849"/>
    <mergeCell ref="C850:H850"/>
    <mergeCell ref="C838:H838"/>
    <mergeCell ref="C839:H839"/>
    <mergeCell ref="C840:H840"/>
    <mergeCell ref="C841:H841"/>
    <mergeCell ref="C842:H842"/>
    <mergeCell ref="C843:H843"/>
    <mergeCell ref="C832:H832"/>
    <mergeCell ref="C833:H833"/>
    <mergeCell ref="C834:H834"/>
    <mergeCell ref="C835:H835"/>
    <mergeCell ref="C836:H836"/>
    <mergeCell ref="C837:H837"/>
    <mergeCell ref="C823:F823"/>
    <mergeCell ref="C826:H826"/>
    <mergeCell ref="C828:H828"/>
    <mergeCell ref="C829:H829"/>
    <mergeCell ref="C830:H830"/>
    <mergeCell ref="C831:H831"/>
    <mergeCell ref="C817:H817"/>
    <mergeCell ref="C818:H818"/>
    <mergeCell ref="C819:H819"/>
    <mergeCell ref="C820:H820"/>
    <mergeCell ref="C821:H821"/>
    <mergeCell ref="C822:F822"/>
    <mergeCell ref="C811:H811"/>
    <mergeCell ref="C812:H812"/>
    <mergeCell ref="C813:H813"/>
    <mergeCell ref="C814:H814"/>
    <mergeCell ref="C815:H815"/>
    <mergeCell ref="C816:H816"/>
    <mergeCell ref="C805:H805"/>
    <mergeCell ref="C806:H806"/>
    <mergeCell ref="C807:H807"/>
    <mergeCell ref="C808:H808"/>
    <mergeCell ref="C809:H809"/>
    <mergeCell ref="C810:H810"/>
    <mergeCell ref="C799:H799"/>
    <mergeCell ref="C800:H800"/>
    <mergeCell ref="C801:H801"/>
    <mergeCell ref="C802:H802"/>
    <mergeCell ref="C803:H803"/>
    <mergeCell ref="C804:H804"/>
    <mergeCell ref="C791:F791"/>
    <mergeCell ref="C792:F792"/>
    <mergeCell ref="C795:H795"/>
    <mergeCell ref="C796:H796"/>
    <mergeCell ref="C797:H797"/>
    <mergeCell ref="C798:H798"/>
    <mergeCell ref="C785:H785"/>
    <mergeCell ref="C786:H786"/>
    <mergeCell ref="C787:H787"/>
    <mergeCell ref="C788:H788"/>
    <mergeCell ref="C789:H789"/>
    <mergeCell ref="C790:H790"/>
    <mergeCell ref="C779:H779"/>
    <mergeCell ref="C780:H780"/>
    <mergeCell ref="C781:H781"/>
    <mergeCell ref="C782:H782"/>
    <mergeCell ref="C783:H783"/>
    <mergeCell ref="C784:H784"/>
    <mergeCell ref="C773:H773"/>
    <mergeCell ref="C774:H774"/>
    <mergeCell ref="C775:H775"/>
    <mergeCell ref="C776:H776"/>
    <mergeCell ref="C777:H777"/>
    <mergeCell ref="C778:H778"/>
    <mergeCell ref="C767:H767"/>
    <mergeCell ref="C768:H768"/>
    <mergeCell ref="C769:H769"/>
    <mergeCell ref="C770:H770"/>
    <mergeCell ref="C771:H771"/>
    <mergeCell ref="C772:H772"/>
    <mergeCell ref="C762:H762"/>
    <mergeCell ref="I762:J762"/>
    <mergeCell ref="K762:L762"/>
    <mergeCell ref="C764:H764"/>
    <mergeCell ref="C765:H765"/>
    <mergeCell ref="C766:H766"/>
    <mergeCell ref="C746:H746"/>
    <mergeCell ref="I746:J746"/>
    <mergeCell ref="K746:L746"/>
    <mergeCell ref="C759:H759"/>
    <mergeCell ref="I759:J759"/>
    <mergeCell ref="K759:L759"/>
    <mergeCell ref="C740:H740"/>
    <mergeCell ref="I740:J740"/>
    <mergeCell ref="K740:L740"/>
    <mergeCell ref="C743:H743"/>
    <mergeCell ref="I743:J743"/>
    <mergeCell ref="K743:L743"/>
    <mergeCell ref="C724:H724"/>
    <mergeCell ref="I724:J724"/>
    <mergeCell ref="K724:L724"/>
    <mergeCell ref="C737:H737"/>
    <mergeCell ref="I737:J737"/>
    <mergeCell ref="K737:L737"/>
    <mergeCell ref="C719:H719"/>
    <mergeCell ref="I719:J719"/>
    <mergeCell ref="K719:L719"/>
    <mergeCell ref="C722:H722"/>
    <mergeCell ref="I722:J722"/>
    <mergeCell ref="K722:L722"/>
    <mergeCell ref="C707:H707"/>
    <mergeCell ref="I707:J707"/>
    <mergeCell ref="K707:L707"/>
    <mergeCell ref="C710:H710"/>
    <mergeCell ref="I710:J710"/>
    <mergeCell ref="K710:L710"/>
    <mergeCell ref="C692:H692"/>
    <mergeCell ref="I692:J692"/>
    <mergeCell ref="K692:L692"/>
    <mergeCell ref="C705:H705"/>
    <mergeCell ref="I705:J705"/>
    <mergeCell ref="K705:L705"/>
    <mergeCell ref="C686:H686"/>
    <mergeCell ref="I686:J686"/>
    <mergeCell ref="K686:L686"/>
    <mergeCell ref="C689:H689"/>
    <mergeCell ref="I689:J689"/>
    <mergeCell ref="K689:L689"/>
    <mergeCell ref="C673:H673"/>
    <mergeCell ref="I673:J673"/>
    <mergeCell ref="K673:L673"/>
    <mergeCell ref="C676:H676"/>
    <mergeCell ref="I676:J676"/>
    <mergeCell ref="K676:L676"/>
    <mergeCell ref="C660:H660"/>
    <mergeCell ref="I660:J660"/>
    <mergeCell ref="K660:L660"/>
    <mergeCell ref="C663:H663"/>
    <mergeCell ref="I663:J663"/>
    <mergeCell ref="K663:L663"/>
    <mergeCell ref="C644:H644"/>
    <mergeCell ref="I644:J644"/>
    <mergeCell ref="K644:L644"/>
    <mergeCell ref="C647:H647"/>
    <mergeCell ref="I647:J647"/>
    <mergeCell ref="K647:L647"/>
    <mergeCell ref="C628:H628"/>
    <mergeCell ref="I628:J628"/>
    <mergeCell ref="K628:L628"/>
    <mergeCell ref="C641:H641"/>
    <mergeCell ref="I641:J641"/>
    <mergeCell ref="K641:L641"/>
    <mergeCell ref="C624:H624"/>
    <mergeCell ref="I624:J624"/>
    <mergeCell ref="K624:L624"/>
    <mergeCell ref="C626:H626"/>
    <mergeCell ref="I626:J626"/>
    <mergeCell ref="K626:L626"/>
    <mergeCell ref="C609:H609"/>
    <mergeCell ref="I609:J609"/>
    <mergeCell ref="K609:L609"/>
    <mergeCell ref="C622:H622"/>
    <mergeCell ref="I622:J622"/>
    <mergeCell ref="K622:L622"/>
    <mergeCell ref="C589:H589"/>
    <mergeCell ref="C590:H590"/>
    <mergeCell ref="C591:H591"/>
    <mergeCell ref="C592:F592"/>
    <mergeCell ref="C593:F593"/>
    <mergeCell ref="A596:L596"/>
    <mergeCell ref="C583:H583"/>
    <mergeCell ref="C584:H584"/>
    <mergeCell ref="C585:H585"/>
    <mergeCell ref="C586:H586"/>
    <mergeCell ref="C587:H587"/>
    <mergeCell ref="C588:H588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565:H565"/>
    <mergeCell ref="C566:H566"/>
    <mergeCell ref="C567:H567"/>
    <mergeCell ref="C568:H568"/>
    <mergeCell ref="C569:H569"/>
    <mergeCell ref="C570:H570"/>
    <mergeCell ref="C554:H554"/>
    <mergeCell ref="I554:J554"/>
    <mergeCell ref="K554:L554"/>
    <mergeCell ref="C563:H563"/>
    <mergeCell ref="I563:J563"/>
    <mergeCell ref="K563:L563"/>
    <mergeCell ref="C532:H532"/>
    <mergeCell ref="I532:J532"/>
    <mergeCell ref="K532:L532"/>
    <mergeCell ref="C542:H542"/>
    <mergeCell ref="I542:J542"/>
    <mergeCell ref="K542:L542"/>
    <mergeCell ref="C511:H511"/>
    <mergeCell ref="I511:J511"/>
    <mergeCell ref="K511:L511"/>
    <mergeCell ref="C523:H523"/>
    <mergeCell ref="I523:J523"/>
    <mergeCell ref="K523:L523"/>
    <mergeCell ref="C491:H491"/>
    <mergeCell ref="C492:H492"/>
    <mergeCell ref="C493:H493"/>
    <mergeCell ref="C494:F494"/>
    <mergeCell ref="C495:F495"/>
    <mergeCell ref="A498:L498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67:H467"/>
    <mergeCell ref="C468:H468"/>
    <mergeCell ref="C469:H469"/>
    <mergeCell ref="C470:H470"/>
    <mergeCell ref="C471:H471"/>
    <mergeCell ref="C472:H472"/>
    <mergeCell ref="C463:H463"/>
    <mergeCell ref="I463:J463"/>
    <mergeCell ref="K463:L463"/>
    <mergeCell ref="C465:H465"/>
    <mergeCell ref="I465:J465"/>
    <mergeCell ref="K465:L465"/>
    <mergeCell ref="C452:H452"/>
    <mergeCell ref="I452:J452"/>
    <mergeCell ref="K452:L452"/>
    <mergeCell ref="C461:H461"/>
    <mergeCell ref="I461:J461"/>
    <mergeCell ref="K461:L461"/>
    <mergeCell ref="C437:H437"/>
    <mergeCell ref="I437:J437"/>
    <mergeCell ref="K437:L437"/>
    <mergeCell ref="C450:H450"/>
    <mergeCell ref="I450:J450"/>
    <mergeCell ref="K450:L450"/>
    <mergeCell ref="C432:H432"/>
    <mergeCell ref="I432:J432"/>
    <mergeCell ref="K432:L432"/>
    <mergeCell ref="C434:H434"/>
    <mergeCell ref="I434:J434"/>
    <mergeCell ref="K434:L434"/>
    <mergeCell ref="C416:H416"/>
    <mergeCell ref="I416:J416"/>
    <mergeCell ref="K416:L416"/>
    <mergeCell ref="C419:H419"/>
    <mergeCell ref="I419:J419"/>
    <mergeCell ref="K419:L419"/>
    <mergeCell ref="C402:H402"/>
    <mergeCell ref="I402:J402"/>
    <mergeCell ref="K402:L402"/>
    <mergeCell ref="C405:H405"/>
    <mergeCell ref="I405:J405"/>
    <mergeCell ref="K405:L405"/>
    <mergeCell ref="C389:H389"/>
    <mergeCell ref="I389:J389"/>
    <mergeCell ref="K389:L389"/>
    <mergeCell ref="C399:H399"/>
    <mergeCell ref="I399:J399"/>
    <mergeCell ref="K399:L399"/>
    <mergeCell ref="C383:H383"/>
    <mergeCell ref="I383:J383"/>
    <mergeCell ref="K383:L383"/>
    <mergeCell ref="C386:H386"/>
    <mergeCell ref="I386:J386"/>
    <mergeCell ref="K386:L386"/>
    <mergeCell ref="C368:H368"/>
    <mergeCell ref="I368:J368"/>
    <mergeCell ref="K368:L368"/>
    <mergeCell ref="C381:H381"/>
    <mergeCell ref="I381:J381"/>
    <mergeCell ref="K381:L381"/>
    <mergeCell ref="C355:H355"/>
    <mergeCell ref="I355:J355"/>
    <mergeCell ref="K355:L355"/>
    <mergeCell ref="C365:H365"/>
    <mergeCell ref="I365:J365"/>
    <mergeCell ref="K365:L365"/>
    <mergeCell ref="C343:H343"/>
    <mergeCell ref="I343:J343"/>
    <mergeCell ref="K343:L343"/>
    <mergeCell ref="C352:H352"/>
    <mergeCell ref="I352:J352"/>
    <mergeCell ref="K352:L352"/>
    <mergeCell ref="C339:H339"/>
    <mergeCell ref="I339:J339"/>
    <mergeCell ref="K339:L339"/>
    <mergeCell ref="C341:H341"/>
    <mergeCell ref="I341:J341"/>
    <mergeCell ref="K341:L341"/>
    <mergeCell ref="C315:H315"/>
    <mergeCell ref="I315:J315"/>
    <mergeCell ref="K315:L315"/>
    <mergeCell ref="C327:H327"/>
    <mergeCell ref="I327:J327"/>
    <mergeCell ref="K327:L327"/>
    <mergeCell ref="C296:H296"/>
    <mergeCell ref="I296:J296"/>
    <mergeCell ref="K296:L296"/>
    <mergeCell ref="C306:H306"/>
    <mergeCell ref="I306:J306"/>
    <mergeCell ref="K306:L306"/>
    <mergeCell ref="C276:H276"/>
    <mergeCell ref="I276:J276"/>
    <mergeCell ref="K276:L276"/>
    <mergeCell ref="C286:H286"/>
    <mergeCell ref="I286:J286"/>
    <mergeCell ref="K286:L286"/>
    <mergeCell ref="C258:H258"/>
    <mergeCell ref="I258:J258"/>
    <mergeCell ref="K258:L258"/>
    <mergeCell ref="C267:H267"/>
    <mergeCell ref="I267:J267"/>
    <mergeCell ref="K267:L267"/>
    <mergeCell ref="C236:H236"/>
    <mergeCell ref="I236:J236"/>
    <mergeCell ref="K236:L236"/>
    <mergeCell ref="C246:H246"/>
    <mergeCell ref="I246:J246"/>
    <mergeCell ref="K246:L246"/>
    <mergeCell ref="C215:H215"/>
    <mergeCell ref="I215:J215"/>
    <mergeCell ref="K215:L215"/>
    <mergeCell ref="C224:H224"/>
    <mergeCell ref="I224:J224"/>
    <mergeCell ref="K224:L224"/>
    <mergeCell ref="C190:H190"/>
    <mergeCell ref="I190:J190"/>
    <mergeCell ref="K190:L190"/>
    <mergeCell ref="C202:H202"/>
    <mergeCell ref="I202:J202"/>
    <mergeCell ref="K202:L202"/>
    <mergeCell ref="C168:H168"/>
    <mergeCell ref="I168:J168"/>
    <mergeCell ref="K168:L168"/>
    <mergeCell ref="C178:H178"/>
    <mergeCell ref="I178:J178"/>
    <mergeCell ref="K178:L178"/>
    <mergeCell ref="C148:H148"/>
    <mergeCell ref="I148:J148"/>
    <mergeCell ref="K148:L148"/>
    <mergeCell ref="C158:H158"/>
    <mergeCell ref="I158:J158"/>
    <mergeCell ref="K158:L158"/>
    <mergeCell ref="C122:F122"/>
    <mergeCell ref="C123:F123"/>
    <mergeCell ref="A126:L126"/>
    <mergeCell ref="C138:H138"/>
    <mergeCell ref="I138:J138"/>
    <mergeCell ref="K138:L138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3:H93"/>
    <mergeCell ref="I93:J93"/>
    <mergeCell ref="K93:L93"/>
    <mergeCell ref="C95:H95"/>
    <mergeCell ref="C96:H96"/>
    <mergeCell ref="C97:H97"/>
    <mergeCell ref="C89:H89"/>
    <mergeCell ref="I89:J89"/>
    <mergeCell ref="K89:L89"/>
    <mergeCell ref="C91:H91"/>
    <mergeCell ref="I91:J91"/>
    <mergeCell ref="K91:L91"/>
    <mergeCell ref="C85:H85"/>
    <mergeCell ref="I85:J85"/>
    <mergeCell ref="K85:L85"/>
    <mergeCell ref="C87:H87"/>
    <mergeCell ref="I87:J87"/>
    <mergeCell ref="K87:L87"/>
    <mergeCell ref="C81:H81"/>
    <mergeCell ref="I81:J81"/>
    <mergeCell ref="K81:L81"/>
    <mergeCell ref="C83:H83"/>
    <mergeCell ref="I83:J83"/>
    <mergeCell ref="K83:L83"/>
    <mergeCell ref="C77:H77"/>
    <mergeCell ref="I77:J77"/>
    <mergeCell ref="K77:L77"/>
    <mergeCell ref="C79:H79"/>
    <mergeCell ref="I79:J79"/>
    <mergeCell ref="K79:L79"/>
    <mergeCell ref="C73:H73"/>
    <mergeCell ref="I73:J73"/>
    <mergeCell ref="K73:L73"/>
    <mergeCell ref="C75:H75"/>
    <mergeCell ref="I75:J75"/>
    <mergeCell ref="K75:L75"/>
    <mergeCell ref="C69:H69"/>
    <mergeCell ref="I69:J69"/>
    <mergeCell ref="K69:L69"/>
    <mergeCell ref="C71:H71"/>
    <mergeCell ref="I71:J71"/>
    <mergeCell ref="K71:L71"/>
    <mergeCell ref="C65:H65"/>
    <mergeCell ref="I65:J65"/>
    <mergeCell ref="K65:L65"/>
    <mergeCell ref="C67:H67"/>
    <mergeCell ref="I67:J67"/>
    <mergeCell ref="K67:L67"/>
    <mergeCell ref="C61:H61"/>
    <mergeCell ref="I61:J61"/>
    <mergeCell ref="K61:L61"/>
    <mergeCell ref="C63:H63"/>
    <mergeCell ref="I63:J63"/>
    <mergeCell ref="K63:L63"/>
    <mergeCell ref="C57:H57"/>
    <mergeCell ref="I57:J57"/>
    <mergeCell ref="K57:L57"/>
    <mergeCell ref="C59:H59"/>
    <mergeCell ref="I59:J59"/>
    <mergeCell ref="K59:L59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747"/>
  <sheetViews>
    <sheetView workbookViewId="0">
      <selection activeCell="A743" sqref="A743:O74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741</v>
      </c>
      <c r="C12" s="1">
        <v>0</v>
      </c>
      <c r="D12" s="1">
        <f>ROW(A685)</f>
        <v>685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B685</f>
        <v>741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02-01-15_(Копия)</v>
      </c>
      <c r="G18" s="3" t="str">
        <f t="shared" si="0"/>
        <v>02-01-15 Охранная и пожарная сигнализация</v>
      </c>
      <c r="H18" s="3"/>
      <c r="I18" s="3"/>
      <c r="J18" s="3"/>
      <c r="K18" s="3"/>
      <c r="L18" s="3"/>
      <c r="M18" s="3"/>
      <c r="N18" s="3"/>
      <c r="O18" s="3">
        <f t="shared" ref="O18:AT18" si="1">O685</f>
        <v>561250.09</v>
      </c>
      <c r="P18" s="3">
        <f t="shared" si="1"/>
        <v>558210.32999999996</v>
      </c>
      <c r="Q18" s="3">
        <f t="shared" si="1"/>
        <v>573.30999999999995</v>
      </c>
      <c r="R18" s="3">
        <f t="shared" si="1"/>
        <v>41.93</v>
      </c>
      <c r="S18" s="3">
        <f t="shared" si="1"/>
        <v>2466.4499999999998</v>
      </c>
      <c r="T18" s="3">
        <f t="shared" si="1"/>
        <v>0</v>
      </c>
      <c r="U18" s="3">
        <f t="shared" si="1"/>
        <v>256.43809620000002</v>
      </c>
      <c r="V18" s="3">
        <f t="shared" si="1"/>
        <v>3.547231</v>
      </c>
      <c r="W18" s="3">
        <f t="shared" si="1"/>
        <v>4.03</v>
      </c>
      <c r="X18" s="3">
        <f t="shared" si="1"/>
        <v>2357.5100000000002</v>
      </c>
      <c r="Y18" s="3">
        <f t="shared" si="1"/>
        <v>1227.67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61742.45</v>
      </c>
      <c r="AQ18" s="3">
        <f t="shared" si="1"/>
        <v>0</v>
      </c>
      <c r="AR18" s="3">
        <f t="shared" si="1"/>
        <v>564835.27</v>
      </c>
      <c r="AS18" s="3">
        <f t="shared" si="1"/>
        <v>4962.62</v>
      </c>
      <c r="AT18" s="3">
        <f t="shared" si="1"/>
        <v>498130.2</v>
      </c>
      <c r="AU18" s="3">
        <f t="shared" ref="AU18:BZ18" si="2">AU685</f>
        <v>0</v>
      </c>
      <c r="AV18" s="3">
        <f t="shared" si="2"/>
        <v>558210.32999999996</v>
      </c>
      <c r="AW18" s="3">
        <f t="shared" si="2"/>
        <v>496467.88</v>
      </c>
      <c r="AX18" s="3">
        <f t="shared" si="2"/>
        <v>0</v>
      </c>
      <c r="AY18" s="3">
        <f t="shared" si="2"/>
        <v>496467.88</v>
      </c>
      <c r="AZ18" s="3">
        <f t="shared" si="2"/>
        <v>61742.45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CA685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DG685</f>
        <v>764201.1</v>
      </c>
      <c r="DH18" s="4">
        <f t="shared" si="4"/>
        <v>630879.39</v>
      </c>
      <c r="DI18" s="4">
        <f t="shared" si="4"/>
        <v>7706.6</v>
      </c>
      <c r="DJ18" s="4">
        <f t="shared" si="4"/>
        <v>2134.79</v>
      </c>
      <c r="DK18" s="4">
        <f t="shared" si="4"/>
        <v>125615.11</v>
      </c>
      <c r="DL18" s="4">
        <f t="shared" si="4"/>
        <v>0</v>
      </c>
      <c r="DM18" s="4">
        <f t="shared" si="4"/>
        <v>256.43809620000002</v>
      </c>
      <c r="DN18" s="4">
        <f t="shared" si="4"/>
        <v>3.547231</v>
      </c>
      <c r="DO18" s="4">
        <f t="shared" si="4"/>
        <v>4.03</v>
      </c>
      <c r="DP18" s="4">
        <f t="shared" si="4"/>
        <v>120066.05</v>
      </c>
      <c r="DQ18" s="4">
        <f t="shared" si="4"/>
        <v>62523.360000000001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64357.87</v>
      </c>
      <c r="EI18" s="4">
        <f t="shared" si="4"/>
        <v>0</v>
      </c>
      <c r="EJ18" s="4">
        <f t="shared" si="4"/>
        <v>950206.17</v>
      </c>
      <c r="EK18" s="4">
        <f t="shared" si="4"/>
        <v>26625.41</v>
      </c>
      <c r="EL18" s="4">
        <f t="shared" si="4"/>
        <v>859222.89</v>
      </c>
      <c r="EM18" s="4">
        <f t="shared" ref="EM18:FR18" si="5">EM685</f>
        <v>0</v>
      </c>
      <c r="EN18" s="4">
        <f t="shared" si="5"/>
        <v>630879.39</v>
      </c>
      <c r="EO18" s="4">
        <f t="shared" si="5"/>
        <v>566521.52</v>
      </c>
      <c r="EP18" s="4">
        <f t="shared" si="5"/>
        <v>0</v>
      </c>
      <c r="EQ18" s="4">
        <f t="shared" si="5"/>
        <v>566521.52</v>
      </c>
      <c r="ER18" s="4">
        <f t="shared" si="5"/>
        <v>64357.87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FS685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ROW(A655)</f>
        <v>655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02-01-15</v>
      </c>
      <c r="G22" s="3" t="str">
        <f t="shared" si="7"/>
        <v>Охранная и пожарная сигнализация</v>
      </c>
      <c r="H22" s="3"/>
      <c r="I22" s="3"/>
      <c r="J22" s="3"/>
      <c r="K22" s="3"/>
      <c r="L22" s="3"/>
      <c r="M22" s="3"/>
      <c r="N22" s="3"/>
      <c r="O22" s="3">
        <f t="shared" ref="O22:AT22" si="8">O655</f>
        <v>561250.09</v>
      </c>
      <c r="P22" s="3">
        <f t="shared" si="8"/>
        <v>558210.32999999996</v>
      </c>
      <c r="Q22" s="3">
        <f t="shared" si="8"/>
        <v>573.30999999999995</v>
      </c>
      <c r="R22" s="3">
        <f t="shared" si="8"/>
        <v>41.93</v>
      </c>
      <c r="S22" s="3">
        <f t="shared" si="8"/>
        <v>2466.4499999999998</v>
      </c>
      <c r="T22" s="3">
        <f t="shared" si="8"/>
        <v>0</v>
      </c>
      <c r="U22" s="3">
        <f t="shared" si="8"/>
        <v>256.43809620000002</v>
      </c>
      <c r="V22" s="3">
        <f t="shared" si="8"/>
        <v>3.547231</v>
      </c>
      <c r="W22" s="3">
        <f t="shared" si="8"/>
        <v>4.03</v>
      </c>
      <c r="X22" s="3">
        <f t="shared" si="8"/>
        <v>2357.5100000000002</v>
      </c>
      <c r="Y22" s="3">
        <f t="shared" si="8"/>
        <v>1227.67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61742.45</v>
      </c>
      <c r="AQ22" s="3">
        <f t="shared" si="8"/>
        <v>0</v>
      </c>
      <c r="AR22" s="3">
        <f t="shared" si="8"/>
        <v>564835.27</v>
      </c>
      <c r="AS22" s="3">
        <f t="shared" si="8"/>
        <v>4962.62</v>
      </c>
      <c r="AT22" s="3">
        <f t="shared" si="8"/>
        <v>498130.2</v>
      </c>
      <c r="AU22" s="3">
        <f t="shared" ref="AU22:BZ22" si="9">AU655</f>
        <v>0</v>
      </c>
      <c r="AV22" s="3">
        <f t="shared" si="9"/>
        <v>558210.32999999996</v>
      </c>
      <c r="AW22" s="3">
        <f t="shared" si="9"/>
        <v>496467.88</v>
      </c>
      <c r="AX22" s="3">
        <f t="shared" si="9"/>
        <v>0</v>
      </c>
      <c r="AY22" s="3">
        <f t="shared" si="9"/>
        <v>496467.88</v>
      </c>
      <c r="AZ22" s="3">
        <f t="shared" si="9"/>
        <v>61742.45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DG655</f>
        <v>764201.1</v>
      </c>
      <c r="DH22" s="4">
        <f t="shared" si="11"/>
        <v>630879.39</v>
      </c>
      <c r="DI22" s="4">
        <f t="shared" si="11"/>
        <v>7706.6</v>
      </c>
      <c r="DJ22" s="4">
        <f t="shared" si="11"/>
        <v>2134.79</v>
      </c>
      <c r="DK22" s="4">
        <f t="shared" si="11"/>
        <v>125615.11</v>
      </c>
      <c r="DL22" s="4">
        <f t="shared" si="11"/>
        <v>0</v>
      </c>
      <c r="DM22" s="4">
        <f t="shared" si="11"/>
        <v>256.43809620000002</v>
      </c>
      <c r="DN22" s="4">
        <f t="shared" si="11"/>
        <v>3.547231</v>
      </c>
      <c r="DO22" s="4">
        <f t="shared" si="11"/>
        <v>4.03</v>
      </c>
      <c r="DP22" s="4">
        <f t="shared" si="11"/>
        <v>120066.05</v>
      </c>
      <c r="DQ22" s="4">
        <f t="shared" si="11"/>
        <v>62523.360000000001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64357.87</v>
      </c>
      <c r="EI22" s="4">
        <f t="shared" si="11"/>
        <v>0</v>
      </c>
      <c r="EJ22" s="4">
        <f t="shared" si="11"/>
        <v>950206.17</v>
      </c>
      <c r="EK22" s="4">
        <f t="shared" si="11"/>
        <v>26625.41</v>
      </c>
      <c r="EL22" s="4">
        <f t="shared" si="11"/>
        <v>859222.89</v>
      </c>
      <c r="EM22" s="4">
        <f t="shared" ref="EM22:FR22" si="12">EM655</f>
        <v>0</v>
      </c>
      <c r="EN22" s="4">
        <f t="shared" si="12"/>
        <v>630879.39</v>
      </c>
      <c r="EO22" s="4">
        <f t="shared" si="12"/>
        <v>566521.52</v>
      </c>
      <c r="EP22" s="4">
        <f t="shared" si="12"/>
        <v>0</v>
      </c>
      <c r="EQ22" s="4">
        <f t="shared" si="12"/>
        <v>566521.52</v>
      </c>
      <c r="ER22" s="4">
        <f t="shared" si="12"/>
        <v>64357.87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ROW(A404)</f>
        <v>404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B404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Система охраны периметра</v>
      </c>
      <c r="H26" s="3"/>
      <c r="I26" s="3"/>
      <c r="J26" s="3"/>
      <c r="K26" s="3"/>
      <c r="L26" s="3"/>
      <c r="M26" s="3"/>
      <c r="N26" s="3"/>
      <c r="O26" s="3">
        <f t="shared" ref="O26:AT26" si="15">O404</f>
        <v>561250.09</v>
      </c>
      <c r="P26" s="3">
        <f t="shared" si="15"/>
        <v>558210.32999999996</v>
      </c>
      <c r="Q26" s="3">
        <f t="shared" si="15"/>
        <v>573.30999999999995</v>
      </c>
      <c r="R26" s="3">
        <f t="shared" si="15"/>
        <v>41.93</v>
      </c>
      <c r="S26" s="3">
        <f t="shared" si="15"/>
        <v>2466.4499999999998</v>
      </c>
      <c r="T26" s="3">
        <f t="shared" si="15"/>
        <v>0</v>
      </c>
      <c r="U26" s="3">
        <f t="shared" si="15"/>
        <v>256.43809620000002</v>
      </c>
      <c r="V26" s="3">
        <f t="shared" si="15"/>
        <v>3.547231</v>
      </c>
      <c r="W26" s="3">
        <f t="shared" si="15"/>
        <v>4.03</v>
      </c>
      <c r="X26" s="3">
        <f t="shared" si="15"/>
        <v>2357.5100000000002</v>
      </c>
      <c r="Y26" s="3">
        <f t="shared" si="15"/>
        <v>1227.67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61742.45</v>
      </c>
      <c r="AQ26" s="3">
        <f t="shared" si="15"/>
        <v>0</v>
      </c>
      <c r="AR26" s="3">
        <f t="shared" si="15"/>
        <v>564835.27</v>
      </c>
      <c r="AS26" s="3">
        <f t="shared" si="15"/>
        <v>4962.62</v>
      </c>
      <c r="AT26" s="3">
        <f t="shared" si="15"/>
        <v>498130.2</v>
      </c>
      <c r="AU26" s="3">
        <f t="shared" ref="AU26:BZ26" si="16">AU404</f>
        <v>0</v>
      </c>
      <c r="AV26" s="3">
        <f t="shared" si="16"/>
        <v>558210.32999999996</v>
      </c>
      <c r="AW26" s="3">
        <f t="shared" si="16"/>
        <v>496467.88</v>
      </c>
      <c r="AX26" s="3">
        <f t="shared" si="16"/>
        <v>0</v>
      </c>
      <c r="AY26" s="3">
        <f t="shared" si="16"/>
        <v>496467.88</v>
      </c>
      <c r="AZ26" s="3">
        <f t="shared" si="16"/>
        <v>61742.45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CA404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DG404</f>
        <v>764201.1</v>
      </c>
      <c r="DH26" s="4">
        <f t="shared" si="18"/>
        <v>630879.39</v>
      </c>
      <c r="DI26" s="4">
        <f t="shared" si="18"/>
        <v>7706.6</v>
      </c>
      <c r="DJ26" s="4">
        <f t="shared" si="18"/>
        <v>2134.79</v>
      </c>
      <c r="DK26" s="4">
        <f t="shared" si="18"/>
        <v>125615.11</v>
      </c>
      <c r="DL26" s="4">
        <f t="shared" si="18"/>
        <v>0</v>
      </c>
      <c r="DM26" s="4">
        <f t="shared" si="18"/>
        <v>256.43809620000002</v>
      </c>
      <c r="DN26" s="4">
        <f t="shared" si="18"/>
        <v>3.547231</v>
      </c>
      <c r="DO26" s="4">
        <f t="shared" si="18"/>
        <v>4.03</v>
      </c>
      <c r="DP26" s="4">
        <f t="shared" si="18"/>
        <v>120066.05</v>
      </c>
      <c r="DQ26" s="4">
        <f t="shared" si="18"/>
        <v>62523.360000000001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64357.87</v>
      </c>
      <c r="EI26" s="4">
        <f t="shared" si="18"/>
        <v>0</v>
      </c>
      <c r="EJ26" s="4">
        <f t="shared" si="18"/>
        <v>950206.17</v>
      </c>
      <c r="EK26" s="4">
        <f t="shared" si="18"/>
        <v>26625.41</v>
      </c>
      <c r="EL26" s="4">
        <f t="shared" si="18"/>
        <v>859222.89</v>
      </c>
      <c r="EM26" s="4">
        <f t="shared" ref="EM26:FR26" si="19">EM404</f>
        <v>0</v>
      </c>
      <c r="EN26" s="4">
        <f t="shared" si="19"/>
        <v>630879.39</v>
      </c>
      <c r="EO26" s="4">
        <f t="shared" si="19"/>
        <v>566521.52</v>
      </c>
      <c r="EP26" s="4">
        <f t="shared" si="19"/>
        <v>0</v>
      </c>
      <c r="EQ26" s="4">
        <f t="shared" si="19"/>
        <v>566521.52</v>
      </c>
      <c r="ER26" s="4">
        <f t="shared" si="19"/>
        <v>64357.87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FS404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ROW(A75)</f>
        <v>75</v>
      </c>
      <c r="E28" s="1"/>
      <c r="F28" s="1" t="s">
        <v>24</v>
      </c>
      <c r="G28" s="1" t="s">
        <v>25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2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Стоимость оборудования</v>
      </c>
      <c r="H30" s="3"/>
      <c r="I30" s="3"/>
      <c r="J30" s="3"/>
      <c r="K30" s="3"/>
      <c r="L30" s="3"/>
      <c r="M30" s="3"/>
      <c r="N30" s="3"/>
      <c r="O30" s="3">
        <f t="shared" ref="O30:AT30" si="22">O75</f>
        <v>519359.68</v>
      </c>
      <c r="P30" s="3">
        <f t="shared" si="22"/>
        <v>519359.68</v>
      </c>
      <c r="Q30" s="3">
        <f t="shared" si="22"/>
        <v>0</v>
      </c>
      <c r="R30" s="3">
        <f t="shared" si="22"/>
        <v>0</v>
      </c>
      <c r="S30" s="3">
        <f t="shared" si="22"/>
        <v>0</v>
      </c>
      <c r="T30" s="3">
        <f t="shared" si="22"/>
        <v>0</v>
      </c>
      <c r="U30" s="3">
        <f t="shared" si="22"/>
        <v>0</v>
      </c>
      <c r="V30" s="3">
        <f t="shared" si="22"/>
        <v>0</v>
      </c>
      <c r="W30" s="3">
        <f t="shared" si="22"/>
        <v>0</v>
      </c>
      <c r="X30" s="3">
        <f t="shared" si="22"/>
        <v>0</v>
      </c>
      <c r="Y30" s="3">
        <f t="shared" si="22"/>
        <v>0</v>
      </c>
      <c r="Z30" s="3">
        <f t="shared" si="22"/>
        <v>0</v>
      </c>
      <c r="AA30" s="3">
        <f t="shared" si="22"/>
        <v>0</v>
      </c>
      <c r="AB30" s="3">
        <f t="shared" si="22"/>
        <v>519359.68</v>
      </c>
      <c r="AC30" s="3">
        <f t="shared" si="22"/>
        <v>519359.68</v>
      </c>
      <c r="AD30" s="3">
        <f t="shared" si="22"/>
        <v>0</v>
      </c>
      <c r="AE30" s="3">
        <f t="shared" si="22"/>
        <v>0</v>
      </c>
      <c r="AF30" s="3">
        <f t="shared" si="22"/>
        <v>0</v>
      </c>
      <c r="AG30" s="3">
        <f t="shared" si="22"/>
        <v>0</v>
      </c>
      <c r="AH30" s="3">
        <f t="shared" si="22"/>
        <v>0</v>
      </c>
      <c r="AI30" s="3">
        <f t="shared" si="22"/>
        <v>0</v>
      </c>
      <c r="AJ30" s="3">
        <f t="shared" si="22"/>
        <v>0</v>
      </c>
      <c r="AK30" s="3">
        <f t="shared" si="22"/>
        <v>0</v>
      </c>
      <c r="AL30" s="3">
        <f t="shared" si="22"/>
        <v>0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61742.45</v>
      </c>
      <c r="AQ30" s="3">
        <f t="shared" si="22"/>
        <v>0</v>
      </c>
      <c r="AR30" s="3">
        <f t="shared" si="22"/>
        <v>519359.68</v>
      </c>
      <c r="AS30" s="3">
        <f t="shared" si="22"/>
        <v>0</v>
      </c>
      <c r="AT30" s="3">
        <f t="shared" si="22"/>
        <v>457617.23</v>
      </c>
      <c r="AU30" s="3">
        <f t="shared" ref="AU30:BZ30" si="23">AU75</f>
        <v>0</v>
      </c>
      <c r="AV30" s="3">
        <f t="shared" si="23"/>
        <v>519359.68</v>
      </c>
      <c r="AW30" s="3">
        <f t="shared" si="23"/>
        <v>457617.23</v>
      </c>
      <c r="AX30" s="3">
        <f t="shared" si="23"/>
        <v>0</v>
      </c>
      <c r="AY30" s="3">
        <f t="shared" si="23"/>
        <v>457617.23</v>
      </c>
      <c r="AZ30" s="3">
        <f t="shared" si="23"/>
        <v>61742.45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61742.45</v>
      </c>
      <c r="BZ30" s="3">
        <f t="shared" si="23"/>
        <v>0</v>
      </c>
      <c r="CA30" s="3">
        <f t="shared" ref="CA30:DF30" si="24">CA75</f>
        <v>519359.68</v>
      </c>
      <c r="CB30" s="3">
        <f t="shared" si="24"/>
        <v>0</v>
      </c>
      <c r="CC30" s="3">
        <f t="shared" si="24"/>
        <v>457617.23</v>
      </c>
      <c r="CD30" s="3">
        <f t="shared" si="24"/>
        <v>0</v>
      </c>
      <c r="CE30" s="3">
        <f t="shared" si="24"/>
        <v>519359.68</v>
      </c>
      <c r="CF30" s="3">
        <f t="shared" si="24"/>
        <v>457617.23</v>
      </c>
      <c r="CG30" s="3">
        <f t="shared" si="24"/>
        <v>0</v>
      </c>
      <c r="CH30" s="3">
        <f t="shared" si="24"/>
        <v>457617.23</v>
      </c>
      <c r="CI30" s="3">
        <f t="shared" si="24"/>
        <v>61742.45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DG75</f>
        <v>540460.31999999995</v>
      </c>
      <c r="DH30" s="4">
        <f t="shared" si="25"/>
        <v>540460.31999999995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540460.31999999995</v>
      </c>
      <c r="DU30" s="4">
        <f t="shared" si="25"/>
        <v>540460.31999999995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64357.87</v>
      </c>
      <c r="EI30" s="4">
        <f t="shared" si="25"/>
        <v>0</v>
      </c>
      <c r="EJ30" s="4">
        <f t="shared" si="25"/>
        <v>540460.31999999995</v>
      </c>
      <c r="EK30" s="4">
        <f t="shared" si="25"/>
        <v>0</v>
      </c>
      <c r="EL30" s="4">
        <f t="shared" si="25"/>
        <v>476102.45</v>
      </c>
      <c r="EM30" s="4">
        <f t="shared" ref="EM30:FR30" si="26">EM75</f>
        <v>0</v>
      </c>
      <c r="EN30" s="4">
        <f t="shared" si="26"/>
        <v>540460.31999999995</v>
      </c>
      <c r="EO30" s="4">
        <f t="shared" si="26"/>
        <v>476102.45</v>
      </c>
      <c r="EP30" s="4">
        <f t="shared" si="26"/>
        <v>0</v>
      </c>
      <c r="EQ30" s="4">
        <f t="shared" si="26"/>
        <v>476102.45</v>
      </c>
      <c r="ER30" s="4">
        <f t="shared" si="26"/>
        <v>64357.87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64357.87</v>
      </c>
      <c r="FR30" s="4">
        <f t="shared" si="26"/>
        <v>0</v>
      </c>
      <c r="FS30" s="4">
        <f t="shared" ref="FS30:GX30" si="27">FS75</f>
        <v>540460.31999999995</v>
      </c>
      <c r="FT30" s="4">
        <f t="shared" si="27"/>
        <v>0</v>
      </c>
      <c r="FU30" s="4">
        <f t="shared" si="27"/>
        <v>476102.45</v>
      </c>
      <c r="FV30" s="4">
        <f t="shared" si="27"/>
        <v>0</v>
      </c>
      <c r="FW30" s="4">
        <f t="shared" si="27"/>
        <v>540460.31999999995</v>
      </c>
      <c r="FX30" s="4">
        <f t="shared" si="27"/>
        <v>476102.44999999995</v>
      </c>
      <c r="FY30" s="4">
        <f t="shared" si="27"/>
        <v>0</v>
      </c>
      <c r="FZ30" s="4">
        <f t="shared" si="27"/>
        <v>476102.44999999995</v>
      </c>
      <c r="GA30" s="4">
        <f t="shared" si="27"/>
        <v>64357.87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26</v>
      </c>
      <c r="F32" s="2" t="s">
        <v>27</v>
      </c>
      <c r="G32" s="2" t="s">
        <v>28</v>
      </c>
      <c r="H32" s="2" t="s">
        <v>29</v>
      </c>
      <c r="I32" s="2">
        <f t="shared" ref="I32:I37" si="28">ROUND(ROUND(1,4),7)</f>
        <v>1</v>
      </c>
      <c r="J32" s="2">
        <v>0</v>
      </c>
      <c r="K32" s="2">
        <f t="shared" ref="K32:K37" si="29">ROUND(ROUND(1,4),7)</f>
        <v>1</v>
      </c>
      <c r="L32" s="2"/>
      <c r="M32" s="2"/>
      <c r="N32" s="2"/>
      <c r="O32" s="2">
        <f t="shared" ref="O32:O73" si="30">ROUND(CP32,2)</f>
        <v>26004</v>
      </c>
      <c r="P32" s="2">
        <f>ROUND(ROUND(CQ32*I32,2)/BC32,2)</f>
        <v>26004</v>
      </c>
      <c r="Q32" s="2">
        <f t="shared" ref="Q32:Q73" si="31">ROUND(CR32*I32,2)</f>
        <v>0</v>
      </c>
      <c r="R32" s="2">
        <f t="shared" ref="R32:R73" si="32">ROUND(CS32*I32,2)</f>
        <v>0</v>
      </c>
      <c r="S32" s="2">
        <f t="shared" ref="S32:S73" si="33">ROUND(CT32*I32,2)</f>
        <v>0</v>
      </c>
      <c r="T32" s="2">
        <f t="shared" ref="T32:T73" si="34">ROUND(CU32*I32,2)</f>
        <v>0</v>
      </c>
      <c r="U32" s="2">
        <f t="shared" ref="U32:U73" si="35">ROUND(CV32*I32,7)</f>
        <v>0</v>
      </c>
      <c r="V32" s="2">
        <f t="shared" ref="V32:V73" si="36">ROUND(CW32*I32,7)</f>
        <v>0</v>
      </c>
      <c r="W32" s="2">
        <f t="shared" ref="W32:W73" si="37">ROUND(CX32*I32,2)</f>
        <v>0</v>
      </c>
      <c r="X32" s="2">
        <f t="shared" ref="X32:X73" si="38">ROUND(CY32,2)</f>
        <v>0</v>
      </c>
      <c r="Y32" s="2">
        <f t="shared" ref="Y32:Y73" si="39">ROUND(CZ32,2)</f>
        <v>0</v>
      </c>
      <c r="Z32" s="2"/>
      <c r="AA32" s="2">
        <v>64869106</v>
      </c>
      <c r="AB32" s="2">
        <f t="shared" ref="AB32:AB73" si="40">ROUND((AC32+AD32+AF32),2)</f>
        <v>26004</v>
      </c>
      <c r="AC32" s="2">
        <f t="shared" ref="AC32:AC73" si="41">ROUND((ES32),2)</f>
        <v>26004</v>
      </c>
      <c r="AD32" s="2">
        <f t="shared" ref="AD32:AD73" si="42">ROUND((ET32),2)</f>
        <v>0</v>
      </c>
      <c r="AE32" s="2">
        <f t="shared" ref="AE32:AE73" si="43">ROUND((EU32),2)</f>
        <v>0</v>
      </c>
      <c r="AF32" s="2">
        <f t="shared" ref="AF32:AF73" si="44">ROUND((EV32),2)</f>
        <v>0</v>
      </c>
      <c r="AG32" s="2">
        <f t="shared" ref="AG32:AG73" si="45">ROUND((AP32),2)</f>
        <v>0</v>
      </c>
      <c r="AH32" s="2">
        <f t="shared" ref="AH32:AH73" si="46">(EW32)</f>
        <v>0</v>
      </c>
      <c r="AI32" s="2">
        <f t="shared" ref="AI32:AI73" si="47">(EX32)</f>
        <v>0</v>
      </c>
      <c r="AJ32" s="2">
        <f t="shared" ref="AJ32:AJ73" si="48">(AS32)</f>
        <v>0</v>
      </c>
      <c r="AK32" s="2">
        <v>26004</v>
      </c>
      <c r="AL32" s="2">
        <v>26004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3</v>
      </c>
      <c r="BJ32" s="2" t="s">
        <v>3</v>
      </c>
      <c r="BK32" s="2"/>
      <c r="BL32" s="2"/>
      <c r="BM32" s="2">
        <v>746</v>
      </c>
      <c r="BN32" s="2">
        <v>0</v>
      </c>
      <c r="BO32" s="2" t="s">
        <v>3</v>
      </c>
      <c r="BP32" s="2">
        <v>0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3" si="49">(P32+Q32+S32)</f>
        <v>26004</v>
      </c>
      <c r="CQ32" s="2">
        <f t="shared" ref="CQ32:CQ73" si="50">AC32</f>
        <v>26004</v>
      </c>
      <c r="CR32" s="2">
        <f t="shared" ref="CR32:CR73" si="51">AD32</f>
        <v>0</v>
      </c>
      <c r="CS32" s="2">
        <f t="shared" ref="CS32:CS73" si="52">AE32*BS32</f>
        <v>0</v>
      </c>
      <c r="CT32" s="2">
        <f t="shared" ref="CT32:CT73" si="53">AF32*BA32</f>
        <v>0</v>
      </c>
      <c r="CU32" s="2">
        <f t="shared" ref="CU32:CU73" si="54">AG32</f>
        <v>0</v>
      </c>
      <c r="CV32" s="2">
        <f t="shared" ref="CV32:CV73" si="55">AH32</f>
        <v>0</v>
      </c>
      <c r="CW32" s="2">
        <f t="shared" ref="CW32:CW73" si="56">AI32</f>
        <v>0</v>
      </c>
      <c r="CX32" s="2">
        <f t="shared" ref="CX32:CX73" si="57">AJ32</f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746</v>
      </c>
      <c r="EL32" s="2" t="s">
        <v>3</v>
      </c>
      <c r="EM32" s="2" t="s">
        <v>3</v>
      </c>
      <c r="EN32" s="2"/>
      <c r="EO32" s="2" t="s">
        <v>3</v>
      </c>
      <c r="EP32" s="2"/>
      <c r="EQ32" s="2">
        <v>1703936</v>
      </c>
      <c r="ER32" s="2">
        <v>0</v>
      </c>
      <c r="ES32" s="2">
        <v>26004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26004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37" si="58">P32</f>
        <v>26004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1104716955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 t="shared" ref="GL32:GL73" si="59">ROUND(IF(AND(BH32=3,BI32=3,FS32&lt;&gt;0),P32,0),2)</f>
        <v>0</v>
      </c>
      <c r="GM32" s="2">
        <f>ROUND(O32+X32+Y32,2)+GX32</f>
        <v>26004</v>
      </c>
      <c r="GN32" s="2">
        <f t="shared" ref="GN32:GN73" si="60">IF(OR(BI32=0,BI32=1),GM32-GX32,0)</f>
        <v>0</v>
      </c>
      <c r="GO32" s="2">
        <f t="shared" ref="GO32:GO73" si="61">IF(BI32=2,GM32-GX32,0)</f>
        <v>0</v>
      </c>
      <c r="GP32" s="2">
        <f t="shared" ref="GP32:GP73" si="62">IF(BI32=4,GM32-GX32,0)</f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ref="GV32:GV73" si="63">ROUND((GT32),2)</f>
        <v>0</v>
      </c>
      <c r="GW32" s="2">
        <v>1</v>
      </c>
      <c r="GX32" s="2">
        <f t="shared" ref="GX32:GX73" si="64">ROUND(HC32*I32,2)</f>
        <v>0</v>
      </c>
      <c r="GY32" s="2"/>
      <c r="GZ32" s="2"/>
      <c r="HA32" s="2">
        <v>0</v>
      </c>
      <c r="HB32" s="2">
        <v>0</v>
      </c>
      <c r="HC32" s="2">
        <f t="shared" ref="HC32:HC73" si="65">GV32*GW32</f>
        <v>0</v>
      </c>
      <c r="HD32" s="2"/>
      <c r="HE32" s="2" t="s">
        <v>3</v>
      </c>
      <c r="HF32" s="2" t="s">
        <v>3</v>
      </c>
      <c r="HG32" s="2"/>
      <c r="HH32" s="2">
        <f t="shared" ref="HH32:HH37" si="66">ROUND(AC32*I32,2)</f>
        <v>26004</v>
      </c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26</v>
      </c>
      <c r="F33" t="s">
        <v>27</v>
      </c>
      <c r="G33" t="s">
        <v>28</v>
      </c>
      <c r="H33" t="s">
        <v>29</v>
      </c>
      <c r="I33">
        <f t="shared" si="28"/>
        <v>1</v>
      </c>
      <c r="J33">
        <v>0</v>
      </c>
      <c r="K33">
        <f t="shared" si="29"/>
        <v>1</v>
      </c>
      <c r="O33">
        <f t="shared" si="30"/>
        <v>27105.53</v>
      </c>
      <c r="P33">
        <f>ROUND(CQ33*I33,2)</f>
        <v>27105.53</v>
      </c>
      <c r="Q33">
        <f t="shared" si="31"/>
        <v>0</v>
      </c>
      <c r="R33">
        <f t="shared" si="32"/>
        <v>0</v>
      </c>
      <c r="S33">
        <f t="shared" si="33"/>
        <v>0</v>
      </c>
      <c r="T33">
        <f t="shared" si="34"/>
        <v>0</v>
      </c>
      <c r="U33">
        <f t="shared" si="35"/>
        <v>0</v>
      </c>
      <c r="V33">
        <f t="shared" si="36"/>
        <v>0</v>
      </c>
      <c r="W33">
        <f t="shared" si="37"/>
        <v>0</v>
      </c>
      <c r="X33">
        <f t="shared" si="38"/>
        <v>0</v>
      </c>
      <c r="Y33">
        <f t="shared" si="39"/>
        <v>0</v>
      </c>
      <c r="AA33">
        <v>64869104</v>
      </c>
      <c r="AB33">
        <f t="shared" si="40"/>
        <v>27105.53</v>
      </c>
      <c r="AC33">
        <f t="shared" si="41"/>
        <v>27105.53</v>
      </c>
      <c r="AD33">
        <f t="shared" si="42"/>
        <v>0</v>
      </c>
      <c r="AE33">
        <f t="shared" si="43"/>
        <v>0</v>
      </c>
      <c r="AF33">
        <f t="shared" si="44"/>
        <v>0</v>
      </c>
      <c r="AG33">
        <f t="shared" si="45"/>
        <v>0</v>
      </c>
      <c r="AH33">
        <f t="shared" si="46"/>
        <v>0</v>
      </c>
      <c r="AI33">
        <f t="shared" si="47"/>
        <v>0</v>
      </c>
      <c r="AJ33">
        <f t="shared" si="48"/>
        <v>0</v>
      </c>
      <c r="AK33">
        <v>27105.53</v>
      </c>
      <c r="AL33">
        <v>27105.53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746</v>
      </c>
      <c r="BN33">
        <v>0</v>
      </c>
      <c r="BO33" t="s">
        <v>3</v>
      </c>
      <c r="BP33">
        <v>0</v>
      </c>
      <c r="BQ33">
        <v>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9"/>
        <v>27105.53</v>
      </c>
      <c r="CQ33">
        <f t="shared" si="50"/>
        <v>27105.53</v>
      </c>
      <c r="CR33">
        <f t="shared" si="51"/>
        <v>0</v>
      </c>
      <c r="CS33">
        <f t="shared" si="52"/>
        <v>0</v>
      </c>
      <c r="CT33">
        <f t="shared" si="53"/>
        <v>0</v>
      </c>
      <c r="CU33">
        <f t="shared" si="54"/>
        <v>0</v>
      </c>
      <c r="CV33">
        <f t="shared" si="55"/>
        <v>0</v>
      </c>
      <c r="CW33">
        <f t="shared" si="56"/>
        <v>0</v>
      </c>
      <c r="CX33">
        <f t="shared" si="57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746</v>
      </c>
      <c r="EL33" t="s">
        <v>3</v>
      </c>
      <c r="EM33" t="s">
        <v>3</v>
      </c>
      <c r="EO33" t="s">
        <v>3</v>
      </c>
      <c r="EQ33">
        <v>1703936</v>
      </c>
      <c r="ER33">
        <v>4021.5899999999997</v>
      </c>
      <c r="ES33">
        <v>27105.53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26004</v>
      </c>
      <c r="FQ33">
        <v>0</v>
      </c>
      <c r="FR33">
        <f t="shared" si="58"/>
        <v>27105.53</v>
      </c>
      <c r="FS33">
        <v>0</v>
      </c>
      <c r="FX33">
        <v>0</v>
      </c>
      <c r="FY33">
        <v>0</v>
      </c>
      <c r="GA33" t="s">
        <v>30</v>
      </c>
      <c r="GD33">
        <v>0</v>
      </c>
      <c r="GF33">
        <v>1104716955</v>
      </c>
      <c r="GG33">
        <v>2</v>
      </c>
      <c r="GH33">
        <v>3</v>
      </c>
      <c r="GI33">
        <v>5</v>
      </c>
      <c r="GJ33">
        <v>0</v>
      </c>
      <c r="GK33">
        <f>ROUND(R33*(S12)/100,2)</f>
        <v>0</v>
      </c>
      <c r="GL33">
        <f t="shared" si="59"/>
        <v>0</v>
      </c>
      <c r="GM33">
        <f>ROUND(O33+X33+Y33+GK33,2)+GX33</f>
        <v>27105.53</v>
      </c>
      <c r="GN33">
        <f t="shared" si="60"/>
        <v>0</v>
      </c>
      <c r="GO33">
        <f t="shared" si="61"/>
        <v>0</v>
      </c>
      <c r="GP33">
        <f t="shared" si="62"/>
        <v>0</v>
      </c>
      <c r="GR33">
        <v>1</v>
      </c>
      <c r="GS33">
        <v>1</v>
      </c>
      <c r="GT33">
        <v>0</v>
      </c>
      <c r="GU33" t="s">
        <v>3</v>
      </c>
      <c r="GV33">
        <f t="shared" si="63"/>
        <v>0</v>
      </c>
      <c r="GW33">
        <v>1</v>
      </c>
      <c r="GX33">
        <f t="shared" si="64"/>
        <v>0</v>
      </c>
      <c r="HA33">
        <v>0</v>
      </c>
      <c r="HB33">
        <v>0</v>
      </c>
      <c r="HC33">
        <f t="shared" si="65"/>
        <v>0</v>
      </c>
      <c r="HE33" t="s">
        <v>31</v>
      </c>
      <c r="HF33" t="s">
        <v>32</v>
      </c>
      <c r="HH33">
        <f t="shared" si="66"/>
        <v>27105.53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33</v>
      </c>
      <c r="F34" s="2" t="s">
        <v>34</v>
      </c>
      <c r="G34" s="2" t="s">
        <v>35</v>
      </c>
      <c r="H34" s="2" t="s">
        <v>29</v>
      </c>
      <c r="I34" s="2">
        <f t="shared" si="28"/>
        <v>1</v>
      </c>
      <c r="J34" s="2">
        <v>0</v>
      </c>
      <c r="K34" s="2">
        <f t="shared" si="29"/>
        <v>1</v>
      </c>
      <c r="L34" s="2"/>
      <c r="M34" s="2"/>
      <c r="N34" s="2"/>
      <c r="O34" s="2">
        <f t="shared" si="30"/>
        <v>16543.64</v>
      </c>
      <c r="P34" s="2">
        <f>ROUND(ROUND(CQ34*I34,2)/BC34,2)</f>
        <v>16543.64</v>
      </c>
      <c r="Q34" s="2">
        <f t="shared" si="31"/>
        <v>0</v>
      </c>
      <c r="R34" s="2">
        <f t="shared" si="32"/>
        <v>0</v>
      </c>
      <c r="S34" s="2">
        <f t="shared" si="33"/>
        <v>0</v>
      </c>
      <c r="T34" s="2">
        <f t="shared" si="34"/>
        <v>0</v>
      </c>
      <c r="U34" s="2">
        <f t="shared" si="35"/>
        <v>0</v>
      </c>
      <c r="V34" s="2">
        <f t="shared" si="36"/>
        <v>0</v>
      </c>
      <c r="W34" s="2">
        <f t="shared" si="37"/>
        <v>0</v>
      </c>
      <c r="X34" s="2">
        <f t="shared" si="38"/>
        <v>0</v>
      </c>
      <c r="Y34" s="2">
        <f t="shared" si="39"/>
        <v>0</v>
      </c>
      <c r="Z34" s="2"/>
      <c r="AA34" s="2">
        <v>64869106</v>
      </c>
      <c r="AB34" s="2">
        <f t="shared" si="40"/>
        <v>16543.64</v>
      </c>
      <c r="AC34" s="2">
        <f t="shared" si="41"/>
        <v>16543.64</v>
      </c>
      <c r="AD34" s="2">
        <f t="shared" si="42"/>
        <v>0</v>
      </c>
      <c r="AE34" s="2">
        <f t="shared" si="43"/>
        <v>0</v>
      </c>
      <c r="AF34" s="2">
        <f t="shared" si="44"/>
        <v>0</v>
      </c>
      <c r="AG34" s="2">
        <f t="shared" si="45"/>
        <v>0</v>
      </c>
      <c r="AH34" s="2">
        <f t="shared" si="46"/>
        <v>0</v>
      </c>
      <c r="AI34" s="2">
        <f t="shared" si="47"/>
        <v>0</v>
      </c>
      <c r="AJ34" s="2">
        <f t="shared" si="48"/>
        <v>0</v>
      </c>
      <c r="AK34" s="2">
        <v>16543.64</v>
      </c>
      <c r="AL34" s="2">
        <v>16543.64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3</v>
      </c>
      <c r="BJ34" s="2" t="s">
        <v>3</v>
      </c>
      <c r="BK34" s="2"/>
      <c r="BL34" s="2"/>
      <c r="BM34" s="2">
        <v>746</v>
      </c>
      <c r="BN34" s="2">
        <v>0</v>
      </c>
      <c r="BO34" s="2" t="s">
        <v>3</v>
      </c>
      <c r="BP34" s="2">
        <v>0</v>
      </c>
      <c r="BQ34" s="2">
        <v>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9"/>
        <v>16543.64</v>
      </c>
      <c r="CQ34" s="2">
        <f t="shared" si="50"/>
        <v>16543.64</v>
      </c>
      <c r="CR34" s="2">
        <f t="shared" si="51"/>
        <v>0</v>
      </c>
      <c r="CS34" s="2">
        <f t="shared" si="52"/>
        <v>0</v>
      </c>
      <c r="CT34" s="2">
        <f t="shared" si="53"/>
        <v>0</v>
      </c>
      <c r="CU34" s="2">
        <f t="shared" si="54"/>
        <v>0</v>
      </c>
      <c r="CV34" s="2">
        <f t="shared" si="55"/>
        <v>0</v>
      </c>
      <c r="CW34" s="2">
        <f t="shared" si="56"/>
        <v>0</v>
      </c>
      <c r="CX34" s="2">
        <f t="shared" si="57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0</v>
      </c>
      <c r="EF34" s="2">
        <v>0</v>
      </c>
      <c r="EG34" s="2" t="s">
        <v>3</v>
      </c>
      <c r="EH34" s="2">
        <v>0</v>
      </c>
      <c r="EI34" s="2" t="s">
        <v>3</v>
      </c>
      <c r="EJ34" s="2">
        <v>0</v>
      </c>
      <c r="EK34" s="2">
        <v>746</v>
      </c>
      <c r="EL34" s="2" t="s">
        <v>3</v>
      </c>
      <c r="EM34" s="2" t="s">
        <v>3</v>
      </c>
      <c r="EN34" s="2"/>
      <c r="EO34" s="2" t="s">
        <v>3</v>
      </c>
      <c r="EP34" s="2"/>
      <c r="EQ34" s="2">
        <v>1703936</v>
      </c>
      <c r="ER34" s="2">
        <v>0</v>
      </c>
      <c r="ES34" s="2">
        <v>16543.64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16543.64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8"/>
        <v>16543.64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987998434</v>
      </c>
      <c r="GG34" s="2">
        <v>2</v>
      </c>
      <c r="GH34" s="2">
        <v>3</v>
      </c>
      <c r="GI34" s="2">
        <v>-2</v>
      </c>
      <c r="GJ34" s="2">
        <v>0</v>
      </c>
      <c r="GK34" s="2">
        <v>0</v>
      </c>
      <c r="GL34" s="2">
        <f t="shared" si="59"/>
        <v>0</v>
      </c>
      <c r="GM34" s="2">
        <f>ROUND(O34+X34+Y34,2)+GX34</f>
        <v>16543.64</v>
      </c>
      <c r="GN34" s="2">
        <f t="shared" si="60"/>
        <v>0</v>
      </c>
      <c r="GO34" s="2">
        <f t="shared" si="61"/>
        <v>0</v>
      </c>
      <c r="GP34" s="2">
        <f t="shared" si="62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63"/>
        <v>0</v>
      </c>
      <c r="GW34" s="2">
        <v>1</v>
      </c>
      <c r="GX34" s="2">
        <f t="shared" si="64"/>
        <v>0</v>
      </c>
      <c r="GY34" s="2"/>
      <c r="GZ34" s="2"/>
      <c r="HA34" s="2">
        <v>0</v>
      </c>
      <c r="HB34" s="2">
        <v>0</v>
      </c>
      <c r="HC34" s="2">
        <f t="shared" si="65"/>
        <v>0</v>
      </c>
      <c r="HD34" s="2"/>
      <c r="HE34" s="2" t="s">
        <v>3</v>
      </c>
      <c r="HF34" s="2" t="s">
        <v>3</v>
      </c>
      <c r="HG34" s="2"/>
      <c r="HH34" s="2">
        <f t="shared" si="66"/>
        <v>16543.64</v>
      </c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33</v>
      </c>
      <c r="F35" t="s">
        <v>34</v>
      </c>
      <c r="G35" t="s">
        <v>35</v>
      </c>
      <c r="H35" t="s">
        <v>29</v>
      </c>
      <c r="I35">
        <f t="shared" si="28"/>
        <v>1</v>
      </c>
      <c r="J35">
        <v>0</v>
      </c>
      <c r="K35">
        <f t="shared" si="29"/>
        <v>1</v>
      </c>
      <c r="O35">
        <f t="shared" si="30"/>
        <v>17244.43</v>
      </c>
      <c r="P35">
        <f>ROUND(CQ35*I35,2)</f>
        <v>17244.43</v>
      </c>
      <c r="Q35">
        <f t="shared" si="31"/>
        <v>0</v>
      </c>
      <c r="R35">
        <f t="shared" si="32"/>
        <v>0</v>
      </c>
      <c r="S35">
        <f t="shared" si="33"/>
        <v>0</v>
      </c>
      <c r="T35">
        <f t="shared" si="34"/>
        <v>0</v>
      </c>
      <c r="U35">
        <f t="shared" si="35"/>
        <v>0</v>
      </c>
      <c r="V35">
        <f t="shared" si="36"/>
        <v>0</v>
      </c>
      <c r="W35">
        <f t="shared" si="37"/>
        <v>0</v>
      </c>
      <c r="X35">
        <f t="shared" si="38"/>
        <v>0</v>
      </c>
      <c r="Y35">
        <f t="shared" si="39"/>
        <v>0</v>
      </c>
      <c r="AA35">
        <v>64869104</v>
      </c>
      <c r="AB35">
        <f t="shared" si="40"/>
        <v>17244.43</v>
      </c>
      <c r="AC35">
        <f t="shared" si="41"/>
        <v>17244.43</v>
      </c>
      <c r="AD35">
        <f t="shared" si="42"/>
        <v>0</v>
      </c>
      <c r="AE35">
        <f t="shared" si="43"/>
        <v>0</v>
      </c>
      <c r="AF35">
        <f t="shared" si="44"/>
        <v>0</v>
      </c>
      <c r="AG35">
        <f t="shared" si="45"/>
        <v>0</v>
      </c>
      <c r="AH35">
        <f t="shared" si="46"/>
        <v>0</v>
      </c>
      <c r="AI35">
        <f t="shared" si="47"/>
        <v>0</v>
      </c>
      <c r="AJ35">
        <f t="shared" si="48"/>
        <v>0</v>
      </c>
      <c r="AK35">
        <v>17244.43</v>
      </c>
      <c r="AL35">
        <v>17244.43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6.74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3</v>
      </c>
      <c r="BJ35" t="s">
        <v>3</v>
      </c>
      <c r="BM35">
        <v>746</v>
      </c>
      <c r="BN35">
        <v>0</v>
      </c>
      <c r="BO35" t="s">
        <v>3</v>
      </c>
      <c r="BP35">
        <v>0</v>
      </c>
      <c r="BQ35">
        <v>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9"/>
        <v>17244.43</v>
      </c>
      <c r="CQ35">
        <f t="shared" si="50"/>
        <v>17244.43</v>
      </c>
      <c r="CR35">
        <f t="shared" si="51"/>
        <v>0</v>
      </c>
      <c r="CS35">
        <f t="shared" si="52"/>
        <v>0</v>
      </c>
      <c r="CT35">
        <f t="shared" si="53"/>
        <v>0</v>
      </c>
      <c r="CU35">
        <f t="shared" si="54"/>
        <v>0</v>
      </c>
      <c r="CV35">
        <f t="shared" si="55"/>
        <v>0</v>
      </c>
      <c r="CW35">
        <f t="shared" si="56"/>
        <v>0</v>
      </c>
      <c r="CX35">
        <f t="shared" si="57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0</v>
      </c>
      <c r="EF35">
        <v>0</v>
      </c>
      <c r="EG35" t="s">
        <v>3</v>
      </c>
      <c r="EH35">
        <v>0</v>
      </c>
      <c r="EI35" t="s">
        <v>3</v>
      </c>
      <c r="EJ35">
        <v>0</v>
      </c>
      <c r="EK35">
        <v>746</v>
      </c>
      <c r="EL35" t="s">
        <v>3</v>
      </c>
      <c r="EM35" t="s">
        <v>3</v>
      </c>
      <c r="EO35" t="s">
        <v>3</v>
      </c>
      <c r="EQ35">
        <v>1703936</v>
      </c>
      <c r="ER35">
        <v>2558.5300000000002</v>
      </c>
      <c r="ES35">
        <v>17244.43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16543.64</v>
      </c>
      <c r="FQ35">
        <v>0</v>
      </c>
      <c r="FR35">
        <f t="shared" si="58"/>
        <v>17244.43</v>
      </c>
      <c r="FS35">
        <v>0</v>
      </c>
      <c r="FX35">
        <v>0</v>
      </c>
      <c r="FY35">
        <v>0</v>
      </c>
      <c r="GA35" t="s">
        <v>36</v>
      </c>
      <c r="GD35">
        <v>0</v>
      </c>
      <c r="GF35">
        <v>987998434</v>
      </c>
      <c r="GG35">
        <v>2</v>
      </c>
      <c r="GH35">
        <v>3</v>
      </c>
      <c r="GI35">
        <v>5</v>
      </c>
      <c r="GJ35">
        <v>0</v>
      </c>
      <c r="GK35">
        <f>ROUND(R35*(S12)/100,2)</f>
        <v>0</v>
      </c>
      <c r="GL35">
        <f t="shared" si="59"/>
        <v>0</v>
      </c>
      <c r="GM35">
        <f>ROUND(O35+X35+Y35+GK35,2)+GX35</f>
        <v>17244.43</v>
      </c>
      <c r="GN35">
        <f t="shared" si="60"/>
        <v>0</v>
      </c>
      <c r="GO35">
        <f t="shared" si="61"/>
        <v>0</v>
      </c>
      <c r="GP35">
        <f t="shared" si="62"/>
        <v>0</v>
      </c>
      <c r="GR35">
        <v>1</v>
      </c>
      <c r="GS35">
        <v>1</v>
      </c>
      <c r="GT35">
        <v>0</v>
      </c>
      <c r="GU35" t="s">
        <v>3</v>
      </c>
      <c r="GV35">
        <f t="shared" si="63"/>
        <v>0</v>
      </c>
      <c r="GW35">
        <v>1</v>
      </c>
      <c r="GX35">
        <f t="shared" si="64"/>
        <v>0</v>
      </c>
      <c r="HA35">
        <v>0</v>
      </c>
      <c r="HB35">
        <v>0</v>
      </c>
      <c r="HC35">
        <f t="shared" si="65"/>
        <v>0</v>
      </c>
      <c r="HE35" t="s">
        <v>31</v>
      </c>
      <c r="HF35" t="s">
        <v>32</v>
      </c>
      <c r="HH35">
        <f t="shared" si="66"/>
        <v>17244.43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31</v>
      </c>
      <c r="F36" s="2" t="s">
        <v>37</v>
      </c>
      <c r="G36" s="2" t="s">
        <v>38</v>
      </c>
      <c r="H36" s="2" t="s">
        <v>29</v>
      </c>
      <c r="I36" s="2">
        <f t="shared" si="28"/>
        <v>1</v>
      </c>
      <c r="J36" s="2">
        <v>0</v>
      </c>
      <c r="K36" s="2">
        <f t="shared" si="29"/>
        <v>1</v>
      </c>
      <c r="L36" s="2"/>
      <c r="M36" s="2"/>
      <c r="N36" s="2"/>
      <c r="O36" s="2">
        <f t="shared" si="30"/>
        <v>5123.6099999999997</v>
      </c>
      <c r="P36" s="2">
        <f>ROUND(ROUND(CQ36*I36,2)/BC36,2)</f>
        <v>5123.6099999999997</v>
      </c>
      <c r="Q36" s="2">
        <f t="shared" si="31"/>
        <v>0</v>
      </c>
      <c r="R36" s="2">
        <f t="shared" si="32"/>
        <v>0</v>
      </c>
      <c r="S36" s="2">
        <f t="shared" si="33"/>
        <v>0</v>
      </c>
      <c r="T36" s="2">
        <f t="shared" si="34"/>
        <v>0</v>
      </c>
      <c r="U36" s="2">
        <f t="shared" si="35"/>
        <v>0</v>
      </c>
      <c r="V36" s="2">
        <f t="shared" si="36"/>
        <v>0</v>
      </c>
      <c r="W36" s="2">
        <f t="shared" si="37"/>
        <v>0</v>
      </c>
      <c r="X36" s="2">
        <f t="shared" si="38"/>
        <v>0</v>
      </c>
      <c r="Y36" s="2">
        <f t="shared" si="39"/>
        <v>0</v>
      </c>
      <c r="Z36" s="2"/>
      <c r="AA36" s="2">
        <v>64869106</v>
      </c>
      <c r="AB36" s="2">
        <f t="shared" si="40"/>
        <v>5123.6099999999997</v>
      </c>
      <c r="AC36" s="2">
        <f t="shared" si="41"/>
        <v>5123.6099999999997</v>
      </c>
      <c r="AD36" s="2">
        <f t="shared" si="42"/>
        <v>0</v>
      </c>
      <c r="AE36" s="2">
        <f t="shared" si="43"/>
        <v>0</v>
      </c>
      <c r="AF36" s="2">
        <f t="shared" si="44"/>
        <v>0</v>
      </c>
      <c r="AG36" s="2">
        <f t="shared" si="45"/>
        <v>0</v>
      </c>
      <c r="AH36" s="2">
        <f t="shared" si="46"/>
        <v>0</v>
      </c>
      <c r="AI36" s="2">
        <f t="shared" si="47"/>
        <v>0</v>
      </c>
      <c r="AJ36" s="2">
        <f t="shared" si="48"/>
        <v>0</v>
      </c>
      <c r="AK36" s="2">
        <v>5123.6099999999997</v>
      </c>
      <c r="AL36" s="2">
        <v>5123.6099999999997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3</v>
      </c>
      <c r="BJ36" s="2" t="s">
        <v>3</v>
      </c>
      <c r="BK36" s="2"/>
      <c r="BL36" s="2"/>
      <c r="BM36" s="2">
        <v>746</v>
      </c>
      <c r="BN36" s="2">
        <v>0</v>
      </c>
      <c r="BO36" s="2" t="s">
        <v>3</v>
      </c>
      <c r="BP36" s="2">
        <v>0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9"/>
        <v>5123.6099999999997</v>
      </c>
      <c r="CQ36" s="2">
        <f t="shared" si="50"/>
        <v>5123.6099999999997</v>
      </c>
      <c r="CR36" s="2">
        <f t="shared" si="51"/>
        <v>0</v>
      </c>
      <c r="CS36" s="2">
        <f t="shared" si="52"/>
        <v>0</v>
      </c>
      <c r="CT36" s="2">
        <f t="shared" si="53"/>
        <v>0</v>
      </c>
      <c r="CU36" s="2">
        <f t="shared" si="54"/>
        <v>0</v>
      </c>
      <c r="CV36" s="2">
        <f t="shared" si="55"/>
        <v>0</v>
      </c>
      <c r="CW36" s="2">
        <f t="shared" si="56"/>
        <v>0</v>
      </c>
      <c r="CX36" s="2">
        <f t="shared" si="57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29</v>
      </c>
      <c r="DW36" s="2" t="s">
        <v>29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746</v>
      </c>
      <c r="EL36" s="2" t="s">
        <v>3</v>
      </c>
      <c r="EM36" s="2" t="s">
        <v>3</v>
      </c>
      <c r="EN36" s="2"/>
      <c r="EO36" s="2" t="s">
        <v>3</v>
      </c>
      <c r="EP36" s="2"/>
      <c r="EQ36" s="2">
        <v>1703936</v>
      </c>
      <c r="ER36" s="2">
        <v>0</v>
      </c>
      <c r="ES36" s="2">
        <v>5123.6099999999997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5123.6099999999997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8"/>
        <v>5123.6099999999997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-1995510767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 t="shared" si="59"/>
        <v>0</v>
      </c>
      <c r="GM36" s="2">
        <f>ROUND(O36+X36+Y36,2)+GX36</f>
        <v>5123.6099999999997</v>
      </c>
      <c r="GN36" s="2">
        <f t="shared" si="60"/>
        <v>0</v>
      </c>
      <c r="GO36" s="2">
        <f t="shared" si="61"/>
        <v>0</v>
      </c>
      <c r="GP36" s="2">
        <f t="shared" si="62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63"/>
        <v>0</v>
      </c>
      <c r="GW36" s="2">
        <v>1</v>
      </c>
      <c r="GX36" s="2">
        <f t="shared" si="64"/>
        <v>0</v>
      </c>
      <c r="GY36" s="2"/>
      <c r="GZ36" s="2"/>
      <c r="HA36" s="2">
        <v>0</v>
      </c>
      <c r="HB36" s="2">
        <v>0</v>
      </c>
      <c r="HC36" s="2">
        <f t="shared" si="65"/>
        <v>0</v>
      </c>
      <c r="HD36" s="2"/>
      <c r="HE36" s="2" t="s">
        <v>3</v>
      </c>
      <c r="HF36" s="2" t="s">
        <v>3</v>
      </c>
      <c r="HG36" s="2"/>
      <c r="HH36" s="2">
        <f t="shared" si="66"/>
        <v>5123.6099999999997</v>
      </c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31</v>
      </c>
      <c r="F37" t="s">
        <v>37</v>
      </c>
      <c r="G37" t="s">
        <v>38</v>
      </c>
      <c r="H37" t="s">
        <v>29</v>
      </c>
      <c r="I37">
        <f t="shared" si="28"/>
        <v>1</v>
      </c>
      <c r="J37">
        <v>0</v>
      </c>
      <c r="K37">
        <f t="shared" si="29"/>
        <v>1</v>
      </c>
      <c r="O37">
        <f t="shared" si="30"/>
        <v>5340.65</v>
      </c>
      <c r="P37">
        <f>ROUND(CQ37*I37,2)</f>
        <v>5340.65</v>
      </c>
      <c r="Q37">
        <f t="shared" si="31"/>
        <v>0</v>
      </c>
      <c r="R37">
        <f t="shared" si="32"/>
        <v>0</v>
      </c>
      <c r="S37">
        <f t="shared" si="33"/>
        <v>0</v>
      </c>
      <c r="T37">
        <f t="shared" si="34"/>
        <v>0</v>
      </c>
      <c r="U37">
        <f t="shared" si="35"/>
        <v>0</v>
      </c>
      <c r="V37">
        <f t="shared" si="36"/>
        <v>0</v>
      </c>
      <c r="W37">
        <f t="shared" si="37"/>
        <v>0</v>
      </c>
      <c r="X37">
        <f t="shared" si="38"/>
        <v>0</v>
      </c>
      <c r="Y37">
        <f t="shared" si="39"/>
        <v>0</v>
      </c>
      <c r="AA37">
        <v>64869104</v>
      </c>
      <c r="AB37">
        <f t="shared" si="40"/>
        <v>5340.65</v>
      </c>
      <c r="AC37">
        <f t="shared" si="41"/>
        <v>5340.65</v>
      </c>
      <c r="AD37">
        <f t="shared" si="42"/>
        <v>0</v>
      </c>
      <c r="AE37">
        <f t="shared" si="43"/>
        <v>0</v>
      </c>
      <c r="AF37">
        <f t="shared" si="44"/>
        <v>0</v>
      </c>
      <c r="AG37">
        <f t="shared" si="45"/>
        <v>0</v>
      </c>
      <c r="AH37">
        <f t="shared" si="46"/>
        <v>0</v>
      </c>
      <c r="AI37">
        <f t="shared" si="47"/>
        <v>0</v>
      </c>
      <c r="AJ37">
        <f t="shared" si="48"/>
        <v>0</v>
      </c>
      <c r="AK37">
        <v>5340.65</v>
      </c>
      <c r="AL37">
        <v>5340.65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6.74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3</v>
      </c>
      <c r="BJ37" t="s">
        <v>3</v>
      </c>
      <c r="BM37">
        <v>746</v>
      </c>
      <c r="BN37">
        <v>0</v>
      </c>
      <c r="BO37" t="s">
        <v>3</v>
      </c>
      <c r="BP37">
        <v>0</v>
      </c>
      <c r="BQ37">
        <v>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9"/>
        <v>5340.65</v>
      </c>
      <c r="CQ37">
        <f t="shared" si="50"/>
        <v>5340.65</v>
      </c>
      <c r="CR37">
        <f t="shared" si="51"/>
        <v>0</v>
      </c>
      <c r="CS37">
        <f t="shared" si="52"/>
        <v>0</v>
      </c>
      <c r="CT37">
        <f t="shared" si="53"/>
        <v>0</v>
      </c>
      <c r="CU37">
        <f t="shared" si="54"/>
        <v>0</v>
      </c>
      <c r="CV37">
        <f t="shared" si="55"/>
        <v>0</v>
      </c>
      <c r="CW37">
        <f t="shared" si="56"/>
        <v>0</v>
      </c>
      <c r="CX37">
        <f t="shared" si="57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746</v>
      </c>
      <c r="EL37" t="s">
        <v>3</v>
      </c>
      <c r="EM37" t="s">
        <v>3</v>
      </c>
      <c r="EO37" t="s">
        <v>3</v>
      </c>
      <c r="EQ37">
        <v>1703936</v>
      </c>
      <c r="ER37">
        <v>792.38999999999987</v>
      </c>
      <c r="ES37">
        <v>5340.65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5123.6099999999997</v>
      </c>
      <c r="FQ37">
        <v>0</v>
      </c>
      <c r="FR37">
        <f t="shared" si="58"/>
        <v>5340.65</v>
      </c>
      <c r="FS37">
        <v>0</v>
      </c>
      <c r="FX37">
        <v>0</v>
      </c>
      <c r="FY37">
        <v>0</v>
      </c>
      <c r="GA37" t="s">
        <v>39</v>
      </c>
      <c r="GD37">
        <v>0</v>
      </c>
      <c r="GF37">
        <v>-1995510767</v>
      </c>
      <c r="GG37">
        <v>2</v>
      </c>
      <c r="GH37">
        <v>3</v>
      </c>
      <c r="GI37">
        <v>5</v>
      </c>
      <c r="GJ37">
        <v>0</v>
      </c>
      <c r="GK37">
        <f>ROUND(R37*(S12)/100,2)</f>
        <v>0</v>
      </c>
      <c r="GL37">
        <f t="shared" si="59"/>
        <v>0</v>
      </c>
      <c r="GM37">
        <f>ROUND(O37+X37+Y37+GK37,2)+GX37</f>
        <v>5340.65</v>
      </c>
      <c r="GN37">
        <f t="shared" si="60"/>
        <v>0</v>
      </c>
      <c r="GO37">
        <f t="shared" si="61"/>
        <v>0</v>
      </c>
      <c r="GP37">
        <f t="shared" si="62"/>
        <v>0</v>
      </c>
      <c r="GR37">
        <v>1</v>
      </c>
      <c r="GS37">
        <v>1</v>
      </c>
      <c r="GT37">
        <v>0</v>
      </c>
      <c r="GU37" t="s">
        <v>3</v>
      </c>
      <c r="GV37">
        <f t="shared" si="63"/>
        <v>0</v>
      </c>
      <c r="GW37">
        <v>1</v>
      </c>
      <c r="GX37">
        <f t="shared" si="64"/>
        <v>0</v>
      </c>
      <c r="HA37">
        <v>0</v>
      </c>
      <c r="HB37">
        <v>0</v>
      </c>
      <c r="HC37">
        <f t="shared" si="65"/>
        <v>0</v>
      </c>
      <c r="HE37" t="s">
        <v>31</v>
      </c>
      <c r="HF37" t="s">
        <v>32</v>
      </c>
      <c r="HH37">
        <f t="shared" si="66"/>
        <v>5340.65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40</v>
      </c>
      <c r="F38" s="2" t="s">
        <v>41</v>
      </c>
      <c r="G38" s="2" t="s">
        <v>42</v>
      </c>
      <c r="H38" s="2" t="s">
        <v>29</v>
      </c>
      <c r="I38" s="2">
        <v>16</v>
      </c>
      <c r="J38" s="2">
        <v>0</v>
      </c>
      <c r="K38" s="2">
        <v>16</v>
      </c>
      <c r="L38" s="2"/>
      <c r="M38" s="2"/>
      <c r="N38" s="2"/>
      <c r="O38" s="2">
        <f t="shared" si="30"/>
        <v>29000</v>
      </c>
      <c r="P38" s="2">
        <f>ROUND(ROUND(CQ38*I38,2)/BC38,2)</f>
        <v>29000</v>
      </c>
      <c r="Q38" s="2">
        <f t="shared" si="31"/>
        <v>0</v>
      </c>
      <c r="R38" s="2">
        <f t="shared" si="32"/>
        <v>0</v>
      </c>
      <c r="S38" s="2">
        <f t="shared" si="33"/>
        <v>0</v>
      </c>
      <c r="T38" s="2">
        <f t="shared" si="34"/>
        <v>0</v>
      </c>
      <c r="U38" s="2">
        <f t="shared" si="35"/>
        <v>0</v>
      </c>
      <c r="V38" s="2">
        <f t="shared" si="36"/>
        <v>0</v>
      </c>
      <c r="W38" s="2">
        <f t="shared" si="37"/>
        <v>0</v>
      </c>
      <c r="X38" s="2">
        <f t="shared" si="38"/>
        <v>0</v>
      </c>
      <c r="Y38" s="2">
        <f t="shared" si="39"/>
        <v>0</v>
      </c>
      <c r="Z38" s="2"/>
      <c r="AA38" s="2">
        <v>64869106</v>
      </c>
      <c r="AB38" s="2">
        <f t="shared" si="40"/>
        <v>1812.5</v>
      </c>
      <c r="AC38" s="2">
        <f t="shared" si="41"/>
        <v>1812.5</v>
      </c>
      <c r="AD38" s="2">
        <f t="shared" si="42"/>
        <v>0</v>
      </c>
      <c r="AE38" s="2">
        <f t="shared" si="43"/>
        <v>0</v>
      </c>
      <c r="AF38" s="2">
        <f t="shared" si="44"/>
        <v>0</v>
      </c>
      <c r="AG38" s="2">
        <f t="shared" si="45"/>
        <v>0</v>
      </c>
      <c r="AH38" s="2">
        <f t="shared" si="46"/>
        <v>0</v>
      </c>
      <c r="AI38" s="2">
        <f t="shared" si="47"/>
        <v>0</v>
      </c>
      <c r="AJ38" s="2">
        <f t="shared" si="48"/>
        <v>0</v>
      </c>
      <c r="AK38" s="2">
        <v>1812.5</v>
      </c>
      <c r="AL38" s="2">
        <v>1812.5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746</v>
      </c>
      <c r="BN38" s="2">
        <v>0</v>
      </c>
      <c r="BO38" s="2" t="s">
        <v>3</v>
      </c>
      <c r="BP38" s="2">
        <v>0</v>
      </c>
      <c r="BQ38" s="2">
        <v>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9"/>
        <v>29000</v>
      </c>
      <c r="CQ38" s="2">
        <f t="shared" si="50"/>
        <v>1812.5</v>
      </c>
      <c r="CR38" s="2">
        <f t="shared" si="51"/>
        <v>0</v>
      </c>
      <c r="CS38" s="2">
        <f t="shared" si="52"/>
        <v>0</v>
      </c>
      <c r="CT38" s="2">
        <f t="shared" si="53"/>
        <v>0</v>
      </c>
      <c r="CU38" s="2">
        <f t="shared" si="54"/>
        <v>0</v>
      </c>
      <c r="CV38" s="2">
        <f t="shared" si="55"/>
        <v>0</v>
      </c>
      <c r="CW38" s="2">
        <f t="shared" si="56"/>
        <v>0</v>
      </c>
      <c r="CX38" s="2">
        <f t="shared" si="57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29</v>
      </c>
      <c r="DW38" s="2" t="s">
        <v>29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0</v>
      </c>
      <c r="EF38" s="2">
        <v>0</v>
      </c>
      <c r="EG38" s="2" t="s">
        <v>3</v>
      </c>
      <c r="EH38" s="2">
        <v>0</v>
      </c>
      <c r="EI38" s="2" t="s">
        <v>3</v>
      </c>
      <c r="EJ38" s="2">
        <v>0</v>
      </c>
      <c r="EK38" s="2">
        <v>746</v>
      </c>
      <c r="EL38" s="2" t="s">
        <v>3</v>
      </c>
      <c r="EM38" s="2" t="s">
        <v>3</v>
      </c>
      <c r="EN38" s="2"/>
      <c r="EO38" s="2" t="s">
        <v>3</v>
      </c>
      <c r="EP38" s="2"/>
      <c r="EQ38" s="2">
        <v>1703936</v>
      </c>
      <c r="ER38" s="2">
        <v>0</v>
      </c>
      <c r="ES38" s="2">
        <v>1812.5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1812.5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-1121248293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 t="shared" si="59"/>
        <v>0</v>
      </c>
      <c r="GM38" s="2">
        <f>ROUND(O38+X38+Y38,2)+GX38</f>
        <v>29000</v>
      </c>
      <c r="GN38" s="2">
        <f t="shared" si="60"/>
        <v>0</v>
      </c>
      <c r="GO38" s="2">
        <f t="shared" si="61"/>
        <v>29000</v>
      </c>
      <c r="GP38" s="2">
        <f t="shared" si="62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63"/>
        <v>0</v>
      </c>
      <c r="GW38" s="2">
        <v>1</v>
      </c>
      <c r="GX38" s="2">
        <f t="shared" si="64"/>
        <v>0</v>
      </c>
      <c r="GY38" s="2"/>
      <c r="GZ38" s="2"/>
      <c r="HA38" s="2">
        <v>0</v>
      </c>
      <c r="HB38" s="2">
        <v>0</v>
      </c>
      <c r="HC38" s="2">
        <f t="shared" si="65"/>
        <v>0</v>
      </c>
      <c r="HD38" s="2"/>
      <c r="HE38" s="2" t="s">
        <v>3</v>
      </c>
      <c r="HF38" s="2" t="s">
        <v>3</v>
      </c>
      <c r="HG38" s="2">
        <f t="shared" ref="HG38:HG51" si="67">ROUND(AC38*I38,2)</f>
        <v>29000</v>
      </c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40</v>
      </c>
      <c r="F39" t="s">
        <v>41</v>
      </c>
      <c r="G39" t="s">
        <v>42</v>
      </c>
      <c r="H39" t="s">
        <v>29</v>
      </c>
      <c r="I39">
        <v>16</v>
      </c>
      <c r="J39">
        <v>0</v>
      </c>
      <c r="K39">
        <v>16</v>
      </c>
      <c r="O39">
        <f t="shared" si="30"/>
        <v>29580</v>
      </c>
      <c r="P39">
        <f>ROUND(CQ39*I39,2)</f>
        <v>29580</v>
      </c>
      <c r="Q39">
        <f t="shared" si="31"/>
        <v>0</v>
      </c>
      <c r="R39">
        <f t="shared" si="32"/>
        <v>0</v>
      </c>
      <c r="S39">
        <f t="shared" si="33"/>
        <v>0</v>
      </c>
      <c r="T39">
        <f t="shared" si="34"/>
        <v>0</v>
      </c>
      <c r="U39">
        <f t="shared" si="35"/>
        <v>0</v>
      </c>
      <c r="V39">
        <f t="shared" si="36"/>
        <v>0</v>
      </c>
      <c r="W39">
        <f t="shared" si="37"/>
        <v>0</v>
      </c>
      <c r="X39">
        <f t="shared" si="38"/>
        <v>0</v>
      </c>
      <c r="Y39">
        <f t="shared" si="39"/>
        <v>0</v>
      </c>
      <c r="AA39">
        <v>64869104</v>
      </c>
      <c r="AB39">
        <f t="shared" si="40"/>
        <v>1848.75</v>
      </c>
      <c r="AC39">
        <f t="shared" si="41"/>
        <v>1848.75</v>
      </c>
      <c r="AD39">
        <f t="shared" si="42"/>
        <v>0</v>
      </c>
      <c r="AE39">
        <f t="shared" si="43"/>
        <v>0</v>
      </c>
      <c r="AF39">
        <f t="shared" si="44"/>
        <v>0</v>
      </c>
      <c r="AG39">
        <f t="shared" si="45"/>
        <v>0</v>
      </c>
      <c r="AH39">
        <f t="shared" si="46"/>
        <v>0</v>
      </c>
      <c r="AI39">
        <f t="shared" si="47"/>
        <v>0</v>
      </c>
      <c r="AJ39">
        <f t="shared" si="48"/>
        <v>0</v>
      </c>
      <c r="AK39">
        <v>1848.75</v>
      </c>
      <c r="AL39">
        <v>1848.75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746</v>
      </c>
      <c r="BN39">
        <v>0</v>
      </c>
      <c r="BO39" t="s">
        <v>3</v>
      </c>
      <c r="BP39">
        <v>0</v>
      </c>
      <c r="BQ39">
        <v>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9"/>
        <v>29580</v>
      </c>
      <c r="CQ39">
        <f t="shared" si="50"/>
        <v>1848.75</v>
      </c>
      <c r="CR39">
        <f t="shared" si="51"/>
        <v>0</v>
      </c>
      <c r="CS39">
        <f t="shared" si="52"/>
        <v>0</v>
      </c>
      <c r="CT39">
        <f t="shared" si="53"/>
        <v>0</v>
      </c>
      <c r="CU39">
        <f t="shared" si="54"/>
        <v>0</v>
      </c>
      <c r="CV39">
        <f t="shared" si="55"/>
        <v>0</v>
      </c>
      <c r="CW39">
        <f t="shared" si="56"/>
        <v>0</v>
      </c>
      <c r="CX39">
        <f t="shared" si="57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0</v>
      </c>
      <c r="EF39">
        <v>0</v>
      </c>
      <c r="EG39" t="s">
        <v>3</v>
      </c>
      <c r="EH39">
        <v>0</v>
      </c>
      <c r="EI39" t="s">
        <v>3</v>
      </c>
      <c r="EJ39">
        <v>0</v>
      </c>
      <c r="EK39">
        <v>746</v>
      </c>
      <c r="EL39" t="s">
        <v>3</v>
      </c>
      <c r="EM39" t="s">
        <v>3</v>
      </c>
      <c r="EO39" t="s">
        <v>3</v>
      </c>
      <c r="EQ39">
        <v>1703936</v>
      </c>
      <c r="ER39">
        <v>191.38</v>
      </c>
      <c r="ES39">
        <v>1848.75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1812.5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43</v>
      </c>
      <c r="GD39">
        <v>0</v>
      </c>
      <c r="GF39">
        <v>-1121248293</v>
      </c>
      <c r="GG39">
        <v>2</v>
      </c>
      <c r="GH39">
        <v>3</v>
      </c>
      <c r="GI39">
        <v>5</v>
      </c>
      <c r="GJ39">
        <v>0</v>
      </c>
      <c r="GK39">
        <f>ROUND(R39*(S12)/100,2)</f>
        <v>0</v>
      </c>
      <c r="GL39">
        <f t="shared" si="59"/>
        <v>0</v>
      </c>
      <c r="GM39">
        <f>ROUND(O39+X39+Y39+GK39,2)+GX39</f>
        <v>29580</v>
      </c>
      <c r="GN39">
        <f t="shared" si="60"/>
        <v>0</v>
      </c>
      <c r="GO39">
        <f t="shared" si="61"/>
        <v>29580</v>
      </c>
      <c r="GP39">
        <f t="shared" si="62"/>
        <v>0</v>
      </c>
      <c r="GR39">
        <v>1</v>
      </c>
      <c r="GS39">
        <v>1</v>
      </c>
      <c r="GT39">
        <v>0</v>
      </c>
      <c r="GU39" t="s">
        <v>3</v>
      </c>
      <c r="GV39">
        <f t="shared" si="63"/>
        <v>0</v>
      </c>
      <c r="GW39">
        <v>1</v>
      </c>
      <c r="GX39">
        <f t="shared" si="64"/>
        <v>0</v>
      </c>
      <c r="HA39">
        <v>0</v>
      </c>
      <c r="HB39">
        <v>0</v>
      </c>
      <c r="HC39">
        <f t="shared" si="65"/>
        <v>0</v>
      </c>
      <c r="HE39" t="s">
        <v>44</v>
      </c>
      <c r="HF39" t="s">
        <v>33</v>
      </c>
      <c r="HG39">
        <f t="shared" si="67"/>
        <v>29580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45</v>
      </c>
      <c r="F40" s="2" t="s">
        <v>46</v>
      </c>
      <c r="G40" s="2" t="s">
        <v>47</v>
      </c>
      <c r="H40" s="2" t="s">
        <v>29</v>
      </c>
      <c r="I40" s="2">
        <v>3</v>
      </c>
      <c r="J40" s="2">
        <v>0</v>
      </c>
      <c r="K40" s="2">
        <v>3</v>
      </c>
      <c r="L40" s="2"/>
      <c r="M40" s="2"/>
      <c r="N40" s="2"/>
      <c r="O40" s="2">
        <f t="shared" si="30"/>
        <v>3581.91</v>
      </c>
      <c r="P40" s="2">
        <f>ROUND(ROUND(CQ40*I40,2)/BC40,2)</f>
        <v>3581.91</v>
      </c>
      <c r="Q40" s="2">
        <f t="shared" si="31"/>
        <v>0</v>
      </c>
      <c r="R40" s="2">
        <f t="shared" si="32"/>
        <v>0</v>
      </c>
      <c r="S40" s="2">
        <f t="shared" si="33"/>
        <v>0</v>
      </c>
      <c r="T40" s="2">
        <f t="shared" si="34"/>
        <v>0</v>
      </c>
      <c r="U40" s="2">
        <f t="shared" si="35"/>
        <v>0</v>
      </c>
      <c r="V40" s="2">
        <f t="shared" si="36"/>
        <v>0</v>
      </c>
      <c r="W40" s="2">
        <f t="shared" si="37"/>
        <v>0</v>
      </c>
      <c r="X40" s="2">
        <f t="shared" si="38"/>
        <v>0</v>
      </c>
      <c r="Y40" s="2">
        <f t="shared" si="39"/>
        <v>0</v>
      </c>
      <c r="Z40" s="2"/>
      <c r="AA40" s="2">
        <v>64869106</v>
      </c>
      <c r="AB40" s="2">
        <f t="shared" si="40"/>
        <v>1193.97</v>
      </c>
      <c r="AC40" s="2">
        <f t="shared" si="41"/>
        <v>1193.97</v>
      </c>
      <c r="AD40" s="2">
        <f t="shared" si="42"/>
        <v>0</v>
      </c>
      <c r="AE40" s="2">
        <f t="shared" si="43"/>
        <v>0</v>
      </c>
      <c r="AF40" s="2">
        <f t="shared" si="44"/>
        <v>0</v>
      </c>
      <c r="AG40" s="2">
        <f t="shared" si="45"/>
        <v>0</v>
      </c>
      <c r="AH40" s="2">
        <f t="shared" si="46"/>
        <v>0</v>
      </c>
      <c r="AI40" s="2">
        <f t="shared" si="47"/>
        <v>0</v>
      </c>
      <c r="AJ40" s="2">
        <f t="shared" si="48"/>
        <v>0</v>
      </c>
      <c r="AK40" s="2">
        <v>1193.97</v>
      </c>
      <c r="AL40" s="2">
        <v>1193.97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746</v>
      </c>
      <c r="BN40" s="2">
        <v>0</v>
      </c>
      <c r="BO40" s="2" t="s">
        <v>3</v>
      </c>
      <c r="BP40" s="2">
        <v>0</v>
      </c>
      <c r="BQ40" s="2">
        <v>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9"/>
        <v>3581.91</v>
      </c>
      <c r="CQ40" s="2">
        <f t="shared" si="50"/>
        <v>1193.97</v>
      </c>
      <c r="CR40" s="2">
        <f t="shared" si="51"/>
        <v>0</v>
      </c>
      <c r="CS40" s="2">
        <f t="shared" si="52"/>
        <v>0</v>
      </c>
      <c r="CT40" s="2">
        <f t="shared" si="53"/>
        <v>0</v>
      </c>
      <c r="CU40" s="2">
        <f t="shared" si="54"/>
        <v>0</v>
      </c>
      <c r="CV40" s="2">
        <f t="shared" si="55"/>
        <v>0</v>
      </c>
      <c r="CW40" s="2">
        <f t="shared" si="56"/>
        <v>0</v>
      </c>
      <c r="CX40" s="2">
        <f t="shared" si="57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29</v>
      </c>
      <c r="DW40" s="2" t="s">
        <v>29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0</v>
      </c>
      <c r="EF40" s="2">
        <v>0</v>
      </c>
      <c r="EG40" s="2" t="s">
        <v>3</v>
      </c>
      <c r="EH40" s="2">
        <v>0</v>
      </c>
      <c r="EI40" s="2" t="s">
        <v>3</v>
      </c>
      <c r="EJ40" s="2">
        <v>0</v>
      </c>
      <c r="EK40" s="2">
        <v>746</v>
      </c>
      <c r="EL40" s="2" t="s">
        <v>3</v>
      </c>
      <c r="EM40" s="2" t="s">
        <v>3</v>
      </c>
      <c r="EN40" s="2"/>
      <c r="EO40" s="2" t="s">
        <v>3</v>
      </c>
      <c r="EP40" s="2"/>
      <c r="EQ40" s="2">
        <v>1703936</v>
      </c>
      <c r="ER40" s="2">
        <v>0</v>
      </c>
      <c r="ES40" s="2">
        <v>1193.97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1193.97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1007354767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59"/>
        <v>0</v>
      </c>
      <c r="GM40" s="2">
        <f>ROUND(O40+X40+Y40,2)+GX40</f>
        <v>3581.91</v>
      </c>
      <c r="GN40" s="2">
        <f t="shared" si="60"/>
        <v>0</v>
      </c>
      <c r="GO40" s="2">
        <f t="shared" si="61"/>
        <v>3581.91</v>
      </c>
      <c r="GP40" s="2">
        <f t="shared" si="62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63"/>
        <v>0</v>
      </c>
      <c r="GW40" s="2">
        <v>1</v>
      </c>
      <c r="GX40" s="2">
        <f t="shared" si="64"/>
        <v>0</v>
      </c>
      <c r="GY40" s="2"/>
      <c r="GZ40" s="2"/>
      <c r="HA40" s="2">
        <v>0</v>
      </c>
      <c r="HB40" s="2">
        <v>0</v>
      </c>
      <c r="HC40" s="2">
        <f t="shared" si="65"/>
        <v>0</v>
      </c>
      <c r="HD40" s="2"/>
      <c r="HE40" s="2" t="s">
        <v>3</v>
      </c>
      <c r="HF40" s="2" t="s">
        <v>3</v>
      </c>
      <c r="HG40" s="2">
        <f t="shared" si="67"/>
        <v>3581.91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45</v>
      </c>
      <c r="F41" t="s">
        <v>46</v>
      </c>
      <c r="G41" t="s">
        <v>47</v>
      </c>
      <c r="H41" t="s">
        <v>29</v>
      </c>
      <c r="I41">
        <v>3</v>
      </c>
      <c r="J41">
        <v>0</v>
      </c>
      <c r="K41">
        <v>3</v>
      </c>
      <c r="O41">
        <f t="shared" si="30"/>
        <v>3653.55</v>
      </c>
      <c r="P41">
        <f>ROUND(CQ41*I41,2)</f>
        <v>3653.55</v>
      </c>
      <c r="Q41">
        <f t="shared" si="31"/>
        <v>0</v>
      </c>
      <c r="R41">
        <f t="shared" si="32"/>
        <v>0</v>
      </c>
      <c r="S41">
        <f t="shared" si="33"/>
        <v>0</v>
      </c>
      <c r="T41">
        <f t="shared" si="34"/>
        <v>0</v>
      </c>
      <c r="U41">
        <f t="shared" si="35"/>
        <v>0</v>
      </c>
      <c r="V41">
        <f t="shared" si="36"/>
        <v>0</v>
      </c>
      <c r="W41">
        <f t="shared" si="37"/>
        <v>0</v>
      </c>
      <c r="X41">
        <f t="shared" si="38"/>
        <v>0</v>
      </c>
      <c r="Y41">
        <f t="shared" si="39"/>
        <v>0</v>
      </c>
      <c r="AA41">
        <v>64869104</v>
      </c>
      <c r="AB41">
        <f t="shared" si="40"/>
        <v>1217.8499999999999</v>
      </c>
      <c r="AC41">
        <f t="shared" si="41"/>
        <v>1217.8499999999999</v>
      </c>
      <c r="AD41">
        <f t="shared" si="42"/>
        <v>0</v>
      </c>
      <c r="AE41">
        <f t="shared" si="43"/>
        <v>0</v>
      </c>
      <c r="AF41">
        <f t="shared" si="44"/>
        <v>0</v>
      </c>
      <c r="AG41">
        <f t="shared" si="45"/>
        <v>0</v>
      </c>
      <c r="AH41">
        <f t="shared" si="46"/>
        <v>0</v>
      </c>
      <c r="AI41">
        <f t="shared" si="47"/>
        <v>0</v>
      </c>
      <c r="AJ41">
        <f t="shared" si="48"/>
        <v>0</v>
      </c>
      <c r="AK41">
        <v>1217.8500000000001</v>
      </c>
      <c r="AL41">
        <v>1217.8500000000001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9.66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746</v>
      </c>
      <c r="BN41">
        <v>0</v>
      </c>
      <c r="BO41" t="s">
        <v>3</v>
      </c>
      <c r="BP41">
        <v>0</v>
      </c>
      <c r="BQ41">
        <v>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9"/>
        <v>3653.55</v>
      </c>
      <c r="CQ41">
        <f t="shared" si="50"/>
        <v>1217.8499999999999</v>
      </c>
      <c r="CR41">
        <f t="shared" si="51"/>
        <v>0</v>
      </c>
      <c r="CS41">
        <f t="shared" si="52"/>
        <v>0</v>
      </c>
      <c r="CT41">
        <f t="shared" si="53"/>
        <v>0</v>
      </c>
      <c r="CU41">
        <f t="shared" si="54"/>
        <v>0</v>
      </c>
      <c r="CV41">
        <f t="shared" si="55"/>
        <v>0</v>
      </c>
      <c r="CW41">
        <f t="shared" si="56"/>
        <v>0</v>
      </c>
      <c r="CX41">
        <f t="shared" si="57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29</v>
      </c>
      <c r="DW41" t="s">
        <v>29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0</v>
      </c>
      <c r="EF41">
        <v>0</v>
      </c>
      <c r="EG41" t="s">
        <v>3</v>
      </c>
      <c r="EH41">
        <v>0</v>
      </c>
      <c r="EI41" t="s">
        <v>3</v>
      </c>
      <c r="EJ41">
        <v>0</v>
      </c>
      <c r="EK41">
        <v>746</v>
      </c>
      <c r="EL41" t="s">
        <v>3</v>
      </c>
      <c r="EM41" t="s">
        <v>3</v>
      </c>
      <c r="EO41" t="s">
        <v>3</v>
      </c>
      <c r="EQ41">
        <v>1703936</v>
      </c>
      <c r="ER41">
        <v>126.07</v>
      </c>
      <c r="ES41">
        <v>1217.8500000000001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1193.97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48</v>
      </c>
      <c r="GD41">
        <v>0</v>
      </c>
      <c r="GF41">
        <v>1007354767</v>
      </c>
      <c r="GG41">
        <v>2</v>
      </c>
      <c r="GH41">
        <v>3</v>
      </c>
      <c r="GI41">
        <v>5</v>
      </c>
      <c r="GJ41">
        <v>0</v>
      </c>
      <c r="GK41">
        <f>ROUND(R41*(S12)/100,2)</f>
        <v>0</v>
      </c>
      <c r="GL41">
        <f t="shared" si="59"/>
        <v>0</v>
      </c>
      <c r="GM41">
        <f>ROUND(O41+X41+Y41+GK41,2)+GX41</f>
        <v>3653.55</v>
      </c>
      <c r="GN41">
        <f t="shared" si="60"/>
        <v>0</v>
      </c>
      <c r="GO41">
        <f t="shared" si="61"/>
        <v>3653.55</v>
      </c>
      <c r="GP41">
        <f t="shared" si="62"/>
        <v>0</v>
      </c>
      <c r="GR41">
        <v>1</v>
      </c>
      <c r="GS41">
        <v>1</v>
      </c>
      <c r="GT41">
        <v>0</v>
      </c>
      <c r="GU41" t="s">
        <v>3</v>
      </c>
      <c r="GV41">
        <f t="shared" si="63"/>
        <v>0</v>
      </c>
      <c r="GW41">
        <v>1</v>
      </c>
      <c r="GX41">
        <f t="shared" si="64"/>
        <v>0</v>
      </c>
      <c r="HA41">
        <v>0</v>
      </c>
      <c r="HB41">
        <v>0</v>
      </c>
      <c r="HC41">
        <f t="shared" si="65"/>
        <v>0</v>
      </c>
      <c r="HE41" t="s">
        <v>44</v>
      </c>
      <c r="HF41" t="s">
        <v>33</v>
      </c>
      <c r="HG41">
        <f t="shared" si="67"/>
        <v>3653.55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49</v>
      </c>
      <c r="F42" s="2" t="s">
        <v>50</v>
      </c>
      <c r="G42" s="2" t="s">
        <v>51</v>
      </c>
      <c r="H42" s="2" t="s">
        <v>29</v>
      </c>
      <c r="I42" s="2">
        <v>3</v>
      </c>
      <c r="J42" s="2">
        <v>0</v>
      </c>
      <c r="K42" s="2">
        <v>3</v>
      </c>
      <c r="L42" s="2"/>
      <c r="M42" s="2"/>
      <c r="N42" s="2"/>
      <c r="O42" s="2">
        <f t="shared" si="30"/>
        <v>3122.01</v>
      </c>
      <c r="P42" s="2">
        <f>ROUND(ROUND(CQ42*I42,2)/BC42,2)</f>
        <v>3122.01</v>
      </c>
      <c r="Q42" s="2">
        <f t="shared" si="31"/>
        <v>0</v>
      </c>
      <c r="R42" s="2">
        <f t="shared" si="32"/>
        <v>0</v>
      </c>
      <c r="S42" s="2">
        <f t="shared" si="33"/>
        <v>0</v>
      </c>
      <c r="T42" s="2">
        <f t="shared" si="34"/>
        <v>0</v>
      </c>
      <c r="U42" s="2">
        <f t="shared" si="35"/>
        <v>0</v>
      </c>
      <c r="V42" s="2">
        <f t="shared" si="36"/>
        <v>0</v>
      </c>
      <c r="W42" s="2">
        <f t="shared" si="37"/>
        <v>0</v>
      </c>
      <c r="X42" s="2">
        <f t="shared" si="38"/>
        <v>0</v>
      </c>
      <c r="Y42" s="2">
        <f t="shared" si="39"/>
        <v>0</v>
      </c>
      <c r="Z42" s="2"/>
      <c r="AA42" s="2">
        <v>64869106</v>
      </c>
      <c r="AB42" s="2">
        <f t="shared" si="40"/>
        <v>1040.67</v>
      </c>
      <c r="AC42" s="2">
        <f t="shared" si="41"/>
        <v>1040.67</v>
      </c>
      <c r="AD42" s="2">
        <f t="shared" si="42"/>
        <v>0</v>
      </c>
      <c r="AE42" s="2">
        <f t="shared" si="43"/>
        <v>0</v>
      </c>
      <c r="AF42" s="2">
        <f t="shared" si="44"/>
        <v>0</v>
      </c>
      <c r="AG42" s="2">
        <f t="shared" si="45"/>
        <v>0</v>
      </c>
      <c r="AH42" s="2">
        <f t="shared" si="46"/>
        <v>0</v>
      </c>
      <c r="AI42" s="2">
        <f t="shared" si="47"/>
        <v>0</v>
      </c>
      <c r="AJ42" s="2">
        <f t="shared" si="48"/>
        <v>0</v>
      </c>
      <c r="AK42" s="2">
        <v>1040.67</v>
      </c>
      <c r="AL42" s="2">
        <v>1040.67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746</v>
      </c>
      <c r="BN42" s="2">
        <v>0</v>
      </c>
      <c r="BO42" s="2" t="s">
        <v>3</v>
      </c>
      <c r="BP42" s="2">
        <v>0</v>
      </c>
      <c r="BQ42" s="2">
        <v>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9"/>
        <v>3122.01</v>
      </c>
      <c r="CQ42" s="2">
        <f t="shared" si="50"/>
        <v>1040.67</v>
      </c>
      <c r="CR42" s="2">
        <f t="shared" si="51"/>
        <v>0</v>
      </c>
      <c r="CS42" s="2">
        <f t="shared" si="52"/>
        <v>0</v>
      </c>
      <c r="CT42" s="2">
        <f t="shared" si="53"/>
        <v>0</v>
      </c>
      <c r="CU42" s="2">
        <f t="shared" si="54"/>
        <v>0</v>
      </c>
      <c r="CV42" s="2">
        <f t="shared" si="55"/>
        <v>0</v>
      </c>
      <c r="CW42" s="2">
        <f t="shared" si="56"/>
        <v>0</v>
      </c>
      <c r="CX42" s="2">
        <f t="shared" si="57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29</v>
      </c>
      <c r="DW42" s="2" t="s">
        <v>29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0</v>
      </c>
      <c r="EF42" s="2">
        <v>0</v>
      </c>
      <c r="EG42" s="2" t="s">
        <v>3</v>
      </c>
      <c r="EH42" s="2">
        <v>0</v>
      </c>
      <c r="EI42" s="2" t="s">
        <v>3</v>
      </c>
      <c r="EJ42" s="2">
        <v>0</v>
      </c>
      <c r="EK42" s="2">
        <v>746</v>
      </c>
      <c r="EL42" s="2" t="s">
        <v>3</v>
      </c>
      <c r="EM42" s="2" t="s">
        <v>3</v>
      </c>
      <c r="EN42" s="2"/>
      <c r="EO42" s="2" t="s">
        <v>3</v>
      </c>
      <c r="EP42" s="2"/>
      <c r="EQ42" s="2">
        <v>1703936</v>
      </c>
      <c r="ER42" s="2">
        <v>0</v>
      </c>
      <c r="ES42" s="2">
        <v>1040.67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1040.67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704052797</v>
      </c>
      <c r="GG42" s="2">
        <v>2</v>
      </c>
      <c r="GH42" s="2">
        <v>3</v>
      </c>
      <c r="GI42" s="2">
        <v>-2</v>
      </c>
      <c r="GJ42" s="2">
        <v>0</v>
      </c>
      <c r="GK42" s="2">
        <v>0</v>
      </c>
      <c r="GL42" s="2">
        <f t="shared" si="59"/>
        <v>0</v>
      </c>
      <c r="GM42" s="2">
        <f>ROUND(O42+X42+Y42,2)+GX42</f>
        <v>3122.01</v>
      </c>
      <c r="GN42" s="2">
        <f t="shared" si="60"/>
        <v>0</v>
      </c>
      <c r="GO42" s="2">
        <f t="shared" si="61"/>
        <v>3122.01</v>
      </c>
      <c r="GP42" s="2">
        <f t="shared" si="62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63"/>
        <v>0</v>
      </c>
      <c r="GW42" s="2">
        <v>1</v>
      </c>
      <c r="GX42" s="2">
        <f t="shared" si="64"/>
        <v>0</v>
      </c>
      <c r="GY42" s="2"/>
      <c r="GZ42" s="2"/>
      <c r="HA42" s="2">
        <v>0</v>
      </c>
      <c r="HB42" s="2">
        <v>0</v>
      </c>
      <c r="HC42" s="2">
        <f t="shared" si="65"/>
        <v>0</v>
      </c>
      <c r="HD42" s="2"/>
      <c r="HE42" s="2" t="s">
        <v>3</v>
      </c>
      <c r="HF42" s="2" t="s">
        <v>3</v>
      </c>
      <c r="HG42" s="2">
        <f t="shared" si="67"/>
        <v>3122.01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49</v>
      </c>
      <c r="F43" t="s">
        <v>50</v>
      </c>
      <c r="G43" t="s">
        <v>51</v>
      </c>
      <c r="H43" t="s">
        <v>29</v>
      </c>
      <c r="I43">
        <v>3</v>
      </c>
      <c r="J43">
        <v>0</v>
      </c>
      <c r="K43">
        <v>3</v>
      </c>
      <c r="O43">
        <f t="shared" si="30"/>
        <v>3184.44</v>
      </c>
      <c r="P43">
        <f>ROUND(CQ43*I43,2)</f>
        <v>3184.44</v>
      </c>
      <c r="Q43">
        <f t="shared" si="31"/>
        <v>0</v>
      </c>
      <c r="R43">
        <f t="shared" si="32"/>
        <v>0</v>
      </c>
      <c r="S43">
        <f t="shared" si="33"/>
        <v>0</v>
      </c>
      <c r="T43">
        <f t="shared" si="34"/>
        <v>0</v>
      </c>
      <c r="U43">
        <f t="shared" si="35"/>
        <v>0</v>
      </c>
      <c r="V43">
        <f t="shared" si="36"/>
        <v>0</v>
      </c>
      <c r="W43">
        <f t="shared" si="37"/>
        <v>0</v>
      </c>
      <c r="X43">
        <f t="shared" si="38"/>
        <v>0</v>
      </c>
      <c r="Y43">
        <f t="shared" si="39"/>
        <v>0</v>
      </c>
      <c r="AA43">
        <v>64869104</v>
      </c>
      <c r="AB43">
        <f t="shared" si="40"/>
        <v>1061.48</v>
      </c>
      <c r="AC43">
        <f t="shared" si="41"/>
        <v>1061.48</v>
      </c>
      <c r="AD43">
        <f t="shared" si="42"/>
        <v>0</v>
      </c>
      <c r="AE43">
        <f t="shared" si="43"/>
        <v>0</v>
      </c>
      <c r="AF43">
        <f t="shared" si="44"/>
        <v>0</v>
      </c>
      <c r="AG43">
        <f t="shared" si="45"/>
        <v>0</v>
      </c>
      <c r="AH43">
        <f t="shared" si="46"/>
        <v>0</v>
      </c>
      <c r="AI43">
        <f t="shared" si="47"/>
        <v>0</v>
      </c>
      <c r="AJ43">
        <f t="shared" si="48"/>
        <v>0</v>
      </c>
      <c r="AK43">
        <v>1061.48</v>
      </c>
      <c r="AL43">
        <v>1061.48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746</v>
      </c>
      <c r="BN43">
        <v>0</v>
      </c>
      <c r="BO43" t="s">
        <v>3</v>
      </c>
      <c r="BP43">
        <v>0</v>
      </c>
      <c r="BQ43">
        <v>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9"/>
        <v>3184.44</v>
      </c>
      <c r="CQ43">
        <f t="shared" si="50"/>
        <v>1061.48</v>
      </c>
      <c r="CR43">
        <f t="shared" si="51"/>
        <v>0</v>
      </c>
      <c r="CS43">
        <f t="shared" si="52"/>
        <v>0</v>
      </c>
      <c r="CT43">
        <f t="shared" si="53"/>
        <v>0</v>
      </c>
      <c r="CU43">
        <f t="shared" si="54"/>
        <v>0</v>
      </c>
      <c r="CV43">
        <f t="shared" si="55"/>
        <v>0</v>
      </c>
      <c r="CW43">
        <f t="shared" si="56"/>
        <v>0</v>
      </c>
      <c r="CX43">
        <f t="shared" si="57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29</v>
      </c>
      <c r="DW43" t="s">
        <v>29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0</v>
      </c>
      <c r="EF43">
        <v>0</v>
      </c>
      <c r="EG43" t="s">
        <v>3</v>
      </c>
      <c r="EH43">
        <v>0</v>
      </c>
      <c r="EI43" t="s">
        <v>3</v>
      </c>
      <c r="EJ43">
        <v>0</v>
      </c>
      <c r="EK43">
        <v>746</v>
      </c>
      <c r="EL43" t="s">
        <v>3</v>
      </c>
      <c r="EM43" t="s">
        <v>3</v>
      </c>
      <c r="EO43" t="s">
        <v>3</v>
      </c>
      <c r="EQ43">
        <v>1703936</v>
      </c>
      <c r="ER43">
        <v>109.88000000000001</v>
      </c>
      <c r="ES43">
        <v>1061.48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1040.67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52</v>
      </c>
      <c r="GD43">
        <v>0</v>
      </c>
      <c r="GF43">
        <v>704052797</v>
      </c>
      <c r="GG43">
        <v>2</v>
      </c>
      <c r="GH43">
        <v>3</v>
      </c>
      <c r="GI43">
        <v>5</v>
      </c>
      <c r="GJ43">
        <v>0</v>
      </c>
      <c r="GK43">
        <f>ROUND(R43*(S12)/100,2)</f>
        <v>0</v>
      </c>
      <c r="GL43">
        <f t="shared" si="59"/>
        <v>0</v>
      </c>
      <c r="GM43">
        <f>ROUND(O43+X43+Y43+GK43,2)+GX43</f>
        <v>3184.44</v>
      </c>
      <c r="GN43">
        <f t="shared" si="60"/>
        <v>0</v>
      </c>
      <c r="GO43">
        <f t="shared" si="61"/>
        <v>3184.44</v>
      </c>
      <c r="GP43">
        <f t="shared" si="62"/>
        <v>0</v>
      </c>
      <c r="GR43">
        <v>1</v>
      </c>
      <c r="GS43">
        <v>1</v>
      </c>
      <c r="GT43">
        <v>0</v>
      </c>
      <c r="GU43" t="s">
        <v>3</v>
      </c>
      <c r="GV43">
        <f t="shared" si="63"/>
        <v>0</v>
      </c>
      <c r="GW43">
        <v>1</v>
      </c>
      <c r="GX43">
        <f t="shared" si="64"/>
        <v>0</v>
      </c>
      <c r="HA43">
        <v>0</v>
      </c>
      <c r="HB43">
        <v>0</v>
      </c>
      <c r="HC43">
        <f t="shared" si="65"/>
        <v>0</v>
      </c>
      <c r="HE43" t="s">
        <v>44</v>
      </c>
      <c r="HF43" t="s">
        <v>33</v>
      </c>
      <c r="HG43">
        <f t="shared" si="67"/>
        <v>3184.44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53</v>
      </c>
      <c r="F44" s="2" t="s">
        <v>54</v>
      </c>
      <c r="G44" s="2" t="s">
        <v>55</v>
      </c>
      <c r="H44" s="2" t="s">
        <v>29</v>
      </c>
      <c r="I44" s="2">
        <v>3</v>
      </c>
      <c r="J44" s="2">
        <v>0</v>
      </c>
      <c r="K44" s="2">
        <v>3</v>
      </c>
      <c r="L44" s="2"/>
      <c r="M44" s="2"/>
      <c r="N44" s="2"/>
      <c r="O44" s="2">
        <f t="shared" si="30"/>
        <v>1497.99</v>
      </c>
      <c r="P44" s="2">
        <f>ROUND(ROUND(CQ44*I44,2)/BC44,2)</f>
        <v>1497.99</v>
      </c>
      <c r="Q44" s="2">
        <f t="shared" si="31"/>
        <v>0</v>
      </c>
      <c r="R44" s="2">
        <f t="shared" si="32"/>
        <v>0</v>
      </c>
      <c r="S44" s="2">
        <f t="shared" si="33"/>
        <v>0</v>
      </c>
      <c r="T44" s="2">
        <f t="shared" si="34"/>
        <v>0</v>
      </c>
      <c r="U44" s="2">
        <f t="shared" si="35"/>
        <v>0</v>
      </c>
      <c r="V44" s="2">
        <f t="shared" si="36"/>
        <v>0</v>
      </c>
      <c r="W44" s="2">
        <f t="shared" si="37"/>
        <v>0</v>
      </c>
      <c r="X44" s="2">
        <f t="shared" si="38"/>
        <v>0</v>
      </c>
      <c r="Y44" s="2">
        <f t="shared" si="39"/>
        <v>0</v>
      </c>
      <c r="Z44" s="2"/>
      <c r="AA44" s="2">
        <v>64869106</v>
      </c>
      <c r="AB44" s="2">
        <f t="shared" si="40"/>
        <v>499.33</v>
      </c>
      <c r="AC44" s="2">
        <f t="shared" si="41"/>
        <v>499.33</v>
      </c>
      <c r="AD44" s="2">
        <f t="shared" si="42"/>
        <v>0</v>
      </c>
      <c r="AE44" s="2">
        <f t="shared" si="43"/>
        <v>0</v>
      </c>
      <c r="AF44" s="2">
        <f t="shared" si="44"/>
        <v>0</v>
      </c>
      <c r="AG44" s="2">
        <f t="shared" si="45"/>
        <v>0</v>
      </c>
      <c r="AH44" s="2">
        <f t="shared" si="46"/>
        <v>0</v>
      </c>
      <c r="AI44" s="2">
        <f t="shared" si="47"/>
        <v>0</v>
      </c>
      <c r="AJ44" s="2">
        <f t="shared" si="48"/>
        <v>0</v>
      </c>
      <c r="AK44" s="2">
        <v>499.33</v>
      </c>
      <c r="AL44" s="2">
        <v>499.33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746</v>
      </c>
      <c r="BN44" s="2">
        <v>0</v>
      </c>
      <c r="BO44" s="2" t="s">
        <v>3</v>
      </c>
      <c r="BP44" s="2">
        <v>0</v>
      </c>
      <c r="BQ44" s="2">
        <v>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9"/>
        <v>1497.99</v>
      </c>
      <c r="CQ44" s="2">
        <f t="shared" si="50"/>
        <v>499.33</v>
      </c>
      <c r="CR44" s="2">
        <f t="shared" si="51"/>
        <v>0</v>
      </c>
      <c r="CS44" s="2">
        <f t="shared" si="52"/>
        <v>0</v>
      </c>
      <c r="CT44" s="2">
        <f t="shared" si="53"/>
        <v>0</v>
      </c>
      <c r="CU44" s="2">
        <f t="shared" si="54"/>
        <v>0</v>
      </c>
      <c r="CV44" s="2">
        <f t="shared" si="55"/>
        <v>0</v>
      </c>
      <c r="CW44" s="2">
        <f t="shared" si="56"/>
        <v>0</v>
      </c>
      <c r="CX44" s="2">
        <f t="shared" si="57"/>
        <v>0</v>
      </c>
      <c r="CY44" s="2">
        <f>0</f>
        <v>0</v>
      </c>
      <c r="CZ44" s="2">
        <f>0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29</v>
      </c>
      <c r="DW44" s="2" t="s">
        <v>29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0</v>
      </c>
      <c r="EF44" s="2">
        <v>0</v>
      </c>
      <c r="EG44" s="2" t="s">
        <v>3</v>
      </c>
      <c r="EH44" s="2">
        <v>0</v>
      </c>
      <c r="EI44" s="2" t="s">
        <v>3</v>
      </c>
      <c r="EJ44" s="2">
        <v>0</v>
      </c>
      <c r="EK44" s="2">
        <v>746</v>
      </c>
      <c r="EL44" s="2" t="s">
        <v>3</v>
      </c>
      <c r="EM44" s="2" t="s">
        <v>3</v>
      </c>
      <c r="EN44" s="2"/>
      <c r="EO44" s="2" t="s">
        <v>3</v>
      </c>
      <c r="EP44" s="2"/>
      <c r="EQ44" s="2">
        <v>1703936</v>
      </c>
      <c r="ER44" s="2">
        <v>0</v>
      </c>
      <c r="ES44" s="2">
        <v>499.33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5</v>
      </c>
      <c r="FA44" s="2"/>
      <c r="FB44" s="2"/>
      <c r="FC44" s="2">
        <v>0</v>
      </c>
      <c r="FD44" s="2">
        <v>18</v>
      </c>
      <c r="FE44" s="2"/>
      <c r="FF44" s="2">
        <v>499.33</v>
      </c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-1950488671</v>
      </c>
      <c r="GG44" s="2">
        <v>2</v>
      </c>
      <c r="GH44" s="2">
        <v>3</v>
      </c>
      <c r="GI44" s="2">
        <v>-2</v>
      </c>
      <c r="GJ44" s="2">
        <v>0</v>
      </c>
      <c r="GK44" s="2">
        <v>0</v>
      </c>
      <c r="GL44" s="2">
        <f t="shared" si="59"/>
        <v>0</v>
      </c>
      <c r="GM44" s="2">
        <f>ROUND(O44+X44+Y44,2)+GX44</f>
        <v>1497.99</v>
      </c>
      <c r="GN44" s="2">
        <f t="shared" si="60"/>
        <v>0</v>
      </c>
      <c r="GO44" s="2">
        <f t="shared" si="61"/>
        <v>1497.99</v>
      </c>
      <c r="GP44" s="2">
        <f t="shared" si="62"/>
        <v>0</v>
      </c>
      <c r="GQ44" s="2"/>
      <c r="GR44" s="2">
        <v>1</v>
      </c>
      <c r="GS44" s="2">
        <v>1</v>
      </c>
      <c r="GT44" s="2">
        <v>0</v>
      </c>
      <c r="GU44" s="2" t="s">
        <v>3</v>
      </c>
      <c r="GV44" s="2">
        <f t="shared" si="63"/>
        <v>0</v>
      </c>
      <c r="GW44" s="2">
        <v>1</v>
      </c>
      <c r="GX44" s="2">
        <f t="shared" si="64"/>
        <v>0</v>
      </c>
      <c r="GY44" s="2"/>
      <c r="GZ44" s="2"/>
      <c r="HA44" s="2">
        <v>0</v>
      </c>
      <c r="HB44" s="2">
        <v>0</v>
      </c>
      <c r="HC44" s="2">
        <f t="shared" si="65"/>
        <v>0</v>
      </c>
      <c r="HD44" s="2"/>
      <c r="HE44" s="2" t="s">
        <v>3</v>
      </c>
      <c r="HF44" s="2" t="s">
        <v>3</v>
      </c>
      <c r="HG44" s="2">
        <f t="shared" si="67"/>
        <v>1497.99</v>
      </c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53</v>
      </c>
      <c r="F45" t="s">
        <v>54</v>
      </c>
      <c r="G45" t="s">
        <v>55</v>
      </c>
      <c r="H45" t="s">
        <v>29</v>
      </c>
      <c r="I45">
        <v>3</v>
      </c>
      <c r="J45">
        <v>0</v>
      </c>
      <c r="K45">
        <v>3</v>
      </c>
      <c r="O45">
        <f t="shared" si="30"/>
        <v>1527.96</v>
      </c>
      <c r="P45">
        <f>ROUND(CQ45*I45,2)</f>
        <v>1527.96</v>
      </c>
      <c r="Q45">
        <f t="shared" si="31"/>
        <v>0</v>
      </c>
      <c r="R45">
        <f t="shared" si="32"/>
        <v>0</v>
      </c>
      <c r="S45">
        <f t="shared" si="33"/>
        <v>0</v>
      </c>
      <c r="T45">
        <f t="shared" si="34"/>
        <v>0</v>
      </c>
      <c r="U45">
        <f t="shared" si="35"/>
        <v>0</v>
      </c>
      <c r="V45">
        <f t="shared" si="36"/>
        <v>0</v>
      </c>
      <c r="W45">
        <f t="shared" si="37"/>
        <v>0</v>
      </c>
      <c r="X45">
        <f t="shared" si="38"/>
        <v>0</v>
      </c>
      <c r="Y45">
        <f t="shared" si="39"/>
        <v>0</v>
      </c>
      <c r="AA45">
        <v>64869104</v>
      </c>
      <c r="AB45">
        <f t="shared" si="40"/>
        <v>509.32</v>
      </c>
      <c r="AC45">
        <f t="shared" si="41"/>
        <v>509.32</v>
      </c>
      <c r="AD45">
        <f t="shared" si="42"/>
        <v>0</v>
      </c>
      <c r="AE45">
        <f t="shared" si="43"/>
        <v>0</v>
      </c>
      <c r="AF45">
        <f t="shared" si="44"/>
        <v>0</v>
      </c>
      <c r="AG45">
        <f t="shared" si="45"/>
        <v>0</v>
      </c>
      <c r="AH45">
        <f t="shared" si="46"/>
        <v>0</v>
      </c>
      <c r="AI45">
        <f t="shared" si="47"/>
        <v>0</v>
      </c>
      <c r="AJ45">
        <f t="shared" si="48"/>
        <v>0</v>
      </c>
      <c r="AK45">
        <v>509.32</v>
      </c>
      <c r="AL45">
        <v>509.32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9.66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746</v>
      </c>
      <c r="BN45">
        <v>0</v>
      </c>
      <c r="BO45" t="s">
        <v>3</v>
      </c>
      <c r="BP45">
        <v>0</v>
      </c>
      <c r="BQ45">
        <v>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9"/>
        <v>1527.96</v>
      </c>
      <c r="CQ45">
        <f t="shared" si="50"/>
        <v>509.32</v>
      </c>
      <c r="CR45">
        <f t="shared" si="51"/>
        <v>0</v>
      </c>
      <c r="CS45">
        <f t="shared" si="52"/>
        <v>0</v>
      </c>
      <c r="CT45">
        <f t="shared" si="53"/>
        <v>0</v>
      </c>
      <c r="CU45">
        <f t="shared" si="54"/>
        <v>0</v>
      </c>
      <c r="CV45">
        <f t="shared" si="55"/>
        <v>0</v>
      </c>
      <c r="CW45">
        <f t="shared" si="56"/>
        <v>0</v>
      </c>
      <c r="CX45">
        <f t="shared" si="57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29</v>
      </c>
      <c r="DW45" t="s">
        <v>29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0</v>
      </c>
      <c r="EF45">
        <v>0</v>
      </c>
      <c r="EG45" t="s">
        <v>3</v>
      </c>
      <c r="EH45">
        <v>0</v>
      </c>
      <c r="EI45" t="s">
        <v>3</v>
      </c>
      <c r="EJ45">
        <v>0</v>
      </c>
      <c r="EK45">
        <v>746</v>
      </c>
      <c r="EL45" t="s">
        <v>3</v>
      </c>
      <c r="EM45" t="s">
        <v>3</v>
      </c>
      <c r="EO45" t="s">
        <v>3</v>
      </c>
      <c r="EQ45">
        <v>1703936</v>
      </c>
      <c r="ER45">
        <v>52.72</v>
      </c>
      <c r="ES45">
        <v>509.32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499.33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56</v>
      </c>
      <c r="GD45">
        <v>0</v>
      </c>
      <c r="GF45">
        <v>-1950488671</v>
      </c>
      <c r="GG45">
        <v>2</v>
      </c>
      <c r="GH45">
        <v>3</v>
      </c>
      <c r="GI45">
        <v>5</v>
      </c>
      <c r="GJ45">
        <v>0</v>
      </c>
      <c r="GK45">
        <f>ROUND(R45*(S12)/100,2)</f>
        <v>0</v>
      </c>
      <c r="GL45">
        <f t="shared" si="59"/>
        <v>0</v>
      </c>
      <c r="GM45">
        <f>ROUND(O45+X45+Y45+GK45,2)+GX45</f>
        <v>1527.96</v>
      </c>
      <c r="GN45">
        <f t="shared" si="60"/>
        <v>0</v>
      </c>
      <c r="GO45">
        <f t="shared" si="61"/>
        <v>1527.96</v>
      </c>
      <c r="GP45">
        <f t="shared" si="62"/>
        <v>0</v>
      </c>
      <c r="GR45">
        <v>1</v>
      </c>
      <c r="GS45">
        <v>1</v>
      </c>
      <c r="GT45">
        <v>0</v>
      </c>
      <c r="GU45" t="s">
        <v>3</v>
      </c>
      <c r="GV45">
        <f t="shared" si="63"/>
        <v>0</v>
      </c>
      <c r="GW45">
        <v>1</v>
      </c>
      <c r="GX45">
        <f t="shared" si="64"/>
        <v>0</v>
      </c>
      <c r="HA45">
        <v>0</v>
      </c>
      <c r="HB45">
        <v>0</v>
      </c>
      <c r="HC45">
        <f t="shared" si="65"/>
        <v>0</v>
      </c>
      <c r="HE45" t="s">
        <v>44</v>
      </c>
      <c r="HF45" t="s">
        <v>33</v>
      </c>
      <c r="HG45">
        <f t="shared" si="67"/>
        <v>1527.96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57</v>
      </c>
      <c r="F46" s="2" t="s">
        <v>58</v>
      </c>
      <c r="G46" s="2" t="s">
        <v>59</v>
      </c>
      <c r="H46" s="2" t="s">
        <v>29</v>
      </c>
      <c r="I46" s="2">
        <v>1</v>
      </c>
      <c r="J46" s="2">
        <v>0</v>
      </c>
      <c r="K46" s="2">
        <v>1</v>
      </c>
      <c r="L46" s="2"/>
      <c r="M46" s="2"/>
      <c r="N46" s="2"/>
      <c r="O46" s="2">
        <f t="shared" si="30"/>
        <v>1282.56</v>
      </c>
      <c r="P46" s="2">
        <f>ROUND(ROUND(CQ46*I46,2)/BC46,2)</f>
        <v>1282.56</v>
      </c>
      <c r="Q46" s="2">
        <f t="shared" si="31"/>
        <v>0</v>
      </c>
      <c r="R46" s="2">
        <f t="shared" si="32"/>
        <v>0</v>
      </c>
      <c r="S46" s="2">
        <f t="shared" si="33"/>
        <v>0</v>
      </c>
      <c r="T46" s="2">
        <f t="shared" si="34"/>
        <v>0</v>
      </c>
      <c r="U46" s="2">
        <f t="shared" si="35"/>
        <v>0</v>
      </c>
      <c r="V46" s="2">
        <f t="shared" si="36"/>
        <v>0</v>
      </c>
      <c r="W46" s="2">
        <f t="shared" si="37"/>
        <v>0</v>
      </c>
      <c r="X46" s="2">
        <f t="shared" si="38"/>
        <v>0</v>
      </c>
      <c r="Y46" s="2">
        <f t="shared" si="39"/>
        <v>0</v>
      </c>
      <c r="Z46" s="2"/>
      <c r="AA46" s="2">
        <v>64869106</v>
      </c>
      <c r="AB46" s="2">
        <f t="shared" si="40"/>
        <v>1282.56</v>
      </c>
      <c r="AC46" s="2">
        <f t="shared" si="41"/>
        <v>1282.56</v>
      </c>
      <c r="AD46" s="2">
        <f t="shared" si="42"/>
        <v>0</v>
      </c>
      <c r="AE46" s="2">
        <f t="shared" si="43"/>
        <v>0</v>
      </c>
      <c r="AF46" s="2">
        <f t="shared" si="44"/>
        <v>0</v>
      </c>
      <c r="AG46" s="2">
        <f t="shared" si="45"/>
        <v>0</v>
      </c>
      <c r="AH46" s="2">
        <f t="shared" si="46"/>
        <v>0</v>
      </c>
      <c r="AI46" s="2">
        <f t="shared" si="47"/>
        <v>0</v>
      </c>
      <c r="AJ46" s="2">
        <f t="shared" si="48"/>
        <v>0</v>
      </c>
      <c r="AK46" s="2">
        <v>1282.56</v>
      </c>
      <c r="AL46" s="2">
        <v>1282.56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746</v>
      </c>
      <c r="BN46" s="2">
        <v>0</v>
      </c>
      <c r="BO46" s="2" t="s">
        <v>3</v>
      </c>
      <c r="BP46" s="2">
        <v>0</v>
      </c>
      <c r="BQ46" s="2">
        <v>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9"/>
        <v>1282.56</v>
      </c>
      <c r="CQ46" s="2">
        <f t="shared" si="50"/>
        <v>1282.56</v>
      </c>
      <c r="CR46" s="2">
        <f t="shared" si="51"/>
        <v>0</v>
      </c>
      <c r="CS46" s="2">
        <f t="shared" si="52"/>
        <v>0</v>
      </c>
      <c r="CT46" s="2">
        <f t="shared" si="53"/>
        <v>0</v>
      </c>
      <c r="CU46" s="2">
        <f t="shared" si="54"/>
        <v>0</v>
      </c>
      <c r="CV46" s="2">
        <f t="shared" si="55"/>
        <v>0</v>
      </c>
      <c r="CW46" s="2">
        <f t="shared" si="56"/>
        <v>0</v>
      </c>
      <c r="CX46" s="2">
        <f t="shared" si="57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29</v>
      </c>
      <c r="DW46" s="2" t="s">
        <v>29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0</v>
      </c>
      <c r="EF46" s="2">
        <v>0</v>
      </c>
      <c r="EG46" s="2" t="s">
        <v>3</v>
      </c>
      <c r="EH46" s="2">
        <v>0</v>
      </c>
      <c r="EI46" s="2" t="s">
        <v>3</v>
      </c>
      <c r="EJ46" s="2">
        <v>0</v>
      </c>
      <c r="EK46" s="2">
        <v>746</v>
      </c>
      <c r="EL46" s="2" t="s">
        <v>3</v>
      </c>
      <c r="EM46" s="2" t="s">
        <v>3</v>
      </c>
      <c r="EN46" s="2"/>
      <c r="EO46" s="2" t="s">
        <v>3</v>
      </c>
      <c r="EP46" s="2"/>
      <c r="EQ46" s="2">
        <v>1703936</v>
      </c>
      <c r="ER46" s="2">
        <v>0</v>
      </c>
      <c r="ES46" s="2">
        <v>1282.56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1282.56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-283269179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 t="shared" si="59"/>
        <v>0</v>
      </c>
      <c r="GM46" s="2">
        <f>ROUND(O46+X46+Y46,2)+GX46</f>
        <v>1282.56</v>
      </c>
      <c r="GN46" s="2">
        <f t="shared" si="60"/>
        <v>0</v>
      </c>
      <c r="GO46" s="2">
        <f t="shared" si="61"/>
        <v>1282.56</v>
      </c>
      <c r="GP46" s="2">
        <f t="shared" si="62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63"/>
        <v>0</v>
      </c>
      <c r="GW46" s="2">
        <v>1</v>
      </c>
      <c r="GX46" s="2">
        <f t="shared" si="64"/>
        <v>0</v>
      </c>
      <c r="GY46" s="2"/>
      <c r="GZ46" s="2"/>
      <c r="HA46" s="2">
        <v>0</v>
      </c>
      <c r="HB46" s="2">
        <v>0</v>
      </c>
      <c r="HC46" s="2">
        <f t="shared" si="65"/>
        <v>0</v>
      </c>
      <c r="HD46" s="2"/>
      <c r="HE46" s="2" t="s">
        <v>3</v>
      </c>
      <c r="HF46" s="2" t="s">
        <v>3</v>
      </c>
      <c r="HG46" s="2">
        <f t="shared" si="67"/>
        <v>1282.56</v>
      </c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57</v>
      </c>
      <c r="F47" t="s">
        <v>58</v>
      </c>
      <c r="G47" t="s">
        <v>59</v>
      </c>
      <c r="H47" t="s">
        <v>29</v>
      </c>
      <c r="I47">
        <v>1</v>
      </c>
      <c r="J47">
        <v>0</v>
      </c>
      <c r="K47">
        <v>1</v>
      </c>
      <c r="O47">
        <f t="shared" si="30"/>
        <v>1336.89</v>
      </c>
      <c r="P47">
        <f>ROUND(CQ47*I47,2)</f>
        <v>1336.89</v>
      </c>
      <c r="Q47">
        <f t="shared" si="31"/>
        <v>0</v>
      </c>
      <c r="R47">
        <f t="shared" si="32"/>
        <v>0</v>
      </c>
      <c r="S47">
        <f t="shared" si="33"/>
        <v>0</v>
      </c>
      <c r="T47">
        <f t="shared" si="34"/>
        <v>0</v>
      </c>
      <c r="U47">
        <f t="shared" si="35"/>
        <v>0</v>
      </c>
      <c r="V47">
        <f t="shared" si="36"/>
        <v>0</v>
      </c>
      <c r="W47">
        <f t="shared" si="37"/>
        <v>0</v>
      </c>
      <c r="X47">
        <f t="shared" si="38"/>
        <v>0</v>
      </c>
      <c r="Y47">
        <f t="shared" si="39"/>
        <v>0</v>
      </c>
      <c r="AA47">
        <v>64869104</v>
      </c>
      <c r="AB47">
        <f t="shared" si="40"/>
        <v>1336.89</v>
      </c>
      <c r="AC47">
        <f t="shared" si="41"/>
        <v>1336.89</v>
      </c>
      <c r="AD47">
        <f t="shared" si="42"/>
        <v>0</v>
      </c>
      <c r="AE47">
        <f t="shared" si="43"/>
        <v>0</v>
      </c>
      <c r="AF47">
        <f t="shared" si="44"/>
        <v>0</v>
      </c>
      <c r="AG47">
        <f t="shared" si="45"/>
        <v>0</v>
      </c>
      <c r="AH47">
        <f t="shared" si="46"/>
        <v>0</v>
      </c>
      <c r="AI47">
        <f t="shared" si="47"/>
        <v>0</v>
      </c>
      <c r="AJ47">
        <f t="shared" si="48"/>
        <v>0</v>
      </c>
      <c r="AK47">
        <v>1336.8899999999999</v>
      </c>
      <c r="AL47">
        <v>1336.8899999999999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746</v>
      </c>
      <c r="BN47">
        <v>0</v>
      </c>
      <c r="BO47" t="s">
        <v>3</v>
      </c>
      <c r="BP47">
        <v>0</v>
      </c>
      <c r="BQ47">
        <v>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9"/>
        <v>1336.89</v>
      </c>
      <c r="CQ47">
        <f t="shared" si="50"/>
        <v>1336.89</v>
      </c>
      <c r="CR47">
        <f t="shared" si="51"/>
        <v>0</v>
      </c>
      <c r="CS47">
        <f t="shared" si="52"/>
        <v>0</v>
      </c>
      <c r="CT47">
        <f t="shared" si="53"/>
        <v>0</v>
      </c>
      <c r="CU47">
        <f t="shared" si="54"/>
        <v>0</v>
      </c>
      <c r="CV47">
        <f t="shared" si="55"/>
        <v>0</v>
      </c>
      <c r="CW47">
        <f t="shared" si="56"/>
        <v>0</v>
      </c>
      <c r="CX47">
        <f t="shared" si="57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29</v>
      </c>
      <c r="DW47" t="s">
        <v>29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0</v>
      </c>
      <c r="EF47">
        <v>0</v>
      </c>
      <c r="EG47" t="s">
        <v>3</v>
      </c>
      <c r="EH47">
        <v>0</v>
      </c>
      <c r="EI47" t="s">
        <v>3</v>
      </c>
      <c r="EJ47">
        <v>0</v>
      </c>
      <c r="EK47">
        <v>746</v>
      </c>
      <c r="EL47" t="s">
        <v>3</v>
      </c>
      <c r="EM47" t="s">
        <v>3</v>
      </c>
      <c r="EO47" t="s">
        <v>3</v>
      </c>
      <c r="EQ47">
        <v>1703936</v>
      </c>
      <c r="ER47">
        <v>138.38999999999999</v>
      </c>
      <c r="ES47">
        <v>1336.8899999999999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1282.56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60</v>
      </c>
      <c r="GD47">
        <v>0</v>
      </c>
      <c r="GF47">
        <v>-283269179</v>
      </c>
      <c r="GG47">
        <v>2</v>
      </c>
      <c r="GH47">
        <v>3</v>
      </c>
      <c r="GI47">
        <v>5</v>
      </c>
      <c r="GJ47">
        <v>0</v>
      </c>
      <c r="GK47">
        <f>ROUND(R47*(S12)/100,2)</f>
        <v>0</v>
      </c>
      <c r="GL47">
        <f t="shared" si="59"/>
        <v>0</v>
      </c>
      <c r="GM47">
        <f>ROUND(O47+X47+Y47+GK47,2)+GX47</f>
        <v>1336.89</v>
      </c>
      <c r="GN47">
        <f t="shared" si="60"/>
        <v>0</v>
      </c>
      <c r="GO47">
        <f t="shared" si="61"/>
        <v>1336.89</v>
      </c>
      <c r="GP47">
        <f t="shared" si="62"/>
        <v>0</v>
      </c>
      <c r="GR47">
        <v>1</v>
      </c>
      <c r="GS47">
        <v>1</v>
      </c>
      <c r="GT47">
        <v>0</v>
      </c>
      <c r="GU47" t="s">
        <v>3</v>
      </c>
      <c r="GV47">
        <f t="shared" si="63"/>
        <v>0</v>
      </c>
      <c r="GW47">
        <v>1</v>
      </c>
      <c r="GX47">
        <f t="shared" si="64"/>
        <v>0</v>
      </c>
      <c r="HA47">
        <v>0</v>
      </c>
      <c r="HB47">
        <v>0</v>
      </c>
      <c r="HC47">
        <f t="shared" si="65"/>
        <v>0</v>
      </c>
      <c r="HE47" t="s">
        <v>31</v>
      </c>
      <c r="HF47" t="s">
        <v>32</v>
      </c>
      <c r="HG47">
        <f t="shared" si="67"/>
        <v>1336.89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61</v>
      </c>
      <c r="F48" s="2" t="s">
        <v>62</v>
      </c>
      <c r="G48" s="2" t="s">
        <v>63</v>
      </c>
      <c r="H48" s="2" t="s">
        <v>29</v>
      </c>
      <c r="I48" s="2">
        <v>1</v>
      </c>
      <c r="J48" s="2">
        <v>0</v>
      </c>
      <c r="K48" s="2">
        <v>1</v>
      </c>
      <c r="L48" s="2"/>
      <c r="M48" s="2"/>
      <c r="N48" s="2"/>
      <c r="O48" s="2">
        <f t="shared" si="30"/>
        <v>2815.56</v>
      </c>
      <c r="P48" s="2">
        <f>ROUND(ROUND(CQ48*I48,2)/BC48,2)</f>
        <v>2815.56</v>
      </c>
      <c r="Q48" s="2">
        <f t="shared" si="31"/>
        <v>0</v>
      </c>
      <c r="R48" s="2">
        <f t="shared" si="32"/>
        <v>0</v>
      </c>
      <c r="S48" s="2">
        <f t="shared" si="33"/>
        <v>0</v>
      </c>
      <c r="T48" s="2">
        <f t="shared" si="34"/>
        <v>0</v>
      </c>
      <c r="U48" s="2">
        <f t="shared" si="35"/>
        <v>0</v>
      </c>
      <c r="V48" s="2">
        <f t="shared" si="36"/>
        <v>0</v>
      </c>
      <c r="W48" s="2">
        <f t="shared" si="37"/>
        <v>0</v>
      </c>
      <c r="X48" s="2">
        <f t="shared" si="38"/>
        <v>0</v>
      </c>
      <c r="Y48" s="2">
        <f t="shared" si="39"/>
        <v>0</v>
      </c>
      <c r="Z48" s="2"/>
      <c r="AA48" s="2">
        <v>64869106</v>
      </c>
      <c r="AB48" s="2">
        <f t="shared" si="40"/>
        <v>2815.56</v>
      </c>
      <c r="AC48" s="2">
        <f t="shared" si="41"/>
        <v>2815.56</v>
      </c>
      <c r="AD48" s="2">
        <f t="shared" si="42"/>
        <v>0</v>
      </c>
      <c r="AE48" s="2">
        <f t="shared" si="43"/>
        <v>0</v>
      </c>
      <c r="AF48" s="2">
        <f t="shared" si="44"/>
        <v>0</v>
      </c>
      <c r="AG48" s="2">
        <f t="shared" si="45"/>
        <v>0</v>
      </c>
      <c r="AH48" s="2">
        <f t="shared" si="46"/>
        <v>0</v>
      </c>
      <c r="AI48" s="2">
        <f t="shared" si="47"/>
        <v>0</v>
      </c>
      <c r="AJ48" s="2">
        <f t="shared" si="48"/>
        <v>0</v>
      </c>
      <c r="AK48" s="2">
        <v>2815.56</v>
      </c>
      <c r="AL48" s="2">
        <v>2815.56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746</v>
      </c>
      <c r="BN48" s="2">
        <v>0</v>
      </c>
      <c r="BO48" s="2" t="s">
        <v>3</v>
      </c>
      <c r="BP48" s="2">
        <v>0</v>
      </c>
      <c r="BQ48" s="2">
        <v>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9"/>
        <v>2815.56</v>
      </c>
      <c r="CQ48" s="2">
        <f t="shared" si="50"/>
        <v>2815.56</v>
      </c>
      <c r="CR48" s="2">
        <f t="shared" si="51"/>
        <v>0</v>
      </c>
      <c r="CS48" s="2">
        <f t="shared" si="52"/>
        <v>0</v>
      </c>
      <c r="CT48" s="2">
        <f t="shared" si="53"/>
        <v>0</v>
      </c>
      <c r="CU48" s="2">
        <f t="shared" si="54"/>
        <v>0</v>
      </c>
      <c r="CV48" s="2">
        <f t="shared" si="55"/>
        <v>0</v>
      </c>
      <c r="CW48" s="2">
        <f t="shared" si="56"/>
        <v>0</v>
      </c>
      <c r="CX48" s="2">
        <f t="shared" si="57"/>
        <v>0</v>
      </c>
      <c r="CY48" s="2">
        <f>0</f>
        <v>0</v>
      </c>
      <c r="CZ48" s="2">
        <f>0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29</v>
      </c>
      <c r="DW48" s="2" t="s">
        <v>29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0</v>
      </c>
      <c r="EF48" s="2">
        <v>0</v>
      </c>
      <c r="EG48" s="2" t="s">
        <v>3</v>
      </c>
      <c r="EH48" s="2">
        <v>0</v>
      </c>
      <c r="EI48" s="2" t="s">
        <v>3</v>
      </c>
      <c r="EJ48" s="2">
        <v>0</v>
      </c>
      <c r="EK48" s="2">
        <v>746</v>
      </c>
      <c r="EL48" s="2" t="s">
        <v>3</v>
      </c>
      <c r="EM48" s="2" t="s">
        <v>3</v>
      </c>
      <c r="EN48" s="2"/>
      <c r="EO48" s="2" t="s">
        <v>3</v>
      </c>
      <c r="EP48" s="2"/>
      <c r="EQ48" s="2">
        <v>1703936</v>
      </c>
      <c r="ER48" s="2">
        <v>0</v>
      </c>
      <c r="ES48" s="2">
        <v>2815.56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5</v>
      </c>
      <c r="FA48" s="2"/>
      <c r="FB48" s="2"/>
      <c r="FC48" s="2">
        <v>0</v>
      </c>
      <c r="FD48" s="2">
        <v>18</v>
      </c>
      <c r="FE48" s="2"/>
      <c r="FF48" s="2">
        <v>2815.56</v>
      </c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-805174342</v>
      </c>
      <c r="GG48" s="2">
        <v>2</v>
      </c>
      <c r="GH48" s="2">
        <v>3</v>
      </c>
      <c r="GI48" s="2">
        <v>-2</v>
      </c>
      <c r="GJ48" s="2">
        <v>0</v>
      </c>
      <c r="GK48" s="2">
        <v>0</v>
      </c>
      <c r="GL48" s="2">
        <f t="shared" si="59"/>
        <v>0</v>
      </c>
      <c r="GM48" s="2">
        <f>ROUND(O48+X48+Y48,2)+GX48</f>
        <v>2815.56</v>
      </c>
      <c r="GN48" s="2">
        <f t="shared" si="60"/>
        <v>0</v>
      </c>
      <c r="GO48" s="2">
        <f t="shared" si="61"/>
        <v>2815.56</v>
      </c>
      <c r="GP48" s="2">
        <f t="shared" si="62"/>
        <v>0</v>
      </c>
      <c r="GQ48" s="2"/>
      <c r="GR48" s="2">
        <v>1</v>
      </c>
      <c r="GS48" s="2">
        <v>1</v>
      </c>
      <c r="GT48" s="2">
        <v>0</v>
      </c>
      <c r="GU48" s="2" t="s">
        <v>3</v>
      </c>
      <c r="GV48" s="2">
        <f t="shared" si="63"/>
        <v>0</v>
      </c>
      <c r="GW48" s="2">
        <v>1</v>
      </c>
      <c r="GX48" s="2">
        <f t="shared" si="64"/>
        <v>0</v>
      </c>
      <c r="GY48" s="2"/>
      <c r="GZ48" s="2"/>
      <c r="HA48" s="2">
        <v>0</v>
      </c>
      <c r="HB48" s="2">
        <v>0</v>
      </c>
      <c r="HC48" s="2">
        <f t="shared" si="65"/>
        <v>0</v>
      </c>
      <c r="HD48" s="2"/>
      <c r="HE48" s="2" t="s">
        <v>3</v>
      </c>
      <c r="HF48" s="2" t="s">
        <v>3</v>
      </c>
      <c r="HG48" s="2">
        <f t="shared" si="67"/>
        <v>2815.56</v>
      </c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61</v>
      </c>
      <c r="F49" t="s">
        <v>62</v>
      </c>
      <c r="G49" t="s">
        <v>63</v>
      </c>
      <c r="H49" t="s">
        <v>29</v>
      </c>
      <c r="I49">
        <v>1</v>
      </c>
      <c r="J49">
        <v>0</v>
      </c>
      <c r="K49">
        <v>1</v>
      </c>
      <c r="O49">
        <f t="shared" si="30"/>
        <v>2871.87</v>
      </c>
      <c r="P49">
        <f>ROUND(CQ49*I49,2)</f>
        <v>2871.87</v>
      </c>
      <c r="Q49">
        <f t="shared" si="31"/>
        <v>0</v>
      </c>
      <c r="R49">
        <f t="shared" si="32"/>
        <v>0</v>
      </c>
      <c r="S49">
        <f t="shared" si="33"/>
        <v>0</v>
      </c>
      <c r="T49">
        <f t="shared" si="34"/>
        <v>0</v>
      </c>
      <c r="U49">
        <f t="shared" si="35"/>
        <v>0</v>
      </c>
      <c r="V49">
        <f t="shared" si="36"/>
        <v>0</v>
      </c>
      <c r="W49">
        <f t="shared" si="37"/>
        <v>0</v>
      </c>
      <c r="X49">
        <f t="shared" si="38"/>
        <v>0</v>
      </c>
      <c r="Y49">
        <f t="shared" si="39"/>
        <v>0</v>
      </c>
      <c r="AA49">
        <v>64869104</v>
      </c>
      <c r="AB49">
        <f t="shared" si="40"/>
        <v>2871.87</v>
      </c>
      <c r="AC49">
        <f t="shared" si="41"/>
        <v>2871.87</v>
      </c>
      <c r="AD49">
        <f t="shared" si="42"/>
        <v>0</v>
      </c>
      <c r="AE49">
        <f t="shared" si="43"/>
        <v>0</v>
      </c>
      <c r="AF49">
        <f t="shared" si="44"/>
        <v>0</v>
      </c>
      <c r="AG49">
        <f t="shared" si="45"/>
        <v>0</v>
      </c>
      <c r="AH49">
        <f t="shared" si="46"/>
        <v>0</v>
      </c>
      <c r="AI49">
        <f t="shared" si="47"/>
        <v>0</v>
      </c>
      <c r="AJ49">
        <f t="shared" si="48"/>
        <v>0</v>
      </c>
      <c r="AK49">
        <v>2871.87</v>
      </c>
      <c r="AL49">
        <v>2871.87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9.66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746</v>
      </c>
      <c r="BN49">
        <v>0</v>
      </c>
      <c r="BO49" t="s">
        <v>3</v>
      </c>
      <c r="BP49">
        <v>0</v>
      </c>
      <c r="BQ49">
        <v>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9"/>
        <v>2871.87</v>
      </c>
      <c r="CQ49">
        <f t="shared" si="50"/>
        <v>2871.87</v>
      </c>
      <c r="CR49">
        <f t="shared" si="51"/>
        <v>0</v>
      </c>
      <c r="CS49">
        <f t="shared" si="52"/>
        <v>0</v>
      </c>
      <c r="CT49">
        <f t="shared" si="53"/>
        <v>0</v>
      </c>
      <c r="CU49">
        <f t="shared" si="54"/>
        <v>0</v>
      </c>
      <c r="CV49">
        <f t="shared" si="55"/>
        <v>0</v>
      </c>
      <c r="CW49">
        <f t="shared" si="56"/>
        <v>0</v>
      </c>
      <c r="CX49">
        <f t="shared" si="57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29</v>
      </c>
      <c r="DW49" t="s">
        <v>29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0</v>
      </c>
      <c r="EF49">
        <v>0</v>
      </c>
      <c r="EG49" t="s">
        <v>3</v>
      </c>
      <c r="EH49">
        <v>0</v>
      </c>
      <c r="EI49" t="s">
        <v>3</v>
      </c>
      <c r="EJ49">
        <v>0</v>
      </c>
      <c r="EK49">
        <v>746</v>
      </c>
      <c r="EL49" t="s">
        <v>3</v>
      </c>
      <c r="EM49" t="s">
        <v>3</v>
      </c>
      <c r="EO49" t="s">
        <v>3</v>
      </c>
      <c r="EQ49">
        <v>1703936</v>
      </c>
      <c r="ER49">
        <v>297.3</v>
      </c>
      <c r="ES49">
        <v>2871.87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0</v>
      </c>
      <c r="FD49">
        <v>18</v>
      </c>
      <c r="FF49">
        <v>2815.56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64</v>
      </c>
      <c r="GD49">
        <v>0</v>
      </c>
      <c r="GF49">
        <v>-805174342</v>
      </c>
      <c r="GG49">
        <v>2</v>
      </c>
      <c r="GH49">
        <v>3</v>
      </c>
      <c r="GI49">
        <v>5</v>
      </c>
      <c r="GJ49">
        <v>0</v>
      </c>
      <c r="GK49">
        <f>ROUND(R49*(S12)/100,2)</f>
        <v>0</v>
      </c>
      <c r="GL49">
        <f t="shared" si="59"/>
        <v>0</v>
      </c>
      <c r="GM49">
        <f>ROUND(O49+X49+Y49+GK49,2)+GX49</f>
        <v>2871.87</v>
      </c>
      <c r="GN49">
        <f t="shared" si="60"/>
        <v>0</v>
      </c>
      <c r="GO49">
        <f t="shared" si="61"/>
        <v>2871.87</v>
      </c>
      <c r="GP49">
        <f t="shared" si="62"/>
        <v>0</v>
      </c>
      <c r="GR49">
        <v>1</v>
      </c>
      <c r="GS49">
        <v>1</v>
      </c>
      <c r="GT49">
        <v>0</v>
      </c>
      <c r="GU49" t="s">
        <v>3</v>
      </c>
      <c r="GV49">
        <f t="shared" si="63"/>
        <v>0</v>
      </c>
      <c r="GW49">
        <v>1</v>
      </c>
      <c r="GX49">
        <f t="shared" si="64"/>
        <v>0</v>
      </c>
      <c r="HA49">
        <v>0</v>
      </c>
      <c r="HB49">
        <v>0</v>
      </c>
      <c r="HC49">
        <f t="shared" si="65"/>
        <v>0</v>
      </c>
      <c r="HE49" t="s">
        <v>44</v>
      </c>
      <c r="HF49" t="s">
        <v>33</v>
      </c>
      <c r="HG49">
        <f t="shared" si="67"/>
        <v>2871.87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65</v>
      </c>
      <c r="F50" s="2" t="s">
        <v>66</v>
      </c>
      <c r="G50" s="2" t="s">
        <v>67</v>
      </c>
      <c r="H50" s="2" t="s">
        <v>29</v>
      </c>
      <c r="I50" s="2">
        <v>5</v>
      </c>
      <c r="J50" s="2">
        <v>0</v>
      </c>
      <c r="K50" s="2">
        <v>5</v>
      </c>
      <c r="L50" s="2"/>
      <c r="M50" s="2"/>
      <c r="N50" s="2"/>
      <c r="O50" s="2">
        <f t="shared" si="30"/>
        <v>209.2</v>
      </c>
      <c r="P50" s="2">
        <f>ROUND(ROUND(CQ50*I50,2)/BC50,2)</f>
        <v>209.2</v>
      </c>
      <c r="Q50" s="2">
        <f t="shared" si="31"/>
        <v>0</v>
      </c>
      <c r="R50" s="2">
        <f t="shared" si="32"/>
        <v>0</v>
      </c>
      <c r="S50" s="2">
        <f t="shared" si="33"/>
        <v>0</v>
      </c>
      <c r="T50" s="2">
        <f t="shared" si="34"/>
        <v>0</v>
      </c>
      <c r="U50" s="2">
        <f t="shared" si="35"/>
        <v>0</v>
      </c>
      <c r="V50" s="2">
        <f t="shared" si="36"/>
        <v>0</v>
      </c>
      <c r="W50" s="2">
        <f t="shared" si="37"/>
        <v>0</v>
      </c>
      <c r="X50" s="2">
        <f t="shared" si="38"/>
        <v>0</v>
      </c>
      <c r="Y50" s="2">
        <f t="shared" si="39"/>
        <v>0</v>
      </c>
      <c r="Z50" s="2"/>
      <c r="AA50" s="2">
        <v>64869106</v>
      </c>
      <c r="AB50" s="2">
        <f t="shared" si="40"/>
        <v>41.84</v>
      </c>
      <c r="AC50" s="2">
        <f t="shared" si="41"/>
        <v>41.84</v>
      </c>
      <c r="AD50" s="2">
        <f t="shared" si="42"/>
        <v>0</v>
      </c>
      <c r="AE50" s="2">
        <f t="shared" si="43"/>
        <v>0</v>
      </c>
      <c r="AF50" s="2">
        <f t="shared" si="44"/>
        <v>0</v>
      </c>
      <c r="AG50" s="2">
        <f t="shared" si="45"/>
        <v>0</v>
      </c>
      <c r="AH50" s="2">
        <f t="shared" si="46"/>
        <v>0</v>
      </c>
      <c r="AI50" s="2">
        <f t="shared" si="47"/>
        <v>0</v>
      </c>
      <c r="AJ50" s="2">
        <f t="shared" si="48"/>
        <v>0</v>
      </c>
      <c r="AK50" s="2">
        <v>41.84</v>
      </c>
      <c r="AL50" s="2">
        <v>41.84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746</v>
      </c>
      <c r="BN50" s="2">
        <v>0</v>
      </c>
      <c r="BO50" s="2" t="s">
        <v>3</v>
      </c>
      <c r="BP50" s="2">
        <v>0</v>
      </c>
      <c r="BQ50" s="2">
        <v>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9"/>
        <v>209.2</v>
      </c>
      <c r="CQ50" s="2">
        <f t="shared" si="50"/>
        <v>41.84</v>
      </c>
      <c r="CR50" s="2">
        <f t="shared" si="51"/>
        <v>0</v>
      </c>
      <c r="CS50" s="2">
        <f t="shared" si="52"/>
        <v>0</v>
      </c>
      <c r="CT50" s="2">
        <f t="shared" si="53"/>
        <v>0</v>
      </c>
      <c r="CU50" s="2">
        <f t="shared" si="54"/>
        <v>0</v>
      </c>
      <c r="CV50" s="2">
        <f t="shared" si="55"/>
        <v>0</v>
      </c>
      <c r="CW50" s="2">
        <f t="shared" si="56"/>
        <v>0</v>
      </c>
      <c r="CX50" s="2">
        <f t="shared" si="57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29</v>
      </c>
      <c r="DW50" s="2" t="s">
        <v>29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0</v>
      </c>
      <c r="EF50" s="2">
        <v>0</v>
      </c>
      <c r="EG50" s="2" t="s">
        <v>3</v>
      </c>
      <c r="EH50" s="2">
        <v>0</v>
      </c>
      <c r="EI50" s="2" t="s">
        <v>3</v>
      </c>
      <c r="EJ50" s="2">
        <v>0</v>
      </c>
      <c r="EK50" s="2">
        <v>746</v>
      </c>
      <c r="EL50" s="2" t="s">
        <v>3</v>
      </c>
      <c r="EM50" s="2" t="s">
        <v>3</v>
      </c>
      <c r="EN50" s="2"/>
      <c r="EO50" s="2" t="s">
        <v>3</v>
      </c>
      <c r="EP50" s="2"/>
      <c r="EQ50" s="2">
        <v>1703936</v>
      </c>
      <c r="ER50" s="2">
        <v>0</v>
      </c>
      <c r="ES50" s="2">
        <v>41.84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5</v>
      </c>
      <c r="FA50" s="2"/>
      <c r="FB50" s="2"/>
      <c r="FC50" s="2">
        <v>0</v>
      </c>
      <c r="FD50" s="2">
        <v>18</v>
      </c>
      <c r="FE50" s="2"/>
      <c r="FF50" s="2">
        <v>41.84</v>
      </c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-1390211449</v>
      </c>
      <c r="GG50" s="2">
        <v>2</v>
      </c>
      <c r="GH50" s="2">
        <v>3</v>
      </c>
      <c r="GI50" s="2">
        <v>-2</v>
      </c>
      <c r="GJ50" s="2">
        <v>0</v>
      </c>
      <c r="GK50" s="2">
        <v>0</v>
      </c>
      <c r="GL50" s="2">
        <f t="shared" si="59"/>
        <v>0</v>
      </c>
      <c r="GM50" s="2">
        <f>ROUND(O50+X50+Y50,2)+GX50</f>
        <v>209.2</v>
      </c>
      <c r="GN50" s="2">
        <f t="shared" si="60"/>
        <v>0</v>
      </c>
      <c r="GO50" s="2">
        <f t="shared" si="61"/>
        <v>209.2</v>
      </c>
      <c r="GP50" s="2">
        <f t="shared" si="62"/>
        <v>0</v>
      </c>
      <c r="GQ50" s="2"/>
      <c r="GR50" s="2">
        <v>1</v>
      </c>
      <c r="GS50" s="2">
        <v>1</v>
      </c>
      <c r="GT50" s="2">
        <v>0</v>
      </c>
      <c r="GU50" s="2" t="s">
        <v>3</v>
      </c>
      <c r="GV50" s="2">
        <f t="shared" si="63"/>
        <v>0</v>
      </c>
      <c r="GW50" s="2">
        <v>1</v>
      </c>
      <c r="GX50" s="2">
        <f t="shared" si="64"/>
        <v>0</v>
      </c>
      <c r="GY50" s="2"/>
      <c r="GZ50" s="2"/>
      <c r="HA50" s="2">
        <v>0</v>
      </c>
      <c r="HB50" s="2">
        <v>0</v>
      </c>
      <c r="HC50" s="2">
        <f t="shared" si="65"/>
        <v>0</v>
      </c>
      <c r="HD50" s="2"/>
      <c r="HE50" s="2" t="s">
        <v>3</v>
      </c>
      <c r="HF50" s="2" t="s">
        <v>3</v>
      </c>
      <c r="HG50" s="2">
        <f t="shared" si="67"/>
        <v>209.2</v>
      </c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65</v>
      </c>
      <c r="F51" t="s">
        <v>66</v>
      </c>
      <c r="G51" t="s">
        <v>67</v>
      </c>
      <c r="H51" t="s">
        <v>29</v>
      </c>
      <c r="I51">
        <v>5</v>
      </c>
      <c r="J51">
        <v>0</v>
      </c>
      <c r="K51">
        <v>5</v>
      </c>
      <c r="O51">
        <f t="shared" si="30"/>
        <v>213.4</v>
      </c>
      <c r="P51">
        <f>ROUND(CQ51*I51,2)</f>
        <v>213.4</v>
      </c>
      <c r="Q51">
        <f t="shared" si="31"/>
        <v>0</v>
      </c>
      <c r="R51">
        <f t="shared" si="32"/>
        <v>0</v>
      </c>
      <c r="S51">
        <f t="shared" si="33"/>
        <v>0</v>
      </c>
      <c r="T51">
        <f t="shared" si="34"/>
        <v>0</v>
      </c>
      <c r="U51">
        <f t="shared" si="35"/>
        <v>0</v>
      </c>
      <c r="V51">
        <f t="shared" si="36"/>
        <v>0</v>
      </c>
      <c r="W51">
        <f t="shared" si="37"/>
        <v>0</v>
      </c>
      <c r="X51">
        <f t="shared" si="38"/>
        <v>0</v>
      </c>
      <c r="Y51">
        <f t="shared" si="39"/>
        <v>0</v>
      </c>
      <c r="AA51">
        <v>64869104</v>
      </c>
      <c r="AB51">
        <f t="shared" si="40"/>
        <v>42.68</v>
      </c>
      <c r="AC51">
        <f t="shared" si="41"/>
        <v>42.68</v>
      </c>
      <c r="AD51">
        <f t="shared" si="42"/>
        <v>0</v>
      </c>
      <c r="AE51">
        <f t="shared" si="43"/>
        <v>0</v>
      </c>
      <c r="AF51">
        <f t="shared" si="44"/>
        <v>0</v>
      </c>
      <c r="AG51">
        <f t="shared" si="45"/>
        <v>0</v>
      </c>
      <c r="AH51">
        <f t="shared" si="46"/>
        <v>0</v>
      </c>
      <c r="AI51">
        <f t="shared" si="47"/>
        <v>0</v>
      </c>
      <c r="AJ51">
        <f t="shared" si="48"/>
        <v>0</v>
      </c>
      <c r="AK51">
        <v>42.680000000000007</v>
      </c>
      <c r="AL51">
        <v>42.680000000000007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746</v>
      </c>
      <c r="BN51">
        <v>0</v>
      </c>
      <c r="BO51" t="s">
        <v>3</v>
      </c>
      <c r="BP51">
        <v>0</v>
      </c>
      <c r="BQ51">
        <v>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9"/>
        <v>213.4</v>
      </c>
      <c r="CQ51">
        <f t="shared" si="50"/>
        <v>42.68</v>
      </c>
      <c r="CR51">
        <f t="shared" si="51"/>
        <v>0</v>
      </c>
      <c r="CS51">
        <f t="shared" si="52"/>
        <v>0</v>
      </c>
      <c r="CT51">
        <f t="shared" si="53"/>
        <v>0</v>
      </c>
      <c r="CU51">
        <f t="shared" si="54"/>
        <v>0</v>
      </c>
      <c r="CV51">
        <f t="shared" si="55"/>
        <v>0</v>
      </c>
      <c r="CW51">
        <f t="shared" si="56"/>
        <v>0</v>
      </c>
      <c r="CX51">
        <f t="shared" si="57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29</v>
      </c>
      <c r="DW51" t="s">
        <v>29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0</v>
      </c>
      <c r="EF51">
        <v>0</v>
      </c>
      <c r="EG51" t="s">
        <v>3</v>
      </c>
      <c r="EH51">
        <v>0</v>
      </c>
      <c r="EI51" t="s">
        <v>3</v>
      </c>
      <c r="EJ51">
        <v>0</v>
      </c>
      <c r="EK51">
        <v>746</v>
      </c>
      <c r="EL51" t="s">
        <v>3</v>
      </c>
      <c r="EM51" t="s">
        <v>3</v>
      </c>
      <c r="EO51" t="s">
        <v>3</v>
      </c>
      <c r="EQ51">
        <v>1703936</v>
      </c>
      <c r="ER51">
        <v>4.42</v>
      </c>
      <c r="ES51">
        <v>42.680000000000007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41.84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68</v>
      </c>
      <c r="GD51">
        <v>0</v>
      </c>
      <c r="GF51">
        <v>-1390211449</v>
      </c>
      <c r="GG51">
        <v>2</v>
      </c>
      <c r="GH51">
        <v>3</v>
      </c>
      <c r="GI51">
        <v>5</v>
      </c>
      <c r="GJ51">
        <v>0</v>
      </c>
      <c r="GK51">
        <f>ROUND(R51*(S12)/100,2)</f>
        <v>0</v>
      </c>
      <c r="GL51">
        <f t="shared" si="59"/>
        <v>0</v>
      </c>
      <c r="GM51">
        <f>ROUND(O51+X51+Y51+GK51,2)+GX51</f>
        <v>213.4</v>
      </c>
      <c r="GN51">
        <f t="shared" si="60"/>
        <v>0</v>
      </c>
      <c r="GO51">
        <f t="shared" si="61"/>
        <v>213.4</v>
      </c>
      <c r="GP51">
        <f t="shared" si="62"/>
        <v>0</v>
      </c>
      <c r="GR51">
        <v>1</v>
      </c>
      <c r="GS51">
        <v>1</v>
      </c>
      <c r="GT51">
        <v>0</v>
      </c>
      <c r="GU51" t="s">
        <v>3</v>
      </c>
      <c r="GV51">
        <f t="shared" si="63"/>
        <v>0</v>
      </c>
      <c r="GW51">
        <v>1</v>
      </c>
      <c r="GX51">
        <f t="shared" si="64"/>
        <v>0</v>
      </c>
      <c r="HA51">
        <v>0</v>
      </c>
      <c r="HB51">
        <v>0</v>
      </c>
      <c r="HC51">
        <f t="shared" si="65"/>
        <v>0</v>
      </c>
      <c r="HE51" t="s">
        <v>44</v>
      </c>
      <c r="HF51" t="s">
        <v>33</v>
      </c>
      <c r="HG51">
        <f t="shared" si="67"/>
        <v>213.4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69</v>
      </c>
      <c r="F52" s="2" t="s">
        <v>70</v>
      </c>
      <c r="G52" s="2" t="s">
        <v>71</v>
      </c>
      <c r="H52" s="2" t="s">
        <v>29</v>
      </c>
      <c r="I52" s="2">
        <v>2</v>
      </c>
      <c r="J52" s="2">
        <v>0</v>
      </c>
      <c r="K52" s="2">
        <v>2</v>
      </c>
      <c r="L52" s="2"/>
      <c r="M52" s="2"/>
      <c r="N52" s="2"/>
      <c r="O52" s="2">
        <f t="shared" si="30"/>
        <v>14071.2</v>
      </c>
      <c r="P52" s="2">
        <f>ROUND(ROUND(CQ52*I52,2)/BC52,2)</f>
        <v>14071.2</v>
      </c>
      <c r="Q52" s="2">
        <f t="shared" si="31"/>
        <v>0</v>
      </c>
      <c r="R52" s="2">
        <f t="shared" si="32"/>
        <v>0</v>
      </c>
      <c r="S52" s="2">
        <f t="shared" si="33"/>
        <v>0</v>
      </c>
      <c r="T52" s="2">
        <f t="shared" si="34"/>
        <v>0</v>
      </c>
      <c r="U52" s="2">
        <f t="shared" si="35"/>
        <v>0</v>
      </c>
      <c r="V52" s="2">
        <f t="shared" si="36"/>
        <v>0</v>
      </c>
      <c r="W52" s="2">
        <f t="shared" si="37"/>
        <v>0</v>
      </c>
      <c r="X52" s="2">
        <f t="shared" si="38"/>
        <v>0</v>
      </c>
      <c r="Y52" s="2">
        <f t="shared" si="39"/>
        <v>0</v>
      </c>
      <c r="Z52" s="2"/>
      <c r="AA52" s="2">
        <v>64869106</v>
      </c>
      <c r="AB52" s="2">
        <f t="shared" si="40"/>
        <v>7035.6</v>
      </c>
      <c r="AC52" s="2">
        <f t="shared" si="41"/>
        <v>7035.6</v>
      </c>
      <c r="AD52" s="2">
        <f t="shared" si="42"/>
        <v>0</v>
      </c>
      <c r="AE52" s="2">
        <f t="shared" si="43"/>
        <v>0</v>
      </c>
      <c r="AF52" s="2">
        <f t="shared" si="44"/>
        <v>0</v>
      </c>
      <c r="AG52" s="2">
        <f t="shared" si="45"/>
        <v>0</v>
      </c>
      <c r="AH52" s="2">
        <f t="shared" si="46"/>
        <v>0</v>
      </c>
      <c r="AI52" s="2">
        <f t="shared" si="47"/>
        <v>0</v>
      </c>
      <c r="AJ52" s="2">
        <f t="shared" si="48"/>
        <v>0</v>
      </c>
      <c r="AK52" s="2">
        <v>7035.6</v>
      </c>
      <c r="AL52" s="2">
        <v>7035.6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3</v>
      </c>
      <c r="BJ52" s="2" t="s">
        <v>3</v>
      </c>
      <c r="BK52" s="2"/>
      <c r="BL52" s="2"/>
      <c r="BM52" s="2">
        <v>746</v>
      </c>
      <c r="BN52" s="2">
        <v>0</v>
      </c>
      <c r="BO52" s="2" t="s">
        <v>3</v>
      </c>
      <c r="BP52" s="2">
        <v>0</v>
      </c>
      <c r="BQ52" s="2">
        <v>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9"/>
        <v>14071.2</v>
      </c>
      <c r="CQ52" s="2">
        <f t="shared" si="50"/>
        <v>7035.6</v>
      </c>
      <c r="CR52" s="2">
        <f t="shared" si="51"/>
        <v>0</v>
      </c>
      <c r="CS52" s="2">
        <f t="shared" si="52"/>
        <v>0</v>
      </c>
      <c r="CT52" s="2">
        <f t="shared" si="53"/>
        <v>0</v>
      </c>
      <c r="CU52" s="2">
        <f t="shared" si="54"/>
        <v>0</v>
      </c>
      <c r="CV52" s="2">
        <f t="shared" si="55"/>
        <v>0</v>
      </c>
      <c r="CW52" s="2">
        <f t="shared" si="56"/>
        <v>0</v>
      </c>
      <c r="CX52" s="2">
        <f t="shared" si="57"/>
        <v>0</v>
      </c>
      <c r="CY52" s="2">
        <f>0</f>
        <v>0</v>
      </c>
      <c r="CZ52" s="2">
        <f>0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29</v>
      </c>
      <c r="DW52" s="2" t="s">
        <v>29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0</v>
      </c>
      <c r="EF52" s="2">
        <v>0</v>
      </c>
      <c r="EG52" s="2" t="s">
        <v>3</v>
      </c>
      <c r="EH52" s="2">
        <v>0</v>
      </c>
      <c r="EI52" s="2" t="s">
        <v>3</v>
      </c>
      <c r="EJ52" s="2">
        <v>0</v>
      </c>
      <c r="EK52" s="2">
        <v>746</v>
      </c>
      <c r="EL52" s="2" t="s">
        <v>3</v>
      </c>
      <c r="EM52" s="2" t="s">
        <v>3</v>
      </c>
      <c r="EN52" s="2"/>
      <c r="EO52" s="2" t="s">
        <v>3</v>
      </c>
      <c r="EP52" s="2"/>
      <c r="EQ52" s="2">
        <v>1703936</v>
      </c>
      <c r="ER52" s="2">
        <v>0</v>
      </c>
      <c r="ES52" s="2">
        <v>7035.6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5</v>
      </c>
      <c r="FA52" s="2"/>
      <c r="FB52" s="2"/>
      <c r="FC52" s="2">
        <v>0</v>
      </c>
      <c r="FD52" s="2">
        <v>18</v>
      </c>
      <c r="FE52" s="2"/>
      <c r="FF52" s="2">
        <v>7035.6</v>
      </c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>P52</f>
        <v>14071.2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-1432529773</v>
      </c>
      <c r="GG52" s="2">
        <v>2</v>
      </c>
      <c r="GH52" s="2">
        <v>3</v>
      </c>
      <c r="GI52" s="2">
        <v>-2</v>
      </c>
      <c r="GJ52" s="2">
        <v>0</v>
      </c>
      <c r="GK52" s="2">
        <v>0</v>
      </c>
      <c r="GL52" s="2">
        <f t="shared" si="59"/>
        <v>0</v>
      </c>
      <c r="GM52" s="2">
        <f>ROUND(O52+X52+Y52,2)+GX52</f>
        <v>14071.2</v>
      </c>
      <c r="GN52" s="2">
        <f t="shared" si="60"/>
        <v>0</v>
      </c>
      <c r="GO52" s="2">
        <f t="shared" si="61"/>
        <v>0</v>
      </c>
      <c r="GP52" s="2">
        <f t="shared" si="62"/>
        <v>0</v>
      </c>
      <c r="GQ52" s="2"/>
      <c r="GR52" s="2">
        <v>1</v>
      </c>
      <c r="GS52" s="2">
        <v>1</v>
      </c>
      <c r="GT52" s="2">
        <v>0</v>
      </c>
      <c r="GU52" s="2" t="s">
        <v>3</v>
      </c>
      <c r="GV52" s="2">
        <f t="shared" si="63"/>
        <v>0</v>
      </c>
      <c r="GW52" s="2">
        <v>1</v>
      </c>
      <c r="GX52" s="2">
        <f t="shared" si="64"/>
        <v>0</v>
      </c>
      <c r="GY52" s="2"/>
      <c r="GZ52" s="2"/>
      <c r="HA52" s="2">
        <v>0</v>
      </c>
      <c r="HB52" s="2">
        <v>0</v>
      </c>
      <c r="HC52" s="2">
        <f t="shared" si="65"/>
        <v>0</v>
      </c>
      <c r="HD52" s="2"/>
      <c r="HE52" s="2" t="s">
        <v>3</v>
      </c>
      <c r="HF52" s="2" t="s">
        <v>3</v>
      </c>
      <c r="HG52" s="2"/>
      <c r="HH52" s="2">
        <f>ROUND(AC52*I52,2)</f>
        <v>14071.2</v>
      </c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69</v>
      </c>
      <c r="F53" t="s">
        <v>70</v>
      </c>
      <c r="G53" t="s">
        <v>71</v>
      </c>
      <c r="H53" t="s">
        <v>29</v>
      </c>
      <c r="I53">
        <v>2</v>
      </c>
      <c r="J53">
        <v>0</v>
      </c>
      <c r="K53">
        <v>2</v>
      </c>
      <c r="O53">
        <f t="shared" si="30"/>
        <v>14667.26</v>
      </c>
      <c r="P53">
        <f>ROUND(CQ53*I53,2)</f>
        <v>14667.26</v>
      </c>
      <c r="Q53">
        <f t="shared" si="31"/>
        <v>0</v>
      </c>
      <c r="R53">
        <f t="shared" si="32"/>
        <v>0</v>
      </c>
      <c r="S53">
        <f t="shared" si="33"/>
        <v>0</v>
      </c>
      <c r="T53">
        <f t="shared" si="34"/>
        <v>0</v>
      </c>
      <c r="U53">
        <f t="shared" si="35"/>
        <v>0</v>
      </c>
      <c r="V53">
        <f t="shared" si="36"/>
        <v>0</v>
      </c>
      <c r="W53">
        <f t="shared" si="37"/>
        <v>0</v>
      </c>
      <c r="X53">
        <f t="shared" si="38"/>
        <v>0</v>
      </c>
      <c r="Y53">
        <f t="shared" si="39"/>
        <v>0</v>
      </c>
      <c r="AA53">
        <v>64869104</v>
      </c>
      <c r="AB53">
        <f t="shared" si="40"/>
        <v>7333.63</v>
      </c>
      <c r="AC53">
        <f t="shared" si="41"/>
        <v>7333.63</v>
      </c>
      <c r="AD53">
        <f t="shared" si="42"/>
        <v>0</v>
      </c>
      <c r="AE53">
        <f t="shared" si="43"/>
        <v>0</v>
      </c>
      <c r="AF53">
        <f t="shared" si="44"/>
        <v>0</v>
      </c>
      <c r="AG53">
        <f t="shared" si="45"/>
        <v>0</v>
      </c>
      <c r="AH53">
        <f t="shared" si="46"/>
        <v>0</v>
      </c>
      <c r="AI53">
        <f t="shared" si="47"/>
        <v>0</v>
      </c>
      <c r="AJ53">
        <f t="shared" si="48"/>
        <v>0</v>
      </c>
      <c r="AK53">
        <v>7333.63</v>
      </c>
      <c r="AL53">
        <v>7333.63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6.74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3</v>
      </c>
      <c r="BJ53" t="s">
        <v>3</v>
      </c>
      <c r="BM53">
        <v>746</v>
      </c>
      <c r="BN53">
        <v>0</v>
      </c>
      <c r="BO53" t="s">
        <v>3</v>
      </c>
      <c r="BP53">
        <v>0</v>
      </c>
      <c r="BQ53">
        <v>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9"/>
        <v>14667.26</v>
      </c>
      <c r="CQ53">
        <f t="shared" si="50"/>
        <v>7333.63</v>
      </c>
      <c r="CR53">
        <f t="shared" si="51"/>
        <v>0</v>
      </c>
      <c r="CS53">
        <f t="shared" si="52"/>
        <v>0</v>
      </c>
      <c r="CT53">
        <f t="shared" si="53"/>
        <v>0</v>
      </c>
      <c r="CU53">
        <f t="shared" si="54"/>
        <v>0</v>
      </c>
      <c r="CV53">
        <f t="shared" si="55"/>
        <v>0</v>
      </c>
      <c r="CW53">
        <f t="shared" si="56"/>
        <v>0</v>
      </c>
      <c r="CX53">
        <f t="shared" si="57"/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1010</v>
      </c>
      <c r="DV53" t="s">
        <v>29</v>
      </c>
      <c r="DW53" t="s">
        <v>29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746</v>
      </c>
      <c r="EL53" t="s">
        <v>3</v>
      </c>
      <c r="EM53" t="s">
        <v>3</v>
      </c>
      <c r="EO53" t="s">
        <v>3</v>
      </c>
      <c r="EQ53">
        <v>1703936</v>
      </c>
      <c r="ER53">
        <v>1088.08</v>
      </c>
      <c r="ES53">
        <v>7333.63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7035.6</v>
      </c>
      <c r="FQ53">
        <v>0</v>
      </c>
      <c r="FR53">
        <f>P53</f>
        <v>14667.26</v>
      </c>
      <c r="FS53">
        <v>0</v>
      </c>
      <c r="FX53">
        <v>0</v>
      </c>
      <c r="FY53">
        <v>0</v>
      </c>
      <c r="GA53" t="s">
        <v>72</v>
      </c>
      <c r="GD53">
        <v>0</v>
      </c>
      <c r="GF53">
        <v>-1432529773</v>
      </c>
      <c r="GG53">
        <v>2</v>
      </c>
      <c r="GH53">
        <v>3</v>
      </c>
      <c r="GI53">
        <v>5</v>
      </c>
      <c r="GJ53">
        <v>0</v>
      </c>
      <c r="GK53">
        <f>ROUND(R53*(S12)/100,2)</f>
        <v>0</v>
      </c>
      <c r="GL53">
        <f t="shared" si="59"/>
        <v>0</v>
      </c>
      <c r="GM53">
        <f>ROUND(O53+X53+Y53+GK53,2)+GX53</f>
        <v>14667.26</v>
      </c>
      <c r="GN53">
        <f t="shared" si="60"/>
        <v>0</v>
      </c>
      <c r="GO53">
        <f t="shared" si="61"/>
        <v>0</v>
      </c>
      <c r="GP53">
        <f t="shared" si="62"/>
        <v>0</v>
      </c>
      <c r="GR53">
        <v>1</v>
      </c>
      <c r="GS53">
        <v>1</v>
      </c>
      <c r="GT53">
        <v>0</v>
      </c>
      <c r="GU53" t="s">
        <v>3</v>
      </c>
      <c r="GV53">
        <f t="shared" si="63"/>
        <v>0</v>
      </c>
      <c r="GW53">
        <v>1</v>
      </c>
      <c r="GX53">
        <f t="shared" si="64"/>
        <v>0</v>
      </c>
      <c r="HA53">
        <v>0</v>
      </c>
      <c r="HB53">
        <v>0</v>
      </c>
      <c r="HC53">
        <f t="shared" si="65"/>
        <v>0</v>
      </c>
      <c r="HE53" t="s">
        <v>31</v>
      </c>
      <c r="HF53" t="s">
        <v>32</v>
      </c>
      <c r="HH53">
        <f>ROUND(AC53*I53,2)</f>
        <v>14667.26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73</v>
      </c>
      <c r="F54" s="2" t="s">
        <v>74</v>
      </c>
      <c r="G54" s="2" t="s">
        <v>75</v>
      </c>
      <c r="H54" s="2" t="s">
        <v>29</v>
      </c>
      <c r="I54" s="2">
        <f>ROUND(ROUND(1,4),7)</f>
        <v>1</v>
      </c>
      <c r="J54" s="2">
        <v>0</v>
      </c>
      <c r="K54" s="2">
        <f>ROUND(ROUND(1,4),7)</f>
        <v>1</v>
      </c>
      <c r="L54" s="2"/>
      <c r="M54" s="2"/>
      <c r="N54" s="2"/>
      <c r="O54" s="2">
        <f t="shared" si="30"/>
        <v>3092</v>
      </c>
      <c r="P54" s="2">
        <f>ROUND(ROUND(CQ54*I54,2)/BC54,2)</f>
        <v>3092</v>
      </c>
      <c r="Q54" s="2">
        <f t="shared" si="31"/>
        <v>0</v>
      </c>
      <c r="R54" s="2">
        <f t="shared" si="32"/>
        <v>0</v>
      </c>
      <c r="S54" s="2">
        <f t="shared" si="33"/>
        <v>0</v>
      </c>
      <c r="T54" s="2">
        <f t="shared" si="34"/>
        <v>0</v>
      </c>
      <c r="U54" s="2">
        <f t="shared" si="35"/>
        <v>0</v>
      </c>
      <c r="V54" s="2">
        <f t="shared" si="36"/>
        <v>0</v>
      </c>
      <c r="W54" s="2">
        <f t="shared" si="37"/>
        <v>0</v>
      </c>
      <c r="X54" s="2">
        <f t="shared" si="38"/>
        <v>0</v>
      </c>
      <c r="Y54" s="2">
        <f t="shared" si="39"/>
        <v>0</v>
      </c>
      <c r="Z54" s="2"/>
      <c r="AA54" s="2">
        <v>64869106</v>
      </c>
      <c r="AB54" s="2">
        <f t="shared" si="40"/>
        <v>3092</v>
      </c>
      <c r="AC54" s="2">
        <f t="shared" si="41"/>
        <v>3092</v>
      </c>
      <c r="AD54" s="2">
        <f t="shared" si="42"/>
        <v>0</v>
      </c>
      <c r="AE54" s="2">
        <f t="shared" si="43"/>
        <v>0</v>
      </c>
      <c r="AF54" s="2">
        <f t="shared" si="44"/>
        <v>0</v>
      </c>
      <c r="AG54" s="2">
        <f t="shared" si="45"/>
        <v>0</v>
      </c>
      <c r="AH54" s="2">
        <f t="shared" si="46"/>
        <v>0</v>
      </c>
      <c r="AI54" s="2">
        <f t="shared" si="47"/>
        <v>0</v>
      </c>
      <c r="AJ54" s="2">
        <f t="shared" si="48"/>
        <v>0</v>
      </c>
      <c r="AK54" s="2">
        <v>3092</v>
      </c>
      <c r="AL54" s="2">
        <v>3092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746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9"/>
        <v>3092</v>
      </c>
      <c r="CQ54" s="2">
        <f t="shared" si="50"/>
        <v>3092</v>
      </c>
      <c r="CR54" s="2">
        <f t="shared" si="51"/>
        <v>0</v>
      </c>
      <c r="CS54" s="2">
        <f t="shared" si="52"/>
        <v>0</v>
      </c>
      <c r="CT54" s="2">
        <f t="shared" si="53"/>
        <v>0</v>
      </c>
      <c r="CU54" s="2">
        <f t="shared" si="54"/>
        <v>0</v>
      </c>
      <c r="CV54" s="2">
        <f t="shared" si="55"/>
        <v>0</v>
      </c>
      <c r="CW54" s="2">
        <f t="shared" si="56"/>
        <v>0</v>
      </c>
      <c r="CX54" s="2">
        <f t="shared" si="57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29</v>
      </c>
      <c r="DW54" s="2" t="s">
        <v>29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746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1703936</v>
      </c>
      <c r="ER54" s="2">
        <v>0</v>
      </c>
      <c r="ES54" s="2">
        <v>3092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5</v>
      </c>
      <c r="FA54" s="2"/>
      <c r="FB54" s="2"/>
      <c r="FC54" s="2">
        <v>0</v>
      </c>
      <c r="FD54" s="2">
        <v>18</v>
      </c>
      <c r="FE54" s="2"/>
      <c r="FF54" s="2">
        <v>3092</v>
      </c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437137279</v>
      </c>
      <c r="GG54" s="2">
        <v>2</v>
      </c>
      <c r="GH54" s="2">
        <v>3</v>
      </c>
      <c r="GI54" s="2">
        <v>-2</v>
      </c>
      <c r="GJ54" s="2">
        <v>0</v>
      </c>
      <c r="GK54" s="2">
        <v>0</v>
      </c>
      <c r="GL54" s="2">
        <f t="shared" si="59"/>
        <v>0</v>
      </c>
      <c r="GM54" s="2">
        <f>ROUND(O54+X54+Y54,2)+GX54</f>
        <v>3092</v>
      </c>
      <c r="GN54" s="2">
        <f t="shared" si="60"/>
        <v>0</v>
      </c>
      <c r="GO54" s="2">
        <f t="shared" si="61"/>
        <v>3092</v>
      </c>
      <c r="GP54" s="2">
        <f t="shared" si="62"/>
        <v>0</v>
      </c>
      <c r="GQ54" s="2"/>
      <c r="GR54" s="2">
        <v>1</v>
      </c>
      <c r="GS54" s="2">
        <v>1</v>
      </c>
      <c r="GT54" s="2">
        <v>0</v>
      </c>
      <c r="GU54" s="2" t="s">
        <v>3</v>
      </c>
      <c r="GV54" s="2">
        <f t="shared" si="63"/>
        <v>0</v>
      </c>
      <c r="GW54" s="2">
        <v>1</v>
      </c>
      <c r="GX54" s="2">
        <f t="shared" si="64"/>
        <v>0</v>
      </c>
      <c r="GY54" s="2"/>
      <c r="GZ54" s="2"/>
      <c r="HA54" s="2">
        <v>0</v>
      </c>
      <c r="HB54" s="2">
        <v>0</v>
      </c>
      <c r="HC54" s="2">
        <f t="shared" si="65"/>
        <v>0</v>
      </c>
      <c r="HD54" s="2"/>
      <c r="HE54" s="2" t="s">
        <v>3</v>
      </c>
      <c r="HF54" s="2" t="s">
        <v>3</v>
      </c>
      <c r="HG54" s="2">
        <f t="shared" ref="HG54:HG73" si="68">ROUND(AC54*I54,2)</f>
        <v>3092</v>
      </c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73</v>
      </c>
      <c r="F55" t="s">
        <v>74</v>
      </c>
      <c r="G55" t="s">
        <v>75</v>
      </c>
      <c r="H55" t="s">
        <v>29</v>
      </c>
      <c r="I55">
        <f>ROUND(ROUND(1,4),7)</f>
        <v>1</v>
      </c>
      <c r="J55">
        <v>0</v>
      </c>
      <c r="K55">
        <f>ROUND(ROUND(1,4),7)</f>
        <v>1</v>
      </c>
      <c r="O55">
        <f t="shared" si="30"/>
        <v>3222.98</v>
      </c>
      <c r="P55">
        <f>ROUND(CQ55*I55,2)</f>
        <v>3222.98</v>
      </c>
      <c r="Q55">
        <f t="shared" si="31"/>
        <v>0</v>
      </c>
      <c r="R55">
        <f t="shared" si="32"/>
        <v>0</v>
      </c>
      <c r="S55">
        <f t="shared" si="33"/>
        <v>0</v>
      </c>
      <c r="T55">
        <f t="shared" si="34"/>
        <v>0</v>
      </c>
      <c r="U55">
        <f t="shared" si="35"/>
        <v>0</v>
      </c>
      <c r="V55">
        <f t="shared" si="36"/>
        <v>0</v>
      </c>
      <c r="W55">
        <f t="shared" si="37"/>
        <v>0</v>
      </c>
      <c r="X55">
        <f t="shared" si="38"/>
        <v>0</v>
      </c>
      <c r="Y55">
        <f t="shared" si="39"/>
        <v>0</v>
      </c>
      <c r="AA55">
        <v>64869104</v>
      </c>
      <c r="AB55">
        <f t="shared" si="40"/>
        <v>3222.98</v>
      </c>
      <c r="AC55">
        <f t="shared" si="41"/>
        <v>3222.98</v>
      </c>
      <c r="AD55">
        <f t="shared" si="42"/>
        <v>0</v>
      </c>
      <c r="AE55">
        <f t="shared" si="43"/>
        <v>0</v>
      </c>
      <c r="AF55">
        <f t="shared" si="44"/>
        <v>0</v>
      </c>
      <c r="AG55">
        <f t="shared" si="45"/>
        <v>0</v>
      </c>
      <c r="AH55">
        <f t="shared" si="46"/>
        <v>0</v>
      </c>
      <c r="AI55">
        <f t="shared" si="47"/>
        <v>0</v>
      </c>
      <c r="AJ55">
        <f t="shared" si="48"/>
        <v>0</v>
      </c>
      <c r="AK55">
        <v>3222.98</v>
      </c>
      <c r="AL55">
        <v>3222.98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746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9"/>
        <v>3222.98</v>
      </c>
      <c r="CQ55">
        <f t="shared" si="50"/>
        <v>3222.98</v>
      </c>
      <c r="CR55">
        <f t="shared" si="51"/>
        <v>0</v>
      </c>
      <c r="CS55">
        <f t="shared" si="52"/>
        <v>0</v>
      </c>
      <c r="CT55">
        <f t="shared" si="53"/>
        <v>0</v>
      </c>
      <c r="CU55">
        <f t="shared" si="54"/>
        <v>0</v>
      </c>
      <c r="CV55">
        <f t="shared" si="55"/>
        <v>0</v>
      </c>
      <c r="CW55">
        <f t="shared" si="56"/>
        <v>0</v>
      </c>
      <c r="CX55">
        <f t="shared" si="57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29</v>
      </c>
      <c r="DW55" t="s">
        <v>29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746</v>
      </c>
      <c r="EL55" t="s">
        <v>3</v>
      </c>
      <c r="EM55" t="s">
        <v>3</v>
      </c>
      <c r="EO55" t="s">
        <v>3</v>
      </c>
      <c r="EQ55">
        <v>1703936</v>
      </c>
      <c r="ER55">
        <v>333.64</v>
      </c>
      <c r="ES55">
        <v>3222.98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3092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76</v>
      </c>
      <c r="GD55">
        <v>0</v>
      </c>
      <c r="GF55">
        <v>437137279</v>
      </c>
      <c r="GG55">
        <v>2</v>
      </c>
      <c r="GH55">
        <v>3</v>
      </c>
      <c r="GI55">
        <v>5</v>
      </c>
      <c r="GJ55">
        <v>0</v>
      </c>
      <c r="GK55">
        <f>ROUND(R55*(S12)/100,2)</f>
        <v>0</v>
      </c>
      <c r="GL55">
        <f t="shared" si="59"/>
        <v>0</v>
      </c>
      <c r="GM55">
        <f>ROUND(O55+X55+Y55+GK55,2)+GX55</f>
        <v>3222.98</v>
      </c>
      <c r="GN55">
        <f t="shared" si="60"/>
        <v>0</v>
      </c>
      <c r="GO55">
        <f t="shared" si="61"/>
        <v>3222.98</v>
      </c>
      <c r="GP55">
        <f t="shared" si="62"/>
        <v>0</v>
      </c>
      <c r="GR55">
        <v>1</v>
      </c>
      <c r="GS55">
        <v>1</v>
      </c>
      <c r="GT55">
        <v>0</v>
      </c>
      <c r="GU55" t="s">
        <v>3</v>
      </c>
      <c r="GV55">
        <f t="shared" si="63"/>
        <v>0</v>
      </c>
      <c r="GW55">
        <v>1</v>
      </c>
      <c r="GX55">
        <f t="shared" si="64"/>
        <v>0</v>
      </c>
      <c r="HA55">
        <v>0</v>
      </c>
      <c r="HB55">
        <v>0</v>
      </c>
      <c r="HC55">
        <f t="shared" si="65"/>
        <v>0</v>
      </c>
      <c r="HE55" t="s">
        <v>31</v>
      </c>
      <c r="HF55" t="s">
        <v>32</v>
      </c>
      <c r="HG55">
        <f t="shared" si="68"/>
        <v>3222.98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77</v>
      </c>
      <c r="F56" s="2" t="s">
        <v>78</v>
      </c>
      <c r="G56" s="2" t="s">
        <v>79</v>
      </c>
      <c r="H56" s="2" t="s">
        <v>29</v>
      </c>
      <c r="I56" s="2">
        <f>ROUND(ROUND(1,4),7)</f>
        <v>1</v>
      </c>
      <c r="J56" s="2">
        <v>0</v>
      </c>
      <c r="K56" s="2">
        <f>ROUND(ROUND(1,4),7)</f>
        <v>1</v>
      </c>
      <c r="L56" s="2"/>
      <c r="M56" s="2"/>
      <c r="N56" s="2"/>
      <c r="O56" s="2">
        <f t="shared" si="30"/>
        <v>18738</v>
      </c>
      <c r="P56" s="2">
        <f>ROUND(ROUND(CQ56*I56,2)/BC56,2)</f>
        <v>18738</v>
      </c>
      <c r="Q56" s="2">
        <f t="shared" si="31"/>
        <v>0</v>
      </c>
      <c r="R56" s="2">
        <f t="shared" si="32"/>
        <v>0</v>
      </c>
      <c r="S56" s="2">
        <f t="shared" si="33"/>
        <v>0</v>
      </c>
      <c r="T56" s="2">
        <f t="shared" si="34"/>
        <v>0</v>
      </c>
      <c r="U56" s="2">
        <f t="shared" si="35"/>
        <v>0</v>
      </c>
      <c r="V56" s="2">
        <f t="shared" si="36"/>
        <v>0</v>
      </c>
      <c r="W56" s="2">
        <f t="shared" si="37"/>
        <v>0</v>
      </c>
      <c r="X56" s="2">
        <f t="shared" si="38"/>
        <v>0</v>
      </c>
      <c r="Y56" s="2">
        <f t="shared" si="39"/>
        <v>0</v>
      </c>
      <c r="Z56" s="2"/>
      <c r="AA56" s="2">
        <v>64869106</v>
      </c>
      <c r="AB56" s="2">
        <f t="shared" si="40"/>
        <v>18738</v>
      </c>
      <c r="AC56" s="2">
        <f t="shared" si="41"/>
        <v>18738</v>
      </c>
      <c r="AD56" s="2">
        <f t="shared" si="42"/>
        <v>0</v>
      </c>
      <c r="AE56" s="2">
        <f t="shared" si="43"/>
        <v>0</v>
      </c>
      <c r="AF56" s="2">
        <f t="shared" si="44"/>
        <v>0</v>
      </c>
      <c r="AG56" s="2">
        <f t="shared" si="45"/>
        <v>0</v>
      </c>
      <c r="AH56" s="2">
        <f t="shared" si="46"/>
        <v>0</v>
      </c>
      <c r="AI56" s="2">
        <f t="shared" si="47"/>
        <v>0</v>
      </c>
      <c r="AJ56" s="2">
        <f t="shared" si="48"/>
        <v>0</v>
      </c>
      <c r="AK56" s="2">
        <v>18738</v>
      </c>
      <c r="AL56" s="2">
        <v>18738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746</v>
      </c>
      <c r="BN56" s="2">
        <v>0</v>
      </c>
      <c r="BO56" s="2" t="s">
        <v>3</v>
      </c>
      <c r="BP56" s="2">
        <v>0</v>
      </c>
      <c r="BQ56" s="2">
        <v>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9"/>
        <v>18738</v>
      </c>
      <c r="CQ56" s="2">
        <f t="shared" si="50"/>
        <v>18738</v>
      </c>
      <c r="CR56" s="2">
        <f t="shared" si="51"/>
        <v>0</v>
      </c>
      <c r="CS56" s="2">
        <f t="shared" si="52"/>
        <v>0</v>
      </c>
      <c r="CT56" s="2">
        <f t="shared" si="53"/>
        <v>0</v>
      </c>
      <c r="CU56" s="2">
        <f t="shared" si="54"/>
        <v>0</v>
      </c>
      <c r="CV56" s="2">
        <f t="shared" si="55"/>
        <v>0</v>
      </c>
      <c r="CW56" s="2">
        <f t="shared" si="56"/>
        <v>0</v>
      </c>
      <c r="CX56" s="2">
        <f t="shared" si="57"/>
        <v>0</v>
      </c>
      <c r="CY56" s="2">
        <f>0</f>
        <v>0</v>
      </c>
      <c r="CZ56" s="2">
        <f>0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29</v>
      </c>
      <c r="DW56" s="2" t="s">
        <v>29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0</v>
      </c>
      <c r="EF56" s="2">
        <v>0</v>
      </c>
      <c r="EG56" s="2" t="s">
        <v>3</v>
      </c>
      <c r="EH56" s="2">
        <v>0</v>
      </c>
      <c r="EI56" s="2" t="s">
        <v>3</v>
      </c>
      <c r="EJ56" s="2">
        <v>0</v>
      </c>
      <c r="EK56" s="2">
        <v>746</v>
      </c>
      <c r="EL56" s="2" t="s">
        <v>3</v>
      </c>
      <c r="EM56" s="2" t="s">
        <v>3</v>
      </c>
      <c r="EN56" s="2"/>
      <c r="EO56" s="2" t="s">
        <v>3</v>
      </c>
      <c r="EP56" s="2"/>
      <c r="EQ56" s="2">
        <v>1703936</v>
      </c>
      <c r="ER56" s="2">
        <v>0</v>
      </c>
      <c r="ES56" s="2">
        <v>18738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5</v>
      </c>
      <c r="FA56" s="2"/>
      <c r="FB56" s="2"/>
      <c r="FC56" s="2">
        <v>0</v>
      </c>
      <c r="FD56" s="2">
        <v>18</v>
      </c>
      <c r="FE56" s="2"/>
      <c r="FF56" s="2">
        <v>18738</v>
      </c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1884234234</v>
      </c>
      <c r="GG56" s="2">
        <v>2</v>
      </c>
      <c r="GH56" s="2">
        <v>3</v>
      </c>
      <c r="GI56" s="2">
        <v>-2</v>
      </c>
      <c r="GJ56" s="2">
        <v>0</v>
      </c>
      <c r="GK56" s="2">
        <v>0</v>
      </c>
      <c r="GL56" s="2">
        <f t="shared" si="59"/>
        <v>0</v>
      </c>
      <c r="GM56" s="2">
        <f>ROUND(O56+X56+Y56,2)+GX56</f>
        <v>18738</v>
      </c>
      <c r="GN56" s="2">
        <f t="shared" si="60"/>
        <v>0</v>
      </c>
      <c r="GO56" s="2">
        <f t="shared" si="61"/>
        <v>18738</v>
      </c>
      <c r="GP56" s="2">
        <f t="shared" si="62"/>
        <v>0</v>
      </c>
      <c r="GQ56" s="2"/>
      <c r="GR56" s="2">
        <v>1</v>
      </c>
      <c r="GS56" s="2">
        <v>1</v>
      </c>
      <c r="GT56" s="2">
        <v>0</v>
      </c>
      <c r="GU56" s="2" t="s">
        <v>3</v>
      </c>
      <c r="GV56" s="2">
        <f t="shared" si="63"/>
        <v>0</v>
      </c>
      <c r="GW56" s="2">
        <v>1</v>
      </c>
      <c r="GX56" s="2">
        <f t="shared" si="64"/>
        <v>0</v>
      </c>
      <c r="GY56" s="2"/>
      <c r="GZ56" s="2"/>
      <c r="HA56" s="2">
        <v>0</v>
      </c>
      <c r="HB56" s="2">
        <v>0</v>
      </c>
      <c r="HC56" s="2">
        <f t="shared" si="65"/>
        <v>0</v>
      </c>
      <c r="HD56" s="2"/>
      <c r="HE56" s="2" t="s">
        <v>3</v>
      </c>
      <c r="HF56" s="2" t="s">
        <v>3</v>
      </c>
      <c r="HG56" s="2">
        <f t="shared" si="68"/>
        <v>18738</v>
      </c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77</v>
      </c>
      <c r="F57" t="s">
        <v>78</v>
      </c>
      <c r="G57" t="s">
        <v>79</v>
      </c>
      <c r="H57" t="s">
        <v>29</v>
      </c>
      <c r="I57">
        <f>ROUND(ROUND(1,4),7)</f>
        <v>1</v>
      </c>
      <c r="J57">
        <v>0</v>
      </c>
      <c r="K57">
        <f>ROUND(ROUND(1,4),7)</f>
        <v>1</v>
      </c>
      <c r="O57">
        <f t="shared" si="30"/>
        <v>19531.740000000002</v>
      </c>
      <c r="P57">
        <f>ROUND(CQ57*I57,2)</f>
        <v>19531.740000000002</v>
      </c>
      <c r="Q57">
        <f t="shared" si="31"/>
        <v>0</v>
      </c>
      <c r="R57">
        <f t="shared" si="32"/>
        <v>0</v>
      </c>
      <c r="S57">
        <f t="shared" si="33"/>
        <v>0</v>
      </c>
      <c r="T57">
        <f t="shared" si="34"/>
        <v>0</v>
      </c>
      <c r="U57">
        <f t="shared" si="35"/>
        <v>0</v>
      </c>
      <c r="V57">
        <f t="shared" si="36"/>
        <v>0</v>
      </c>
      <c r="W57">
        <f t="shared" si="37"/>
        <v>0</v>
      </c>
      <c r="X57">
        <f t="shared" si="38"/>
        <v>0</v>
      </c>
      <c r="Y57">
        <f t="shared" si="39"/>
        <v>0</v>
      </c>
      <c r="AA57">
        <v>64869104</v>
      </c>
      <c r="AB57">
        <f t="shared" si="40"/>
        <v>19531.740000000002</v>
      </c>
      <c r="AC57">
        <f t="shared" si="41"/>
        <v>19531.740000000002</v>
      </c>
      <c r="AD57">
        <f t="shared" si="42"/>
        <v>0</v>
      </c>
      <c r="AE57">
        <f t="shared" si="43"/>
        <v>0</v>
      </c>
      <c r="AF57">
        <f t="shared" si="44"/>
        <v>0</v>
      </c>
      <c r="AG57">
        <f t="shared" si="45"/>
        <v>0</v>
      </c>
      <c r="AH57">
        <f t="shared" si="46"/>
        <v>0</v>
      </c>
      <c r="AI57">
        <f t="shared" si="47"/>
        <v>0</v>
      </c>
      <c r="AJ57">
        <f t="shared" si="48"/>
        <v>0</v>
      </c>
      <c r="AK57">
        <v>19531.739999999998</v>
      </c>
      <c r="AL57">
        <v>19531.739999999998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9.66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746</v>
      </c>
      <c r="BN57">
        <v>0</v>
      </c>
      <c r="BO57" t="s">
        <v>3</v>
      </c>
      <c r="BP57">
        <v>0</v>
      </c>
      <c r="BQ57">
        <v>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9"/>
        <v>19531.740000000002</v>
      </c>
      <c r="CQ57">
        <f t="shared" si="50"/>
        <v>19531.740000000002</v>
      </c>
      <c r="CR57">
        <f t="shared" si="51"/>
        <v>0</v>
      </c>
      <c r="CS57">
        <f t="shared" si="52"/>
        <v>0</v>
      </c>
      <c r="CT57">
        <f t="shared" si="53"/>
        <v>0</v>
      </c>
      <c r="CU57">
        <f t="shared" si="54"/>
        <v>0</v>
      </c>
      <c r="CV57">
        <f t="shared" si="55"/>
        <v>0</v>
      </c>
      <c r="CW57">
        <f t="shared" si="56"/>
        <v>0</v>
      </c>
      <c r="CX57">
        <f t="shared" si="57"/>
        <v>0</v>
      </c>
      <c r="CY57">
        <f>0</f>
        <v>0</v>
      </c>
      <c r="CZ57">
        <f>0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29</v>
      </c>
      <c r="DW57" t="s">
        <v>29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0</v>
      </c>
      <c r="EF57">
        <v>0</v>
      </c>
      <c r="EG57" t="s">
        <v>3</v>
      </c>
      <c r="EH57">
        <v>0</v>
      </c>
      <c r="EI57" t="s">
        <v>3</v>
      </c>
      <c r="EJ57">
        <v>0</v>
      </c>
      <c r="EK57">
        <v>746</v>
      </c>
      <c r="EL57" t="s">
        <v>3</v>
      </c>
      <c r="EM57" t="s">
        <v>3</v>
      </c>
      <c r="EO57" t="s">
        <v>3</v>
      </c>
      <c r="EQ57">
        <v>1703936</v>
      </c>
      <c r="ER57">
        <v>2021.92</v>
      </c>
      <c r="ES57">
        <v>19531.739999999998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18738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80</v>
      </c>
      <c r="GD57">
        <v>0</v>
      </c>
      <c r="GF57">
        <v>1884234234</v>
      </c>
      <c r="GG57">
        <v>2</v>
      </c>
      <c r="GH57">
        <v>3</v>
      </c>
      <c r="GI57">
        <v>5</v>
      </c>
      <c r="GJ57">
        <v>0</v>
      </c>
      <c r="GK57">
        <f>ROUND(R57*(S12)/100,2)</f>
        <v>0</v>
      </c>
      <c r="GL57">
        <f t="shared" si="59"/>
        <v>0</v>
      </c>
      <c r="GM57">
        <f>ROUND(O57+X57+Y57+GK57,2)+GX57</f>
        <v>19531.740000000002</v>
      </c>
      <c r="GN57">
        <f t="shared" si="60"/>
        <v>0</v>
      </c>
      <c r="GO57">
        <f t="shared" si="61"/>
        <v>19531.740000000002</v>
      </c>
      <c r="GP57">
        <f t="shared" si="62"/>
        <v>0</v>
      </c>
      <c r="GR57">
        <v>1</v>
      </c>
      <c r="GS57">
        <v>1</v>
      </c>
      <c r="GT57">
        <v>0</v>
      </c>
      <c r="GU57" t="s">
        <v>3</v>
      </c>
      <c r="GV57">
        <f t="shared" si="63"/>
        <v>0</v>
      </c>
      <c r="GW57">
        <v>1</v>
      </c>
      <c r="GX57">
        <f t="shared" si="64"/>
        <v>0</v>
      </c>
      <c r="HA57">
        <v>0</v>
      </c>
      <c r="HB57">
        <v>0</v>
      </c>
      <c r="HC57">
        <f t="shared" si="65"/>
        <v>0</v>
      </c>
      <c r="HE57" t="s">
        <v>31</v>
      </c>
      <c r="HF57" t="s">
        <v>32</v>
      </c>
      <c r="HG57">
        <f t="shared" si="68"/>
        <v>19531.740000000002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81</v>
      </c>
      <c r="F58" s="2" t="s">
        <v>82</v>
      </c>
      <c r="G58" s="2" t="s">
        <v>83</v>
      </c>
      <c r="H58" s="2" t="s">
        <v>29</v>
      </c>
      <c r="I58" s="2">
        <v>2</v>
      </c>
      <c r="J58" s="2">
        <v>0</v>
      </c>
      <c r="K58" s="2">
        <v>2</v>
      </c>
      <c r="L58" s="2"/>
      <c r="M58" s="2"/>
      <c r="N58" s="2"/>
      <c r="O58" s="2">
        <f t="shared" si="30"/>
        <v>10956</v>
      </c>
      <c r="P58" s="2">
        <f>ROUND(ROUND(CQ58*I58,2)/BC58,2)</f>
        <v>10956</v>
      </c>
      <c r="Q58" s="2">
        <f t="shared" si="31"/>
        <v>0</v>
      </c>
      <c r="R58" s="2">
        <f t="shared" si="32"/>
        <v>0</v>
      </c>
      <c r="S58" s="2">
        <f t="shared" si="33"/>
        <v>0</v>
      </c>
      <c r="T58" s="2">
        <f t="shared" si="34"/>
        <v>0</v>
      </c>
      <c r="U58" s="2">
        <f t="shared" si="35"/>
        <v>0</v>
      </c>
      <c r="V58" s="2">
        <f t="shared" si="36"/>
        <v>0</v>
      </c>
      <c r="W58" s="2">
        <f t="shared" si="37"/>
        <v>0</v>
      </c>
      <c r="X58" s="2">
        <f t="shared" si="38"/>
        <v>0</v>
      </c>
      <c r="Y58" s="2">
        <f t="shared" si="39"/>
        <v>0</v>
      </c>
      <c r="Z58" s="2"/>
      <c r="AA58" s="2">
        <v>64869106</v>
      </c>
      <c r="AB58" s="2">
        <f t="shared" si="40"/>
        <v>5478</v>
      </c>
      <c r="AC58" s="2">
        <f t="shared" si="41"/>
        <v>5478</v>
      </c>
      <c r="AD58" s="2">
        <f t="shared" si="42"/>
        <v>0</v>
      </c>
      <c r="AE58" s="2">
        <f t="shared" si="43"/>
        <v>0</v>
      </c>
      <c r="AF58" s="2">
        <f t="shared" si="44"/>
        <v>0</v>
      </c>
      <c r="AG58" s="2">
        <f t="shared" si="45"/>
        <v>0</v>
      </c>
      <c r="AH58" s="2">
        <f t="shared" si="46"/>
        <v>0</v>
      </c>
      <c r="AI58" s="2">
        <f t="shared" si="47"/>
        <v>0</v>
      </c>
      <c r="AJ58" s="2">
        <f t="shared" si="48"/>
        <v>0</v>
      </c>
      <c r="AK58" s="2">
        <v>5478</v>
      </c>
      <c r="AL58" s="2">
        <v>5478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2</v>
      </c>
      <c r="BJ58" s="2" t="s">
        <v>3</v>
      </c>
      <c r="BK58" s="2"/>
      <c r="BL58" s="2"/>
      <c r="BM58" s="2">
        <v>746</v>
      </c>
      <c r="BN58" s="2">
        <v>0</v>
      </c>
      <c r="BO58" s="2" t="s">
        <v>3</v>
      </c>
      <c r="BP58" s="2">
        <v>0</v>
      </c>
      <c r="BQ58" s="2">
        <v>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9"/>
        <v>10956</v>
      </c>
      <c r="CQ58" s="2">
        <f t="shared" si="50"/>
        <v>5478</v>
      </c>
      <c r="CR58" s="2">
        <f t="shared" si="51"/>
        <v>0</v>
      </c>
      <c r="CS58" s="2">
        <f t="shared" si="52"/>
        <v>0</v>
      </c>
      <c r="CT58" s="2">
        <f t="shared" si="53"/>
        <v>0</v>
      </c>
      <c r="CU58" s="2">
        <f t="shared" si="54"/>
        <v>0</v>
      </c>
      <c r="CV58" s="2">
        <f t="shared" si="55"/>
        <v>0</v>
      </c>
      <c r="CW58" s="2">
        <f t="shared" si="56"/>
        <v>0</v>
      </c>
      <c r="CX58" s="2">
        <f t="shared" si="57"/>
        <v>0</v>
      </c>
      <c r="CY58" s="2">
        <f>0</f>
        <v>0</v>
      </c>
      <c r="CZ58" s="2">
        <f>0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29</v>
      </c>
      <c r="DW58" s="2" t="s">
        <v>29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0</v>
      </c>
      <c r="EF58" s="2">
        <v>0</v>
      </c>
      <c r="EG58" s="2" t="s">
        <v>3</v>
      </c>
      <c r="EH58" s="2">
        <v>0</v>
      </c>
      <c r="EI58" s="2" t="s">
        <v>3</v>
      </c>
      <c r="EJ58" s="2">
        <v>0</v>
      </c>
      <c r="EK58" s="2">
        <v>746</v>
      </c>
      <c r="EL58" s="2" t="s">
        <v>3</v>
      </c>
      <c r="EM58" s="2" t="s">
        <v>3</v>
      </c>
      <c r="EN58" s="2"/>
      <c r="EO58" s="2" t="s">
        <v>3</v>
      </c>
      <c r="EP58" s="2"/>
      <c r="EQ58" s="2">
        <v>1703936</v>
      </c>
      <c r="ER58" s="2">
        <v>0</v>
      </c>
      <c r="ES58" s="2">
        <v>5478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5</v>
      </c>
      <c r="FA58" s="2"/>
      <c r="FB58" s="2"/>
      <c r="FC58" s="2">
        <v>0</v>
      </c>
      <c r="FD58" s="2">
        <v>18</v>
      </c>
      <c r="FE58" s="2"/>
      <c r="FF58" s="2">
        <v>5478</v>
      </c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1882294089</v>
      </c>
      <c r="GG58" s="2">
        <v>2</v>
      </c>
      <c r="GH58" s="2">
        <v>3</v>
      </c>
      <c r="GI58" s="2">
        <v>-2</v>
      </c>
      <c r="GJ58" s="2">
        <v>0</v>
      </c>
      <c r="GK58" s="2">
        <v>0</v>
      </c>
      <c r="GL58" s="2">
        <f t="shared" si="59"/>
        <v>0</v>
      </c>
      <c r="GM58" s="2">
        <f>ROUND(O58+X58+Y58,2)+GX58</f>
        <v>10956</v>
      </c>
      <c r="GN58" s="2">
        <f t="shared" si="60"/>
        <v>0</v>
      </c>
      <c r="GO58" s="2">
        <f t="shared" si="61"/>
        <v>10956</v>
      </c>
      <c r="GP58" s="2">
        <f t="shared" si="62"/>
        <v>0</v>
      </c>
      <c r="GQ58" s="2"/>
      <c r="GR58" s="2">
        <v>1</v>
      </c>
      <c r="GS58" s="2">
        <v>1</v>
      </c>
      <c r="GT58" s="2">
        <v>0</v>
      </c>
      <c r="GU58" s="2" t="s">
        <v>3</v>
      </c>
      <c r="GV58" s="2">
        <f t="shared" si="63"/>
        <v>0</v>
      </c>
      <c r="GW58" s="2">
        <v>1</v>
      </c>
      <c r="GX58" s="2">
        <f t="shared" si="64"/>
        <v>0</v>
      </c>
      <c r="GY58" s="2"/>
      <c r="GZ58" s="2"/>
      <c r="HA58" s="2">
        <v>0</v>
      </c>
      <c r="HB58" s="2">
        <v>0</v>
      </c>
      <c r="HC58" s="2">
        <f t="shared" si="65"/>
        <v>0</v>
      </c>
      <c r="HD58" s="2"/>
      <c r="HE58" s="2" t="s">
        <v>3</v>
      </c>
      <c r="HF58" s="2" t="s">
        <v>3</v>
      </c>
      <c r="HG58" s="2">
        <f t="shared" si="68"/>
        <v>10956</v>
      </c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81</v>
      </c>
      <c r="F59" t="s">
        <v>82</v>
      </c>
      <c r="G59" t="s">
        <v>83</v>
      </c>
      <c r="H59" t="s">
        <v>29</v>
      </c>
      <c r="I59">
        <v>2</v>
      </c>
      <c r="J59">
        <v>0</v>
      </c>
      <c r="K59">
        <v>2</v>
      </c>
      <c r="O59">
        <f t="shared" si="30"/>
        <v>11420.1</v>
      </c>
      <c r="P59">
        <f>ROUND(CQ59*I59,2)</f>
        <v>11420.1</v>
      </c>
      <c r="Q59">
        <f t="shared" si="31"/>
        <v>0</v>
      </c>
      <c r="R59">
        <f t="shared" si="32"/>
        <v>0</v>
      </c>
      <c r="S59">
        <f t="shared" si="33"/>
        <v>0</v>
      </c>
      <c r="T59">
        <f t="shared" si="34"/>
        <v>0</v>
      </c>
      <c r="U59">
        <f t="shared" si="35"/>
        <v>0</v>
      </c>
      <c r="V59">
        <f t="shared" si="36"/>
        <v>0</v>
      </c>
      <c r="W59">
        <f t="shared" si="37"/>
        <v>0</v>
      </c>
      <c r="X59">
        <f t="shared" si="38"/>
        <v>0</v>
      </c>
      <c r="Y59">
        <f t="shared" si="39"/>
        <v>0</v>
      </c>
      <c r="AA59">
        <v>64869104</v>
      </c>
      <c r="AB59">
        <f t="shared" si="40"/>
        <v>5710.05</v>
      </c>
      <c r="AC59">
        <f t="shared" si="41"/>
        <v>5710.05</v>
      </c>
      <c r="AD59">
        <f t="shared" si="42"/>
        <v>0</v>
      </c>
      <c r="AE59">
        <f t="shared" si="43"/>
        <v>0</v>
      </c>
      <c r="AF59">
        <f t="shared" si="44"/>
        <v>0</v>
      </c>
      <c r="AG59">
        <f t="shared" si="45"/>
        <v>0</v>
      </c>
      <c r="AH59">
        <f t="shared" si="46"/>
        <v>0</v>
      </c>
      <c r="AI59">
        <f t="shared" si="47"/>
        <v>0</v>
      </c>
      <c r="AJ59">
        <f t="shared" si="48"/>
        <v>0</v>
      </c>
      <c r="AK59">
        <v>5710.05</v>
      </c>
      <c r="AL59">
        <v>5710.05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9.66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2</v>
      </c>
      <c r="BJ59" t="s">
        <v>3</v>
      </c>
      <c r="BM59">
        <v>746</v>
      </c>
      <c r="BN59">
        <v>0</v>
      </c>
      <c r="BO59" t="s">
        <v>3</v>
      </c>
      <c r="BP59">
        <v>0</v>
      </c>
      <c r="BQ59">
        <v>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9"/>
        <v>11420.1</v>
      </c>
      <c r="CQ59">
        <f t="shared" si="50"/>
        <v>5710.05</v>
      </c>
      <c r="CR59">
        <f t="shared" si="51"/>
        <v>0</v>
      </c>
      <c r="CS59">
        <f t="shared" si="52"/>
        <v>0</v>
      </c>
      <c r="CT59">
        <f t="shared" si="53"/>
        <v>0</v>
      </c>
      <c r="CU59">
        <f t="shared" si="54"/>
        <v>0</v>
      </c>
      <c r="CV59">
        <f t="shared" si="55"/>
        <v>0</v>
      </c>
      <c r="CW59">
        <f t="shared" si="56"/>
        <v>0</v>
      </c>
      <c r="CX59">
        <f t="shared" si="57"/>
        <v>0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29</v>
      </c>
      <c r="DW59" t="s">
        <v>29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0</v>
      </c>
      <c r="EF59">
        <v>0</v>
      </c>
      <c r="EG59" t="s">
        <v>3</v>
      </c>
      <c r="EH59">
        <v>0</v>
      </c>
      <c r="EI59" t="s">
        <v>3</v>
      </c>
      <c r="EJ59">
        <v>0</v>
      </c>
      <c r="EK59">
        <v>746</v>
      </c>
      <c r="EL59" t="s">
        <v>3</v>
      </c>
      <c r="EM59" t="s">
        <v>3</v>
      </c>
      <c r="EO59" t="s">
        <v>3</v>
      </c>
      <c r="EQ59">
        <v>1703936</v>
      </c>
      <c r="ER59">
        <v>591.1</v>
      </c>
      <c r="ES59">
        <v>5710.05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5478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84</v>
      </c>
      <c r="GD59">
        <v>0</v>
      </c>
      <c r="GF59">
        <v>1882294089</v>
      </c>
      <c r="GG59">
        <v>2</v>
      </c>
      <c r="GH59">
        <v>3</v>
      </c>
      <c r="GI59">
        <v>5</v>
      </c>
      <c r="GJ59">
        <v>0</v>
      </c>
      <c r="GK59">
        <f>ROUND(R59*(S12)/100,2)</f>
        <v>0</v>
      </c>
      <c r="GL59">
        <f t="shared" si="59"/>
        <v>0</v>
      </c>
      <c r="GM59">
        <f>ROUND(O59+X59+Y59+GK59,2)+GX59</f>
        <v>11420.1</v>
      </c>
      <c r="GN59">
        <f t="shared" si="60"/>
        <v>0</v>
      </c>
      <c r="GO59">
        <f t="shared" si="61"/>
        <v>11420.1</v>
      </c>
      <c r="GP59">
        <f t="shared" si="62"/>
        <v>0</v>
      </c>
      <c r="GR59">
        <v>1</v>
      </c>
      <c r="GS59">
        <v>1</v>
      </c>
      <c r="GT59">
        <v>0</v>
      </c>
      <c r="GU59" t="s">
        <v>3</v>
      </c>
      <c r="GV59">
        <f t="shared" si="63"/>
        <v>0</v>
      </c>
      <c r="GW59">
        <v>1</v>
      </c>
      <c r="GX59">
        <f t="shared" si="64"/>
        <v>0</v>
      </c>
      <c r="HA59">
        <v>0</v>
      </c>
      <c r="HB59">
        <v>0</v>
      </c>
      <c r="HC59">
        <f t="shared" si="65"/>
        <v>0</v>
      </c>
      <c r="HE59" t="s">
        <v>31</v>
      </c>
      <c r="HF59" t="s">
        <v>32</v>
      </c>
      <c r="HG59">
        <f t="shared" si="68"/>
        <v>11420.1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85</v>
      </c>
      <c r="F60" s="2" t="s">
        <v>86</v>
      </c>
      <c r="G60" s="2" t="s">
        <v>87</v>
      </c>
      <c r="H60" s="2" t="s">
        <v>29</v>
      </c>
      <c r="I60" s="2">
        <f>ROUND(ROUND(1,4),7)</f>
        <v>1</v>
      </c>
      <c r="J60" s="2">
        <v>0</v>
      </c>
      <c r="K60" s="2">
        <f>ROUND(ROUND(1,4),7)</f>
        <v>1</v>
      </c>
      <c r="L60" s="2"/>
      <c r="M60" s="2"/>
      <c r="N60" s="2"/>
      <c r="O60" s="2">
        <f t="shared" si="30"/>
        <v>10644</v>
      </c>
      <c r="P60" s="2">
        <f>ROUND(ROUND(CQ60*I60,2)/BC60,2)</f>
        <v>10644</v>
      </c>
      <c r="Q60" s="2">
        <f t="shared" si="31"/>
        <v>0</v>
      </c>
      <c r="R60" s="2">
        <f t="shared" si="32"/>
        <v>0</v>
      </c>
      <c r="S60" s="2">
        <f t="shared" si="33"/>
        <v>0</v>
      </c>
      <c r="T60" s="2">
        <f t="shared" si="34"/>
        <v>0</v>
      </c>
      <c r="U60" s="2">
        <f t="shared" si="35"/>
        <v>0</v>
      </c>
      <c r="V60" s="2">
        <f t="shared" si="36"/>
        <v>0</v>
      </c>
      <c r="W60" s="2">
        <f t="shared" si="37"/>
        <v>0</v>
      </c>
      <c r="X60" s="2">
        <f t="shared" si="38"/>
        <v>0</v>
      </c>
      <c r="Y60" s="2">
        <f t="shared" si="39"/>
        <v>0</v>
      </c>
      <c r="Z60" s="2"/>
      <c r="AA60" s="2">
        <v>64869106</v>
      </c>
      <c r="AB60" s="2">
        <f t="shared" si="40"/>
        <v>10644</v>
      </c>
      <c r="AC60" s="2">
        <f t="shared" si="41"/>
        <v>10644</v>
      </c>
      <c r="AD60" s="2">
        <f t="shared" si="42"/>
        <v>0</v>
      </c>
      <c r="AE60" s="2">
        <f t="shared" si="43"/>
        <v>0</v>
      </c>
      <c r="AF60" s="2">
        <f t="shared" si="44"/>
        <v>0</v>
      </c>
      <c r="AG60" s="2">
        <f t="shared" si="45"/>
        <v>0</v>
      </c>
      <c r="AH60" s="2">
        <f t="shared" si="46"/>
        <v>0</v>
      </c>
      <c r="AI60" s="2">
        <f t="shared" si="47"/>
        <v>0</v>
      </c>
      <c r="AJ60" s="2">
        <f t="shared" si="48"/>
        <v>0</v>
      </c>
      <c r="AK60" s="2">
        <v>10644</v>
      </c>
      <c r="AL60" s="2">
        <v>10644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746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9"/>
        <v>10644</v>
      </c>
      <c r="CQ60" s="2">
        <f t="shared" si="50"/>
        <v>10644</v>
      </c>
      <c r="CR60" s="2">
        <f t="shared" si="51"/>
        <v>0</v>
      </c>
      <c r="CS60" s="2">
        <f t="shared" si="52"/>
        <v>0</v>
      </c>
      <c r="CT60" s="2">
        <f t="shared" si="53"/>
        <v>0</v>
      </c>
      <c r="CU60" s="2">
        <f t="shared" si="54"/>
        <v>0</v>
      </c>
      <c r="CV60" s="2">
        <f t="shared" si="55"/>
        <v>0</v>
      </c>
      <c r="CW60" s="2">
        <f t="shared" si="56"/>
        <v>0</v>
      </c>
      <c r="CX60" s="2">
        <f t="shared" si="57"/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29</v>
      </c>
      <c r="DW60" s="2" t="s">
        <v>29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746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1703936</v>
      </c>
      <c r="ER60" s="2">
        <v>0</v>
      </c>
      <c r="ES60" s="2">
        <v>10644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5</v>
      </c>
      <c r="FA60" s="2"/>
      <c r="FB60" s="2"/>
      <c r="FC60" s="2">
        <v>0</v>
      </c>
      <c r="FD60" s="2">
        <v>18</v>
      </c>
      <c r="FE60" s="2"/>
      <c r="FF60" s="2">
        <v>10644</v>
      </c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2030508107</v>
      </c>
      <c r="GG60" s="2">
        <v>2</v>
      </c>
      <c r="GH60" s="2">
        <v>3</v>
      </c>
      <c r="GI60" s="2">
        <v>-2</v>
      </c>
      <c r="GJ60" s="2">
        <v>0</v>
      </c>
      <c r="GK60" s="2">
        <v>0</v>
      </c>
      <c r="GL60" s="2">
        <f t="shared" si="59"/>
        <v>0</v>
      </c>
      <c r="GM60" s="2">
        <f>ROUND(O60+X60+Y60,2)+GX60</f>
        <v>10644</v>
      </c>
      <c r="GN60" s="2">
        <f t="shared" si="60"/>
        <v>0</v>
      </c>
      <c r="GO60" s="2">
        <f t="shared" si="61"/>
        <v>10644</v>
      </c>
      <c r="GP60" s="2">
        <f t="shared" si="62"/>
        <v>0</v>
      </c>
      <c r="GQ60" s="2"/>
      <c r="GR60" s="2">
        <v>1</v>
      </c>
      <c r="GS60" s="2">
        <v>1</v>
      </c>
      <c r="GT60" s="2">
        <v>0</v>
      </c>
      <c r="GU60" s="2" t="s">
        <v>3</v>
      </c>
      <c r="GV60" s="2">
        <f t="shared" si="63"/>
        <v>0</v>
      </c>
      <c r="GW60" s="2">
        <v>1</v>
      </c>
      <c r="GX60" s="2">
        <f t="shared" si="64"/>
        <v>0</v>
      </c>
      <c r="GY60" s="2"/>
      <c r="GZ60" s="2"/>
      <c r="HA60" s="2">
        <v>0</v>
      </c>
      <c r="HB60" s="2">
        <v>0</v>
      </c>
      <c r="HC60" s="2">
        <f t="shared" si="65"/>
        <v>0</v>
      </c>
      <c r="HD60" s="2"/>
      <c r="HE60" s="2" t="s">
        <v>3</v>
      </c>
      <c r="HF60" s="2" t="s">
        <v>3</v>
      </c>
      <c r="HG60" s="2">
        <f t="shared" si="68"/>
        <v>10644</v>
      </c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85</v>
      </c>
      <c r="F61" t="s">
        <v>86</v>
      </c>
      <c r="G61" t="s">
        <v>87</v>
      </c>
      <c r="H61" t="s">
        <v>29</v>
      </c>
      <c r="I61">
        <f>ROUND(ROUND(1,4),7)</f>
        <v>1</v>
      </c>
      <c r="J61">
        <v>0</v>
      </c>
      <c r="K61">
        <f>ROUND(ROUND(1,4),7)</f>
        <v>1</v>
      </c>
      <c r="O61">
        <f t="shared" si="30"/>
        <v>11094.88</v>
      </c>
      <c r="P61">
        <f>ROUND(CQ61*I61,2)</f>
        <v>11094.88</v>
      </c>
      <c r="Q61">
        <f t="shared" si="31"/>
        <v>0</v>
      </c>
      <c r="R61">
        <f t="shared" si="32"/>
        <v>0</v>
      </c>
      <c r="S61">
        <f t="shared" si="33"/>
        <v>0</v>
      </c>
      <c r="T61">
        <f t="shared" si="34"/>
        <v>0</v>
      </c>
      <c r="U61">
        <f t="shared" si="35"/>
        <v>0</v>
      </c>
      <c r="V61">
        <f t="shared" si="36"/>
        <v>0</v>
      </c>
      <c r="W61">
        <f t="shared" si="37"/>
        <v>0</v>
      </c>
      <c r="X61">
        <f t="shared" si="38"/>
        <v>0</v>
      </c>
      <c r="Y61">
        <f t="shared" si="39"/>
        <v>0</v>
      </c>
      <c r="AA61">
        <v>64869104</v>
      </c>
      <c r="AB61">
        <f t="shared" si="40"/>
        <v>11094.88</v>
      </c>
      <c r="AC61">
        <f t="shared" si="41"/>
        <v>11094.88</v>
      </c>
      <c r="AD61">
        <f t="shared" si="42"/>
        <v>0</v>
      </c>
      <c r="AE61">
        <f t="shared" si="43"/>
        <v>0</v>
      </c>
      <c r="AF61">
        <f t="shared" si="44"/>
        <v>0</v>
      </c>
      <c r="AG61">
        <f t="shared" si="45"/>
        <v>0</v>
      </c>
      <c r="AH61">
        <f t="shared" si="46"/>
        <v>0</v>
      </c>
      <c r="AI61">
        <f t="shared" si="47"/>
        <v>0</v>
      </c>
      <c r="AJ61">
        <f t="shared" si="48"/>
        <v>0</v>
      </c>
      <c r="AK61">
        <v>11094.88</v>
      </c>
      <c r="AL61">
        <v>11094.88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9.66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746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9"/>
        <v>11094.88</v>
      </c>
      <c r="CQ61">
        <f t="shared" si="50"/>
        <v>11094.88</v>
      </c>
      <c r="CR61">
        <f t="shared" si="51"/>
        <v>0</v>
      </c>
      <c r="CS61">
        <f t="shared" si="52"/>
        <v>0</v>
      </c>
      <c r="CT61">
        <f t="shared" si="53"/>
        <v>0</v>
      </c>
      <c r="CU61">
        <f t="shared" si="54"/>
        <v>0</v>
      </c>
      <c r="CV61">
        <f t="shared" si="55"/>
        <v>0</v>
      </c>
      <c r="CW61">
        <f t="shared" si="56"/>
        <v>0</v>
      </c>
      <c r="CX61">
        <f t="shared" si="57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29</v>
      </c>
      <c r="DW61" t="s">
        <v>29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746</v>
      </c>
      <c r="EL61" t="s">
        <v>3</v>
      </c>
      <c r="EM61" t="s">
        <v>3</v>
      </c>
      <c r="EO61" t="s">
        <v>3</v>
      </c>
      <c r="EQ61">
        <v>1703936</v>
      </c>
      <c r="ER61">
        <v>1148.5399999999997</v>
      </c>
      <c r="ES61">
        <v>11094.88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10644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88</v>
      </c>
      <c r="GD61">
        <v>0</v>
      </c>
      <c r="GF61">
        <v>2030508107</v>
      </c>
      <c r="GG61">
        <v>2</v>
      </c>
      <c r="GH61">
        <v>3</v>
      </c>
      <c r="GI61">
        <v>5</v>
      </c>
      <c r="GJ61">
        <v>0</v>
      </c>
      <c r="GK61">
        <f>ROUND(R61*(S12)/100,2)</f>
        <v>0</v>
      </c>
      <c r="GL61">
        <f t="shared" si="59"/>
        <v>0</v>
      </c>
      <c r="GM61">
        <f>ROUND(O61+X61+Y61+GK61,2)+GX61</f>
        <v>11094.88</v>
      </c>
      <c r="GN61">
        <f t="shared" si="60"/>
        <v>0</v>
      </c>
      <c r="GO61">
        <f t="shared" si="61"/>
        <v>11094.88</v>
      </c>
      <c r="GP61">
        <f t="shared" si="62"/>
        <v>0</v>
      </c>
      <c r="GR61">
        <v>1</v>
      </c>
      <c r="GS61">
        <v>1</v>
      </c>
      <c r="GT61">
        <v>0</v>
      </c>
      <c r="GU61" t="s">
        <v>3</v>
      </c>
      <c r="GV61">
        <f t="shared" si="63"/>
        <v>0</v>
      </c>
      <c r="GW61">
        <v>1</v>
      </c>
      <c r="GX61">
        <f t="shared" si="64"/>
        <v>0</v>
      </c>
      <c r="HA61">
        <v>0</v>
      </c>
      <c r="HB61">
        <v>0</v>
      </c>
      <c r="HC61">
        <f t="shared" si="65"/>
        <v>0</v>
      </c>
      <c r="HE61" t="s">
        <v>31</v>
      </c>
      <c r="HF61" t="s">
        <v>32</v>
      </c>
      <c r="HG61">
        <f t="shared" si="68"/>
        <v>11094.88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89</v>
      </c>
      <c r="F62" s="2" t="s">
        <v>90</v>
      </c>
      <c r="G62" s="2" t="s">
        <v>91</v>
      </c>
      <c r="H62" s="2" t="s">
        <v>29</v>
      </c>
      <c r="I62" s="2">
        <f>ROUND(ROUND(1,4),7)</f>
        <v>1</v>
      </c>
      <c r="J62" s="2">
        <v>0</v>
      </c>
      <c r="K62" s="2">
        <f>ROUND(ROUND(1,4),7)</f>
        <v>1</v>
      </c>
      <c r="L62" s="2"/>
      <c r="M62" s="2"/>
      <c r="N62" s="2"/>
      <c r="O62" s="2">
        <f t="shared" si="30"/>
        <v>10674</v>
      </c>
      <c r="P62" s="2">
        <f>ROUND(ROUND(CQ62*I62,2)/BC62,2)</f>
        <v>10674</v>
      </c>
      <c r="Q62" s="2">
        <f t="shared" si="31"/>
        <v>0</v>
      </c>
      <c r="R62" s="2">
        <f t="shared" si="32"/>
        <v>0</v>
      </c>
      <c r="S62" s="2">
        <f t="shared" si="33"/>
        <v>0</v>
      </c>
      <c r="T62" s="2">
        <f t="shared" si="34"/>
        <v>0</v>
      </c>
      <c r="U62" s="2">
        <f t="shared" si="35"/>
        <v>0</v>
      </c>
      <c r="V62" s="2">
        <f t="shared" si="36"/>
        <v>0</v>
      </c>
      <c r="W62" s="2">
        <f t="shared" si="37"/>
        <v>0</v>
      </c>
      <c r="X62" s="2">
        <f t="shared" si="38"/>
        <v>0</v>
      </c>
      <c r="Y62" s="2">
        <f t="shared" si="39"/>
        <v>0</v>
      </c>
      <c r="Z62" s="2"/>
      <c r="AA62" s="2">
        <v>64869106</v>
      </c>
      <c r="AB62" s="2">
        <f t="shared" si="40"/>
        <v>10674</v>
      </c>
      <c r="AC62" s="2">
        <f t="shared" si="41"/>
        <v>10674</v>
      </c>
      <c r="AD62" s="2">
        <f t="shared" si="42"/>
        <v>0</v>
      </c>
      <c r="AE62" s="2">
        <f t="shared" si="43"/>
        <v>0</v>
      </c>
      <c r="AF62" s="2">
        <f t="shared" si="44"/>
        <v>0</v>
      </c>
      <c r="AG62" s="2">
        <f t="shared" si="45"/>
        <v>0</v>
      </c>
      <c r="AH62" s="2">
        <f t="shared" si="46"/>
        <v>0</v>
      </c>
      <c r="AI62" s="2">
        <f t="shared" si="47"/>
        <v>0</v>
      </c>
      <c r="AJ62" s="2">
        <f t="shared" si="48"/>
        <v>0</v>
      </c>
      <c r="AK62" s="2">
        <v>10674</v>
      </c>
      <c r="AL62" s="2">
        <v>10674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2</v>
      </c>
      <c r="BJ62" s="2" t="s">
        <v>3</v>
      </c>
      <c r="BK62" s="2"/>
      <c r="BL62" s="2"/>
      <c r="BM62" s="2">
        <v>746</v>
      </c>
      <c r="BN62" s="2">
        <v>0</v>
      </c>
      <c r="BO62" s="2" t="s">
        <v>3</v>
      </c>
      <c r="BP62" s="2">
        <v>0</v>
      </c>
      <c r="BQ62" s="2">
        <v>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9"/>
        <v>10674</v>
      </c>
      <c r="CQ62" s="2">
        <f t="shared" si="50"/>
        <v>10674</v>
      </c>
      <c r="CR62" s="2">
        <f t="shared" si="51"/>
        <v>0</v>
      </c>
      <c r="CS62" s="2">
        <f t="shared" si="52"/>
        <v>0</v>
      </c>
      <c r="CT62" s="2">
        <f t="shared" si="53"/>
        <v>0</v>
      </c>
      <c r="CU62" s="2">
        <f t="shared" si="54"/>
        <v>0</v>
      </c>
      <c r="CV62" s="2">
        <f t="shared" si="55"/>
        <v>0</v>
      </c>
      <c r="CW62" s="2">
        <f t="shared" si="56"/>
        <v>0</v>
      </c>
      <c r="CX62" s="2">
        <f t="shared" si="57"/>
        <v>0</v>
      </c>
      <c r="CY62" s="2">
        <f>0</f>
        <v>0</v>
      </c>
      <c r="CZ62" s="2">
        <f>0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29</v>
      </c>
      <c r="DW62" s="2" t="s">
        <v>29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0</v>
      </c>
      <c r="EF62" s="2">
        <v>0</v>
      </c>
      <c r="EG62" s="2" t="s">
        <v>3</v>
      </c>
      <c r="EH62" s="2">
        <v>0</v>
      </c>
      <c r="EI62" s="2" t="s">
        <v>3</v>
      </c>
      <c r="EJ62" s="2">
        <v>0</v>
      </c>
      <c r="EK62" s="2">
        <v>746</v>
      </c>
      <c r="EL62" s="2" t="s">
        <v>3</v>
      </c>
      <c r="EM62" s="2" t="s">
        <v>3</v>
      </c>
      <c r="EN62" s="2"/>
      <c r="EO62" s="2" t="s">
        <v>3</v>
      </c>
      <c r="EP62" s="2"/>
      <c r="EQ62" s="2">
        <v>1703936</v>
      </c>
      <c r="ER62" s="2">
        <v>0</v>
      </c>
      <c r="ES62" s="2">
        <v>10674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5</v>
      </c>
      <c r="FA62" s="2"/>
      <c r="FB62" s="2"/>
      <c r="FC62" s="2">
        <v>0</v>
      </c>
      <c r="FD62" s="2">
        <v>18</v>
      </c>
      <c r="FE62" s="2"/>
      <c r="FF62" s="2">
        <v>10674</v>
      </c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559031814</v>
      </c>
      <c r="GG62" s="2">
        <v>2</v>
      </c>
      <c r="GH62" s="2">
        <v>3</v>
      </c>
      <c r="GI62" s="2">
        <v>-2</v>
      </c>
      <c r="GJ62" s="2">
        <v>0</v>
      </c>
      <c r="GK62" s="2">
        <v>0</v>
      </c>
      <c r="GL62" s="2">
        <f t="shared" si="59"/>
        <v>0</v>
      </c>
      <c r="GM62" s="2">
        <f>ROUND(O62+X62+Y62,2)+GX62</f>
        <v>10674</v>
      </c>
      <c r="GN62" s="2">
        <f t="shared" si="60"/>
        <v>0</v>
      </c>
      <c r="GO62" s="2">
        <f t="shared" si="61"/>
        <v>10674</v>
      </c>
      <c r="GP62" s="2">
        <f t="shared" si="62"/>
        <v>0</v>
      </c>
      <c r="GQ62" s="2"/>
      <c r="GR62" s="2">
        <v>1</v>
      </c>
      <c r="GS62" s="2">
        <v>1</v>
      </c>
      <c r="GT62" s="2">
        <v>0</v>
      </c>
      <c r="GU62" s="2" t="s">
        <v>3</v>
      </c>
      <c r="GV62" s="2">
        <f t="shared" si="63"/>
        <v>0</v>
      </c>
      <c r="GW62" s="2">
        <v>1</v>
      </c>
      <c r="GX62" s="2">
        <f t="shared" si="64"/>
        <v>0</v>
      </c>
      <c r="GY62" s="2"/>
      <c r="GZ62" s="2"/>
      <c r="HA62" s="2">
        <v>0</v>
      </c>
      <c r="HB62" s="2">
        <v>0</v>
      </c>
      <c r="HC62" s="2">
        <f t="shared" si="65"/>
        <v>0</v>
      </c>
      <c r="HD62" s="2"/>
      <c r="HE62" s="2" t="s">
        <v>3</v>
      </c>
      <c r="HF62" s="2" t="s">
        <v>3</v>
      </c>
      <c r="HG62" s="2">
        <f t="shared" si="68"/>
        <v>10674</v>
      </c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89</v>
      </c>
      <c r="F63" t="s">
        <v>90</v>
      </c>
      <c r="G63" t="s">
        <v>91</v>
      </c>
      <c r="H63" t="s">
        <v>29</v>
      </c>
      <c r="I63">
        <f>ROUND(ROUND(1,4),7)</f>
        <v>1</v>
      </c>
      <c r="J63">
        <v>0</v>
      </c>
      <c r="K63">
        <f>ROUND(ROUND(1,4),7)</f>
        <v>1</v>
      </c>
      <c r="O63">
        <f t="shared" si="30"/>
        <v>11126.15</v>
      </c>
      <c r="P63">
        <f>ROUND(CQ63*I63,2)</f>
        <v>11126.15</v>
      </c>
      <c r="Q63">
        <f t="shared" si="31"/>
        <v>0</v>
      </c>
      <c r="R63">
        <f t="shared" si="32"/>
        <v>0</v>
      </c>
      <c r="S63">
        <f t="shared" si="33"/>
        <v>0</v>
      </c>
      <c r="T63">
        <f t="shared" si="34"/>
        <v>0</v>
      </c>
      <c r="U63">
        <f t="shared" si="35"/>
        <v>0</v>
      </c>
      <c r="V63">
        <f t="shared" si="36"/>
        <v>0</v>
      </c>
      <c r="W63">
        <f t="shared" si="37"/>
        <v>0</v>
      </c>
      <c r="X63">
        <f t="shared" si="38"/>
        <v>0</v>
      </c>
      <c r="Y63">
        <f t="shared" si="39"/>
        <v>0</v>
      </c>
      <c r="AA63">
        <v>64869104</v>
      </c>
      <c r="AB63">
        <f t="shared" si="40"/>
        <v>11126.15</v>
      </c>
      <c r="AC63">
        <f t="shared" si="41"/>
        <v>11126.15</v>
      </c>
      <c r="AD63">
        <f t="shared" si="42"/>
        <v>0</v>
      </c>
      <c r="AE63">
        <f t="shared" si="43"/>
        <v>0</v>
      </c>
      <c r="AF63">
        <f t="shared" si="44"/>
        <v>0</v>
      </c>
      <c r="AG63">
        <f t="shared" si="45"/>
        <v>0</v>
      </c>
      <c r="AH63">
        <f t="shared" si="46"/>
        <v>0</v>
      </c>
      <c r="AI63">
        <f t="shared" si="47"/>
        <v>0</v>
      </c>
      <c r="AJ63">
        <f t="shared" si="48"/>
        <v>0</v>
      </c>
      <c r="AK63">
        <v>11126.15</v>
      </c>
      <c r="AL63">
        <v>11126.15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9.66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2</v>
      </c>
      <c r="BJ63" t="s">
        <v>3</v>
      </c>
      <c r="BM63">
        <v>746</v>
      </c>
      <c r="BN63">
        <v>0</v>
      </c>
      <c r="BO63" t="s">
        <v>3</v>
      </c>
      <c r="BP63">
        <v>0</v>
      </c>
      <c r="BQ63">
        <v>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9"/>
        <v>11126.15</v>
      </c>
      <c r="CQ63">
        <f t="shared" si="50"/>
        <v>11126.15</v>
      </c>
      <c r="CR63">
        <f t="shared" si="51"/>
        <v>0</v>
      </c>
      <c r="CS63">
        <f t="shared" si="52"/>
        <v>0</v>
      </c>
      <c r="CT63">
        <f t="shared" si="53"/>
        <v>0</v>
      </c>
      <c r="CU63">
        <f t="shared" si="54"/>
        <v>0</v>
      </c>
      <c r="CV63">
        <f t="shared" si="55"/>
        <v>0</v>
      </c>
      <c r="CW63">
        <f t="shared" si="56"/>
        <v>0</v>
      </c>
      <c r="CX63">
        <f t="shared" si="57"/>
        <v>0</v>
      </c>
      <c r="CY63">
        <f>0</f>
        <v>0</v>
      </c>
      <c r="CZ63">
        <f>0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29</v>
      </c>
      <c r="DW63" t="s">
        <v>29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0</v>
      </c>
      <c r="EF63">
        <v>0</v>
      </c>
      <c r="EG63" t="s">
        <v>3</v>
      </c>
      <c r="EH63">
        <v>0</v>
      </c>
      <c r="EI63" t="s">
        <v>3</v>
      </c>
      <c r="EJ63">
        <v>0</v>
      </c>
      <c r="EK63">
        <v>746</v>
      </c>
      <c r="EL63" t="s">
        <v>3</v>
      </c>
      <c r="EM63" t="s">
        <v>3</v>
      </c>
      <c r="EO63" t="s">
        <v>3</v>
      </c>
      <c r="EQ63">
        <v>1703936</v>
      </c>
      <c r="ER63">
        <v>1151.7800000000002</v>
      </c>
      <c r="ES63">
        <v>11126.15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0</v>
      </c>
      <c r="FD63">
        <v>18</v>
      </c>
      <c r="FF63">
        <v>10674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92</v>
      </c>
      <c r="GD63">
        <v>0</v>
      </c>
      <c r="GF63">
        <v>559031814</v>
      </c>
      <c r="GG63">
        <v>2</v>
      </c>
      <c r="GH63">
        <v>3</v>
      </c>
      <c r="GI63">
        <v>5</v>
      </c>
      <c r="GJ63">
        <v>0</v>
      </c>
      <c r="GK63">
        <f>ROUND(R63*(S12)/100,2)</f>
        <v>0</v>
      </c>
      <c r="GL63">
        <f t="shared" si="59"/>
        <v>0</v>
      </c>
      <c r="GM63">
        <f>ROUND(O63+X63+Y63+GK63,2)+GX63</f>
        <v>11126.15</v>
      </c>
      <c r="GN63">
        <f t="shared" si="60"/>
        <v>0</v>
      </c>
      <c r="GO63">
        <f t="shared" si="61"/>
        <v>11126.15</v>
      </c>
      <c r="GP63">
        <f t="shared" si="62"/>
        <v>0</v>
      </c>
      <c r="GR63">
        <v>1</v>
      </c>
      <c r="GS63">
        <v>1</v>
      </c>
      <c r="GT63">
        <v>0</v>
      </c>
      <c r="GU63" t="s">
        <v>3</v>
      </c>
      <c r="GV63">
        <f t="shared" si="63"/>
        <v>0</v>
      </c>
      <c r="GW63">
        <v>1</v>
      </c>
      <c r="GX63">
        <f t="shared" si="64"/>
        <v>0</v>
      </c>
      <c r="HA63">
        <v>0</v>
      </c>
      <c r="HB63">
        <v>0</v>
      </c>
      <c r="HC63">
        <f t="shared" si="65"/>
        <v>0</v>
      </c>
      <c r="HE63" t="s">
        <v>31</v>
      </c>
      <c r="HF63" t="s">
        <v>32</v>
      </c>
      <c r="HG63">
        <f t="shared" si="68"/>
        <v>11126.15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93</v>
      </c>
      <c r="F64" s="2" t="s">
        <v>94</v>
      </c>
      <c r="G64" s="2" t="s">
        <v>95</v>
      </c>
      <c r="H64" s="2" t="s">
        <v>29</v>
      </c>
      <c r="I64" s="2">
        <v>5</v>
      </c>
      <c r="J64" s="2">
        <v>0</v>
      </c>
      <c r="K64" s="2">
        <v>5</v>
      </c>
      <c r="L64" s="2"/>
      <c r="M64" s="2"/>
      <c r="N64" s="2"/>
      <c r="O64" s="2">
        <f t="shared" si="30"/>
        <v>10600</v>
      </c>
      <c r="P64" s="2">
        <f>ROUND(ROUND(CQ64*I64,2)/BC64,2)</f>
        <v>10600</v>
      </c>
      <c r="Q64" s="2">
        <f t="shared" si="31"/>
        <v>0</v>
      </c>
      <c r="R64" s="2">
        <f t="shared" si="32"/>
        <v>0</v>
      </c>
      <c r="S64" s="2">
        <f t="shared" si="33"/>
        <v>0</v>
      </c>
      <c r="T64" s="2">
        <f t="shared" si="34"/>
        <v>0</v>
      </c>
      <c r="U64" s="2">
        <f t="shared" si="35"/>
        <v>0</v>
      </c>
      <c r="V64" s="2">
        <f t="shared" si="36"/>
        <v>0</v>
      </c>
      <c r="W64" s="2">
        <f t="shared" si="37"/>
        <v>0</v>
      </c>
      <c r="X64" s="2">
        <f t="shared" si="38"/>
        <v>0</v>
      </c>
      <c r="Y64" s="2">
        <f t="shared" si="39"/>
        <v>0</v>
      </c>
      <c r="Z64" s="2"/>
      <c r="AA64" s="2">
        <v>64869106</v>
      </c>
      <c r="AB64" s="2">
        <f t="shared" si="40"/>
        <v>2120</v>
      </c>
      <c r="AC64" s="2">
        <f t="shared" si="41"/>
        <v>2120</v>
      </c>
      <c r="AD64" s="2">
        <f t="shared" si="42"/>
        <v>0</v>
      </c>
      <c r="AE64" s="2">
        <f t="shared" si="43"/>
        <v>0</v>
      </c>
      <c r="AF64" s="2">
        <f t="shared" si="44"/>
        <v>0</v>
      </c>
      <c r="AG64" s="2">
        <f t="shared" si="45"/>
        <v>0</v>
      </c>
      <c r="AH64" s="2">
        <f t="shared" si="46"/>
        <v>0</v>
      </c>
      <c r="AI64" s="2">
        <f t="shared" si="47"/>
        <v>0</v>
      </c>
      <c r="AJ64" s="2">
        <f t="shared" si="48"/>
        <v>0</v>
      </c>
      <c r="AK64" s="2">
        <v>2120</v>
      </c>
      <c r="AL64" s="2">
        <v>2120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3</v>
      </c>
      <c r="BK64" s="2"/>
      <c r="BL64" s="2"/>
      <c r="BM64" s="2">
        <v>746</v>
      </c>
      <c r="BN64" s="2">
        <v>0</v>
      </c>
      <c r="BO64" s="2" t="s">
        <v>3</v>
      </c>
      <c r="BP64" s="2">
        <v>0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9"/>
        <v>10600</v>
      </c>
      <c r="CQ64" s="2">
        <f t="shared" si="50"/>
        <v>2120</v>
      </c>
      <c r="CR64" s="2">
        <f t="shared" si="51"/>
        <v>0</v>
      </c>
      <c r="CS64" s="2">
        <f t="shared" si="52"/>
        <v>0</v>
      </c>
      <c r="CT64" s="2">
        <f t="shared" si="53"/>
        <v>0</v>
      </c>
      <c r="CU64" s="2">
        <f t="shared" si="54"/>
        <v>0</v>
      </c>
      <c r="CV64" s="2">
        <f t="shared" si="55"/>
        <v>0</v>
      </c>
      <c r="CW64" s="2">
        <f t="shared" si="56"/>
        <v>0</v>
      </c>
      <c r="CX64" s="2">
        <f t="shared" si="57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29</v>
      </c>
      <c r="DW64" s="2" t="s">
        <v>29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746</v>
      </c>
      <c r="EL64" s="2" t="s">
        <v>3</v>
      </c>
      <c r="EM64" s="2" t="s">
        <v>3</v>
      </c>
      <c r="EN64" s="2"/>
      <c r="EO64" s="2" t="s">
        <v>3</v>
      </c>
      <c r="EP64" s="2"/>
      <c r="EQ64" s="2">
        <v>1703936</v>
      </c>
      <c r="ER64" s="2">
        <v>0</v>
      </c>
      <c r="ES64" s="2">
        <v>2120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5</v>
      </c>
      <c r="FA64" s="2"/>
      <c r="FB64" s="2"/>
      <c r="FC64" s="2">
        <v>0</v>
      </c>
      <c r="FD64" s="2">
        <v>18</v>
      </c>
      <c r="FE64" s="2"/>
      <c r="FF64" s="2">
        <v>2120</v>
      </c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216777756</v>
      </c>
      <c r="GG64" s="2">
        <v>2</v>
      </c>
      <c r="GH64" s="2">
        <v>3</v>
      </c>
      <c r="GI64" s="2">
        <v>-2</v>
      </c>
      <c r="GJ64" s="2">
        <v>0</v>
      </c>
      <c r="GK64" s="2">
        <v>0</v>
      </c>
      <c r="GL64" s="2">
        <f t="shared" si="59"/>
        <v>0</v>
      </c>
      <c r="GM64" s="2">
        <f>ROUND(O64+X64+Y64,2)+GX64</f>
        <v>10600</v>
      </c>
      <c r="GN64" s="2">
        <f t="shared" si="60"/>
        <v>0</v>
      </c>
      <c r="GO64" s="2">
        <f t="shared" si="61"/>
        <v>10600</v>
      </c>
      <c r="GP64" s="2">
        <f t="shared" si="62"/>
        <v>0</v>
      </c>
      <c r="GQ64" s="2"/>
      <c r="GR64" s="2">
        <v>1</v>
      </c>
      <c r="GS64" s="2">
        <v>1</v>
      </c>
      <c r="GT64" s="2">
        <v>0</v>
      </c>
      <c r="GU64" s="2" t="s">
        <v>3</v>
      </c>
      <c r="GV64" s="2">
        <f t="shared" si="63"/>
        <v>0</v>
      </c>
      <c r="GW64" s="2">
        <v>1</v>
      </c>
      <c r="GX64" s="2">
        <f t="shared" si="64"/>
        <v>0</v>
      </c>
      <c r="GY64" s="2"/>
      <c r="GZ64" s="2"/>
      <c r="HA64" s="2">
        <v>0</v>
      </c>
      <c r="HB64" s="2">
        <v>0</v>
      </c>
      <c r="HC64" s="2">
        <f t="shared" si="65"/>
        <v>0</v>
      </c>
      <c r="HD64" s="2"/>
      <c r="HE64" s="2" t="s">
        <v>3</v>
      </c>
      <c r="HF64" s="2" t="s">
        <v>3</v>
      </c>
      <c r="HG64" s="2">
        <f t="shared" si="68"/>
        <v>10600</v>
      </c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93</v>
      </c>
      <c r="F65" t="s">
        <v>94</v>
      </c>
      <c r="G65" t="s">
        <v>95</v>
      </c>
      <c r="H65" t="s">
        <v>29</v>
      </c>
      <c r="I65">
        <v>5</v>
      </c>
      <c r="J65">
        <v>0</v>
      </c>
      <c r="K65">
        <v>5</v>
      </c>
      <c r="O65">
        <f t="shared" si="30"/>
        <v>11049</v>
      </c>
      <c r="P65">
        <f>ROUND(CQ65*I65,2)</f>
        <v>11049</v>
      </c>
      <c r="Q65">
        <f t="shared" si="31"/>
        <v>0</v>
      </c>
      <c r="R65">
        <f t="shared" si="32"/>
        <v>0</v>
      </c>
      <c r="S65">
        <f t="shared" si="33"/>
        <v>0</v>
      </c>
      <c r="T65">
        <f t="shared" si="34"/>
        <v>0</v>
      </c>
      <c r="U65">
        <f t="shared" si="35"/>
        <v>0</v>
      </c>
      <c r="V65">
        <f t="shared" si="36"/>
        <v>0</v>
      </c>
      <c r="W65">
        <f t="shared" si="37"/>
        <v>0</v>
      </c>
      <c r="X65">
        <f t="shared" si="38"/>
        <v>0</v>
      </c>
      <c r="Y65">
        <f t="shared" si="39"/>
        <v>0</v>
      </c>
      <c r="AA65">
        <v>64869104</v>
      </c>
      <c r="AB65">
        <f t="shared" si="40"/>
        <v>2209.8000000000002</v>
      </c>
      <c r="AC65">
        <f t="shared" si="41"/>
        <v>2209.8000000000002</v>
      </c>
      <c r="AD65">
        <f t="shared" si="42"/>
        <v>0</v>
      </c>
      <c r="AE65">
        <f t="shared" si="43"/>
        <v>0</v>
      </c>
      <c r="AF65">
        <f t="shared" si="44"/>
        <v>0</v>
      </c>
      <c r="AG65">
        <f t="shared" si="45"/>
        <v>0</v>
      </c>
      <c r="AH65">
        <f t="shared" si="46"/>
        <v>0</v>
      </c>
      <c r="AI65">
        <f t="shared" si="47"/>
        <v>0</v>
      </c>
      <c r="AJ65">
        <f t="shared" si="48"/>
        <v>0</v>
      </c>
      <c r="AK65">
        <v>2209.7999999999997</v>
      </c>
      <c r="AL65">
        <v>2209.7999999999997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746</v>
      </c>
      <c r="BN65">
        <v>0</v>
      </c>
      <c r="BO65" t="s">
        <v>3</v>
      </c>
      <c r="BP65">
        <v>0</v>
      </c>
      <c r="BQ65">
        <v>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9"/>
        <v>11049</v>
      </c>
      <c r="CQ65">
        <f t="shared" si="50"/>
        <v>2209.8000000000002</v>
      </c>
      <c r="CR65">
        <f t="shared" si="51"/>
        <v>0</v>
      </c>
      <c r="CS65">
        <f t="shared" si="52"/>
        <v>0</v>
      </c>
      <c r="CT65">
        <f t="shared" si="53"/>
        <v>0</v>
      </c>
      <c r="CU65">
        <f t="shared" si="54"/>
        <v>0</v>
      </c>
      <c r="CV65">
        <f t="shared" si="55"/>
        <v>0</v>
      </c>
      <c r="CW65">
        <f t="shared" si="56"/>
        <v>0</v>
      </c>
      <c r="CX65">
        <f t="shared" si="57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29</v>
      </c>
      <c r="DW65" t="s">
        <v>29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746</v>
      </c>
      <c r="EL65" t="s">
        <v>3</v>
      </c>
      <c r="EM65" t="s">
        <v>3</v>
      </c>
      <c r="EO65" t="s">
        <v>3</v>
      </c>
      <c r="EQ65">
        <v>1703936</v>
      </c>
      <c r="ER65">
        <v>2209.7999999999997</v>
      </c>
      <c r="ES65">
        <v>2209.7999999999997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2120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96</v>
      </c>
      <c r="GD65">
        <v>0</v>
      </c>
      <c r="GF65">
        <v>216777756</v>
      </c>
      <c r="GG65">
        <v>2</v>
      </c>
      <c r="GH65">
        <v>3</v>
      </c>
      <c r="GI65">
        <v>5</v>
      </c>
      <c r="GJ65">
        <v>0</v>
      </c>
      <c r="GK65">
        <f>ROUND(R65*(S12)/100,2)</f>
        <v>0</v>
      </c>
      <c r="GL65">
        <f t="shared" si="59"/>
        <v>0</v>
      </c>
      <c r="GM65">
        <f>ROUND(O65+X65+Y65+GK65,2)+GX65</f>
        <v>11049</v>
      </c>
      <c r="GN65">
        <f t="shared" si="60"/>
        <v>0</v>
      </c>
      <c r="GO65">
        <f t="shared" si="61"/>
        <v>11049</v>
      </c>
      <c r="GP65">
        <f t="shared" si="62"/>
        <v>0</v>
      </c>
      <c r="GR65">
        <v>1</v>
      </c>
      <c r="GS65">
        <v>1</v>
      </c>
      <c r="GT65">
        <v>0</v>
      </c>
      <c r="GU65" t="s">
        <v>3</v>
      </c>
      <c r="GV65">
        <f t="shared" si="63"/>
        <v>0</v>
      </c>
      <c r="GW65">
        <v>1</v>
      </c>
      <c r="GX65">
        <f t="shared" si="64"/>
        <v>0</v>
      </c>
      <c r="HA65">
        <v>0</v>
      </c>
      <c r="HB65">
        <v>0</v>
      </c>
      <c r="HC65">
        <f t="shared" si="65"/>
        <v>0</v>
      </c>
      <c r="HE65" t="s">
        <v>31</v>
      </c>
      <c r="HF65" t="s">
        <v>32</v>
      </c>
      <c r="HG65">
        <f t="shared" si="68"/>
        <v>11049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97</v>
      </c>
      <c r="F66" s="2" t="s">
        <v>98</v>
      </c>
      <c r="G66" s="2" t="s">
        <v>937</v>
      </c>
      <c r="H66" s="2" t="s">
        <v>29</v>
      </c>
      <c r="I66" s="2">
        <f>ROUND(ROUND(1,4),7)</f>
        <v>1</v>
      </c>
      <c r="J66" s="2">
        <v>0</v>
      </c>
      <c r="K66" s="2">
        <f>ROUND(ROUND(1,4),7)</f>
        <v>1</v>
      </c>
      <c r="L66" s="2"/>
      <c r="M66" s="2"/>
      <c r="N66" s="2"/>
      <c r="O66" s="2">
        <f t="shared" si="30"/>
        <v>324500</v>
      </c>
      <c r="P66" s="2">
        <f>ROUND(ROUND(CQ66*I66,2)/BC66,2)</f>
        <v>324500</v>
      </c>
      <c r="Q66" s="2">
        <f t="shared" si="31"/>
        <v>0</v>
      </c>
      <c r="R66" s="2">
        <f t="shared" si="32"/>
        <v>0</v>
      </c>
      <c r="S66" s="2">
        <f t="shared" si="33"/>
        <v>0</v>
      </c>
      <c r="T66" s="2">
        <f t="shared" si="34"/>
        <v>0</v>
      </c>
      <c r="U66" s="2">
        <f t="shared" si="35"/>
        <v>0</v>
      </c>
      <c r="V66" s="2">
        <f t="shared" si="36"/>
        <v>0</v>
      </c>
      <c r="W66" s="2">
        <f t="shared" si="37"/>
        <v>0</v>
      </c>
      <c r="X66" s="2">
        <f t="shared" si="38"/>
        <v>0</v>
      </c>
      <c r="Y66" s="2">
        <f t="shared" si="39"/>
        <v>0</v>
      </c>
      <c r="Z66" s="2"/>
      <c r="AA66" s="2">
        <v>64869106</v>
      </c>
      <c r="AB66" s="2">
        <f t="shared" si="40"/>
        <v>324500</v>
      </c>
      <c r="AC66" s="2">
        <f t="shared" si="41"/>
        <v>324500</v>
      </c>
      <c r="AD66" s="2">
        <f t="shared" si="42"/>
        <v>0</v>
      </c>
      <c r="AE66" s="2">
        <f t="shared" si="43"/>
        <v>0</v>
      </c>
      <c r="AF66" s="2">
        <f t="shared" si="44"/>
        <v>0</v>
      </c>
      <c r="AG66" s="2">
        <f t="shared" si="45"/>
        <v>0</v>
      </c>
      <c r="AH66" s="2">
        <f t="shared" si="46"/>
        <v>0</v>
      </c>
      <c r="AI66" s="2">
        <f t="shared" si="47"/>
        <v>0</v>
      </c>
      <c r="AJ66" s="2">
        <f t="shared" si="48"/>
        <v>0</v>
      </c>
      <c r="AK66" s="2">
        <v>324500</v>
      </c>
      <c r="AL66" s="2">
        <v>324500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2</v>
      </c>
      <c r="BJ66" s="2" t="s">
        <v>3</v>
      </c>
      <c r="BK66" s="2"/>
      <c r="BL66" s="2"/>
      <c r="BM66" s="2">
        <v>746</v>
      </c>
      <c r="BN66" s="2">
        <v>0</v>
      </c>
      <c r="BO66" s="2" t="s">
        <v>3</v>
      </c>
      <c r="BP66" s="2">
        <v>0</v>
      </c>
      <c r="BQ66" s="2">
        <v>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9"/>
        <v>324500</v>
      </c>
      <c r="CQ66" s="2">
        <f t="shared" si="50"/>
        <v>324500</v>
      </c>
      <c r="CR66" s="2">
        <f t="shared" si="51"/>
        <v>0</v>
      </c>
      <c r="CS66" s="2">
        <f t="shared" si="52"/>
        <v>0</v>
      </c>
      <c r="CT66" s="2">
        <f t="shared" si="53"/>
        <v>0</v>
      </c>
      <c r="CU66" s="2">
        <f t="shared" si="54"/>
        <v>0</v>
      </c>
      <c r="CV66" s="2">
        <f t="shared" si="55"/>
        <v>0</v>
      </c>
      <c r="CW66" s="2">
        <f t="shared" si="56"/>
        <v>0</v>
      </c>
      <c r="CX66" s="2">
        <f t="shared" si="57"/>
        <v>0</v>
      </c>
      <c r="CY66" s="2">
        <f>0</f>
        <v>0</v>
      </c>
      <c r="CZ66" s="2">
        <f>0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29</v>
      </c>
      <c r="DW66" s="2" t="s">
        <v>29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0</v>
      </c>
      <c r="EF66" s="2">
        <v>0</v>
      </c>
      <c r="EG66" s="2" t="s">
        <v>3</v>
      </c>
      <c r="EH66" s="2">
        <v>0</v>
      </c>
      <c r="EI66" s="2" t="s">
        <v>3</v>
      </c>
      <c r="EJ66" s="2">
        <v>0</v>
      </c>
      <c r="EK66" s="2">
        <v>746</v>
      </c>
      <c r="EL66" s="2" t="s">
        <v>3</v>
      </c>
      <c r="EM66" s="2" t="s">
        <v>3</v>
      </c>
      <c r="EN66" s="2"/>
      <c r="EO66" s="2" t="s">
        <v>3</v>
      </c>
      <c r="EP66" s="2"/>
      <c r="EQ66" s="2">
        <v>1703936</v>
      </c>
      <c r="ER66" s="2">
        <v>0</v>
      </c>
      <c r="ES66" s="2">
        <v>324500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5</v>
      </c>
      <c r="FA66" s="2"/>
      <c r="FB66" s="2"/>
      <c r="FC66" s="2">
        <v>0</v>
      </c>
      <c r="FD66" s="2">
        <v>18</v>
      </c>
      <c r="FE66" s="2"/>
      <c r="FF66" s="2">
        <v>324500</v>
      </c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1757319533</v>
      </c>
      <c r="GG66" s="2">
        <v>2</v>
      </c>
      <c r="GH66" s="2">
        <v>3</v>
      </c>
      <c r="GI66" s="2">
        <v>-2</v>
      </c>
      <c r="GJ66" s="2">
        <v>0</v>
      </c>
      <c r="GK66" s="2">
        <v>0</v>
      </c>
      <c r="GL66" s="2">
        <f t="shared" si="59"/>
        <v>0</v>
      </c>
      <c r="GM66" s="2">
        <f>ROUND(O66+X66+Y66,2)+GX66</f>
        <v>324500</v>
      </c>
      <c r="GN66" s="2">
        <f t="shared" si="60"/>
        <v>0</v>
      </c>
      <c r="GO66" s="2">
        <f t="shared" si="61"/>
        <v>324500</v>
      </c>
      <c r="GP66" s="2">
        <f t="shared" si="62"/>
        <v>0</v>
      </c>
      <c r="GQ66" s="2"/>
      <c r="GR66" s="2">
        <v>1</v>
      </c>
      <c r="GS66" s="2">
        <v>1</v>
      </c>
      <c r="GT66" s="2">
        <v>0</v>
      </c>
      <c r="GU66" s="2" t="s">
        <v>3</v>
      </c>
      <c r="GV66" s="2">
        <f t="shared" si="63"/>
        <v>0</v>
      </c>
      <c r="GW66" s="2">
        <v>1</v>
      </c>
      <c r="GX66" s="2">
        <f t="shared" si="64"/>
        <v>0</v>
      </c>
      <c r="GY66" s="2"/>
      <c r="GZ66" s="2"/>
      <c r="HA66" s="2">
        <v>0</v>
      </c>
      <c r="HB66" s="2">
        <v>0</v>
      </c>
      <c r="HC66" s="2">
        <f t="shared" si="65"/>
        <v>0</v>
      </c>
      <c r="HD66" s="2"/>
      <c r="HE66" s="2" t="s">
        <v>3</v>
      </c>
      <c r="HF66" s="2" t="s">
        <v>3</v>
      </c>
      <c r="HG66" s="2">
        <f t="shared" si="68"/>
        <v>324500</v>
      </c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97</v>
      </c>
      <c r="F67" t="s">
        <v>98</v>
      </c>
      <c r="G67" t="s">
        <v>937</v>
      </c>
      <c r="H67" t="s">
        <v>29</v>
      </c>
      <c r="I67">
        <f>ROUND(ROUND(1,4),7)</f>
        <v>1</v>
      </c>
      <c r="J67">
        <v>0</v>
      </c>
      <c r="K67">
        <f>ROUND(ROUND(1,4),7)</f>
        <v>1</v>
      </c>
      <c r="O67">
        <f t="shared" si="30"/>
        <v>338245.82</v>
      </c>
      <c r="P67">
        <f>ROUND(CQ67*I67,2)</f>
        <v>338245.82</v>
      </c>
      <c r="Q67">
        <f t="shared" si="31"/>
        <v>0</v>
      </c>
      <c r="R67">
        <f t="shared" si="32"/>
        <v>0</v>
      </c>
      <c r="S67">
        <f t="shared" si="33"/>
        <v>0</v>
      </c>
      <c r="T67">
        <f t="shared" si="34"/>
        <v>0</v>
      </c>
      <c r="U67">
        <f t="shared" si="35"/>
        <v>0</v>
      </c>
      <c r="V67">
        <f t="shared" si="36"/>
        <v>0</v>
      </c>
      <c r="W67">
        <f t="shared" si="37"/>
        <v>0</v>
      </c>
      <c r="X67">
        <f t="shared" si="38"/>
        <v>0</v>
      </c>
      <c r="Y67">
        <f t="shared" si="39"/>
        <v>0</v>
      </c>
      <c r="AA67">
        <v>64869104</v>
      </c>
      <c r="AB67">
        <f t="shared" si="40"/>
        <v>338245.82</v>
      </c>
      <c r="AC67">
        <f t="shared" si="41"/>
        <v>338245.82</v>
      </c>
      <c r="AD67">
        <f t="shared" si="42"/>
        <v>0</v>
      </c>
      <c r="AE67">
        <f t="shared" si="43"/>
        <v>0</v>
      </c>
      <c r="AF67">
        <f t="shared" si="44"/>
        <v>0</v>
      </c>
      <c r="AG67">
        <f t="shared" si="45"/>
        <v>0</v>
      </c>
      <c r="AH67">
        <f t="shared" si="46"/>
        <v>0</v>
      </c>
      <c r="AI67">
        <f t="shared" si="47"/>
        <v>0</v>
      </c>
      <c r="AJ67">
        <f t="shared" si="48"/>
        <v>0</v>
      </c>
      <c r="AK67">
        <v>338245.82</v>
      </c>
      <c r="AL67">
        <v>338245.82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9.66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3</v>
      </c>
      <c r="BM67">
        <v>746</v>
      </c>
      <c r="BN67">
        <v>0</v>
      </c>
      <c r="BO67" t="s">
        <v>3</v>
      </c>
      <c r="BP67">
        <v>0</v>
      </c>
      <c r="BQ67">
        <v>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9"/>
        <v>338245.82</v>
      </c>
      <c r="CQ67">
        <f t="shared" si="50"/>
        <v>338245.82</v>
      </c>
      <c r="CR67">
        <f t="shared" si="51"/>
        <v>0</v>
      </c>
      <c r="CS67">
        <f t="shared" si="52"/>
        <v>0</v>
      </c>
      <c r="CT67">
        <f t="shared" si="53"/>
        <v>0</v>
      </c>
      <c r="CU67">
        <f t="shared" si="54"/>
        <v>0</v>
      </c>
      <c r="CV67">
        <f t="shared" si="55"/>
        <v>0</v>
      </c>
      <c r="CW67">
        <f t="shared" si="56"/>
        <v>0</v>
      </c>
      <c r="CX67">
        <f t="shared" si="57"/>
        <v>0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29</v>
      </c>
      <c r="DW67" t="s">
        <v>29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0</v>
      </c>
      <c r="EF67">
        <v>0</v>
      </c>
      <c r="EG67" t="s">
        <v>3</v>
      </c>
      <c r="EH67">
        <v>0</v>
      </c>
      <c r="EI67" t="s">
        <v>3</v>
      </c>
      <c r="EJ67">
        <v>0</v>
      </c>
      <c r="EK67">
        <v>746</v>
      </c>
      <c r="EL67" t="s">
        <v>3</v>
      </c>
      <c r="EM67" t="s">
        <v>3</v>
      </c>
      <c r="EO67" t="s">
        <v>3</v>
      </c>
      <c r="EQ67">
        <v>1703936</v>
      </c>
      <c r="ER67">
        <v>35015.089999999997</v>
      </c>
      <c r="ES67">
        <v>338245.82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324500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99</v>
      </c>
      <c r="GD67">
        <v>0</v>
      </c>
      <c r="GF67">
        <v>1757319533</v>
      </c>
      <c r="GG67">
        <v>2</v>
      </c>
      <c r="GH67">
        <v>3</v>
      </c>
      <c r="GI67">
        <v>5</v>
      </c>
      <c r="GJ67">
        <v>0</v>
      </c>
      <c r="GK67">
        <f>ROUND(R67*(S12)/100,2)</f>
        <v>0</v>
      </c>
      <c r="GL67">
        <f t="shared" si="59"/>
        <v>0</v>
      </c>
      <c r="GM67">
        <f>ROUND(O67+X67+Y67+GK67,2)+GX67</f>
        <v>338245.82</v>
      </c>
      <c r="GN67">
        <f t="shared" si="60"/>
        <v>0</v>
      </c>
      <c r="GO67">
        <f t="shared" si="61"/>
        <v>338245.82</v>
      </c>
      <c r="GP67">
        <f t="shared" si="62"/>
        <v>0</v>
      </c>
      <c r="GR67">
        <v>1</v>
      </c>
      <c r="GS67">
        <v>1</v>
      </c>
      <c r="GT67">
        <v>0</v>
      </c>
      <c r="GU67" t="s">
        <v>3</v>
      </c>
      <c r="GV67">
        <f t="shared" si="63"/>
        <v>0</v>
      </c>
      <c r="GW67">
        <v>1</v>
      </c>
      <c r="GX67">
        <f t="shared" si="64"/>
        <v>0</v>
      </c>
      <c r="HA67">
        <v>0</v>
      </c>
      <c r="HB67">
        <v>0</v>
      </c>
      <c r="HC67">
        <f t="shared" si="65"/>
        <v>0</v>
      </c>
      <c r="HE67" t="s">
        <v>31</v>
      </c>
      <c r="HF67" t="s">
        <v>32</v>
      </c>
      <c r="HG67">
        <f t="shared" si="68"/>
        <v>338245.82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100</v>
      </c>
      <c r="G68" s="2" t="s">
        <v>101</v>
      </c>
      <c r="H68" s="2" t="s">
        <v>29</v>
      </c>
      <c r="I68" s="2">
        <v>2</v>
      </c>
      <c r="J68" s="2">
        <v>0</v>
      </c>
      <c r="K68" s="2">
        <v>2</v>
      </c>
      <c r="L68" s="2"/>
      <c r="M68" s="2"/>
      <c r="N68" s="2"/>
      <c r="O68" s="2">
        <f t="shared" si="30"/>
        <v>9433.34</v>
      </c>
      <c r="P68" s="2">
        <f>ROUND(ROUND(CQ68*I68,2)/BC68,2)</f>
        <v>9433.34</v>
      </c>
      <c r="Q68" s="2">
        <f t="shared" si="31"/>
        <v>0</v>
      </c>
      <c r="R68" s="2">
        <f t="shared" si="32"/>
        <v>0</v>
      </c>
      <c r="S68" s="2">
        <f t="shared" si="33"/>
        <v>0</v>
      </c>
      <c r="T68" s="2">
        <f t="shared" si="34"/>
        <v>0</v>
      </c>
      <c r="U68" s="2">
        <f t="shared" si="35"/>
        <v>0</v>
      </c>
      <c r="V68" s="2">
        <f t="shared" si="36"/>
        <v>0</v>
      </c>
      <c r="W68" s="2">
        <f t="shared" si="37"/>
        <v>0</v>
      </c>
      <c r="X68" s="2">
        <f t="shared" si="38"/>
        <v>0</v>
      </c>
      <c r="Y68" s="2">
        <f t="shared" si="39"/>
        <v>0</v>
      </c>
      <c r="Z68" s="2"/>
      <c r="AA68" s="2">
        <v>-1</v>
      </c>
      <c r="AB68" s="2">
        <f t="shared" si="40"/>
        <v>4716.67</v>
      </c>
      <c r="AC68" s="2">
        <f t="shared" si="41"/>
        <v>4716.67</v>
      </c>
      <c r="AD68" s="2">
        <f t="shared" si="42"/>
        <v>0</v>
      </c>
      <c r="AE68" s="2">
        <f t="shared" si="43"/>
        <v>0</v>
      </c>
      <c r="AF68" s="2">
        <f t="shared" si="44"/>
        <v>0</v>
      </c>
      <c r="AG68" s="2">
        <f t="shared" si="45"/>
        <v>0</v>
      </c>
      <c r="AH68" s="2">
        <f t="shared" si="46"/>
        <v>0</v>
      </c>
      <c r="AI68" s="2">
        <f t="shared" si="47"/>
        <v>0</v>
      </c>
      <c r="AJ68" s="2">
        <f t="shared" si="48"/>
        <v>0</v>
      </c>
      <c r="AK68" s="2">
        <v>4716.67</v>
      </c>
      <c r="AL68" s="2">
        <v>4716.67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0</v>
      </c>
      <c r="BJ68" s="2" t="s">
        <v>3</v>
      </c>
      <c r="BK68" s="2"/>
      <c r="BL68" s="2"/>
      <c r="BM68" s="2">
        <v>746</v>
      </c>
      <c r="BN68" s="2">
        <v>0</v>
      </c>
      <c r="BO68" s="2" t="s">
        <v>3</v>
      </c>
      <c r="BP68" s="2">
        <v>0</v>
      </c>
      <c r="BQ68" s="2">
        <v>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9"/>
        <v>9433.34</v>
      </c>
      <c r="CQ68" s="2">
        <f t="shared" si="50"/>
        <v>4716.67</v>
      </c>
      <c r="CR68" s="2">
        <f t="shared" si="51"/>
        <v>0</v>
      </c>
      <c r="CS68" s="2">
        <f t="shared" si="52"/>
        <v>0</v>
      </c>
      <c r="CT68" s="2">
        <f t="shared" si="53"/>
        <v>0</v>
      </c>
      <c r="CU68" s="2">
        <f t="shared" si="54"/>
        <v>0</v>
      </c>
      <c r="CV68" s="2">
        <f t="shared" si="55"/>
        <v>0</v>
      </c>
      <c r="CW68" s="2">
        <f t="shared" si="56"/>
        <v>0</v>
      </c>
      <c r="CX68" s="2">
        <f t="shared" si="57"/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29</v>
      </c>
      <c r="DW68" s="2" t="s">
        <v>29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0</v>
      </c>
      <c r="EF68" s="2">
        <v>0</v>
      </c>
      <c r="EG68" s="2" t="s">
        <v>3</v>
      </c>
      <c r="EH68" s="2">
        <v>0</v>
      </c>
      <c r="EI68" s="2" t="s">
        <v>3</v>
      </c>
      <c r="EJ68" s="2">
        <v>0</v>
      </c>
      <c r="EK68" s="2">
        <v>746</v>
      </c>
      <c r="EL68" s="2" t="s">
        <v>3</v>
      </c>
      <c r="EM68" s="2" t="s">
        <v>3</v>
      </c>
      <c r="EN68" s="2"/>
      <c r="EO68" s="2" t="s">
        <v>3</v>
      </c>
      <c r="EP68" s="2"/>
      <c r="EQ68" s="2">
        <v>132096</v>
      </c>
      <c r="ER68" s="2">
        <v>0</v>
      </c>
      <c r="ES68" s="2">
        <v>4716.67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5</v>
      </c>
      <c r="FA68" s="2"/>
      <c r="FB68" s="2"/>
      <c r="FC68" s="2">
        <v>0</v>
      </c>
      <c r="FD68" s="2">
        <v>18</v>
      </c>
      <c r="FE68" s="2"/>
      <c r="FF68" s="2">
        <v>4716.67</v>
      </c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-13982272</v>
      </c>
      <c r="GG68" s="2">
        <v>2</v>
      </c>
      <c r="GH68" s="2">
        <v>3</v>
      </c>
      <c r="GI68" s="2">
        <v>-2</v>
      </c>
      <c r="GJ68" s="2">
        <v>0</v>
      </c>
      <c r="GK68" s="2">
        <v>0</v>
      </c>
      <c r="GL68" s="2">
        <f t="shared" si="59"/>
        <v>0</v>
      </c>
      <c r="GM68" s="2">
        <f>ROUND(O68+X68+Y68,2)+GX68</f>
        <v>9433.34</v>
      </c>
      <c r="GN68" s="2">
        <f t="shared" si="60"/>
        <v>9433.34</v>
      </c>
      <c r="GO68" s="2">
        <f t="shared" si="61"/>
        <v>0</v>
      </c>
      <c r="GP68" s="2">
        <f t="shared" si="62"/>
        <v>0</v>
      </c>
      <c r="GQ68" s="2"/>
      <c r="GR68" s="2">
        <v>1</v>
      </c>
      <c r="GS68" s="2">
        <v>1</v>
      </c>
      <c r="GT68" s="2">
        <v>0</v>
      </c>
      <c r="GU68" s="2" t="s">
        <v>3</v>
      </c>
      <c r="GV68" s="2">
        <f t="shared" si="63"/>
        <v>0</v>
      </c>
      <c r="GW68" s="2">
        <v>1</v>
      </c>
      <c r="GX68" s="2">
        <f t="shared" si="64"/>
        <v>0</v>
      </c>
      <c r="GY68" s="2"/>
      <c r="GZ68" s="2"/>
      <c r="HA68" s="2">
        <v>0</v>
      </c>
      <c r="HB68" s="2">
        <v>0</v>
      </c>
      <c r="HC68" s="2">
        <f t="shared" si="65"/>
        <v>0</v>
      </c>
      <c r="HD68" s="2"/>
      <c r="HE68" s="2" t="s">
        <v>3</v>
      </c>
      <c r="HF68" s="2" t="s">
        <v>3</v>
      </c>
      <c r="HG68" s="2">
        <f t="shared" si="68"/>
        <v>9433.34</v>
      </c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100</v>
      </c>
      <c r="G69" t="s">
        <v>101</v>
      </c>
      <c r="H69" t="s">
        <v>29</v>
      </c>
      <c r="I69">
        <v>2</v>
      </c>
      <c r="J69">
        <v>0</v>
      </c>
      <c r="K69">
        <v>2</v>
      </c>
      <c r="O69">
        <f t="shared" si="30"/>
        <v>9832.94</v>
      </c>
      <c r="P69">
        <f>ROUND(CQ69*I69,2)</f>
        <v>9832.94</v>
      </c>
      <c r="Q69">
        <f t="shared" si="31"/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9"/>
        <v>0</v>
      </c>
      <c r="AA69">
        <v>-1</v>
      </c>
      <c r="AB69">
        <f t="shared" si="40"/>
        <v>4916.47</v>
      </c>
      <c r="AC69">
        <f t="shared" si="41"/>
        <v>4916.47</v>
      </c>
      <c r="AD69">
        <f t="shared" si="42"/>
        <v>0</v>
      </c>
      <c r="AE69">
        <f t="shared" si="43"/>
        <v>0</v>
      </c>
      <c r="AF69">
        <f t="shared" si="44"/>
        <v>0</v>
      </c>
      <c r="AG69">
        <f t="shared" si="45"/>
        <v>0</v>
      </c>
      <c r="AH69">
        <f t="shared" si="46"/>
        <v>0</v>
      </c>
      <c r="AI69">
        <f t="shared" si="47"/>
        <v>0</v>
      </c>
      <c r="AJ69">
        <f t="shared" si="48"/>
        <v>0</v>
      </c>
      <c r="AK69">
        <v>4916.47</v>
      </c>
      <c r="AL69">
        <v>4916.47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0</v>
      </c>
      <c r="BJ69" t="s">
        <v>3</v>
      </c>
      <c r="BM69">
        <v>746</v>
      </c>
      <c r="BN69">
        <v>0</v>
      </c>
      <c r="BO69" t="s">
        <v>3</v>
      </c>
      <c r="BP69">
        <v>0</v>
      </c>
      <c r="BQ69">
        <v>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9832.94</v>
      </c>
      <c r="CQ69">
        <f t="shared" si="50"/>
        <v>4916.47</v>
      </c>
      <c r="CR69">
        <f t="shared" si="51"/>
        <v>0</v>
      </c>
      <c r="CS69">
        <f t="shared" si="52"/>
        <v>0</v>
      </c>
      <c r="CT69">
        <f t="shared" si="53"/>
        <v>0</v>
      </c>
      <c r="CU69">
        <f t="shared" si="54"/>
        <v>0</v>
      </c>
      <c r="CV69">
        <f t="shared" si="55"/>
        <v>0</v>
      </c>
      <c r="CW69">
        <f t="shared" si="56"/>
        <v>0</v>
      </c>
      <c r="CX69">
        <f t="shared" si="57"/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29</v>
      </c>
      <c r="DW69" t="s">
        <v>29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0</v>
      </c>
      <c r="EF69">
        <v>0</v>
      </c>
      <c r="EG69" t="s">
        <v>3</v>
      </c>
      <c r="EH69">
        <v>0</v>
      </c>
      <c r="EI69" t="s">
        <v>3</v>
      </c>
      <c r="EJ69">
        <v>0</v>
      </c>
      <c r="EK69">
        <v>746</v>
      </c>
      <c r="EL69" t="s">
        <v>3</v>
      </c>
      <c r="EM69" t="s">
        <v>3</v>
      </c>
      <c r="EO69" t="s">
        <v>3</v>
      </c>
      <c r="EQ69">
        <v>132096</v>
      </c>
      <c r="ER69">
        <v>728.37</v>
      </c>
      <c r="ES69">
        <v>4916.47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4716.67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102</v>
      </c>
      <c r="GD69">
        <v>0</v>
      </c>
      <c r="GF69">
        <v>-13982272</v>
      </c>
      <c r="GG69">
        <v>2</v>
      </c>
      <c r="GH69">
        <v>3</v>
      </c>
      <c r="GI69">
        <v>5</v>
      </c>
      <c r="GJ69">
        <v>0</v>
      </c>
      <c r="GK69">
        <f>ROUND(R69*(S12)/100,2)</f>
        <v>0</v>
      </c>
      <c r="GL69">
        <f t="shared" si="59"/>
        <v>0</v>
      </c>
      <c r="GM69">
        <f>ROUND(O69+X69+Y69+GK69,2)+GX69</f>
        <v>9832.94</v>
      </c>
      <c r="GN69">
        <f t="shared" si="60"/>
        <v>9832.94</v>
      </c>
      <c r="GO69">
        <f t="shared" si="61"/>
        <v>0</v>
      </c>
      <c r="GP69">
        <f t="shared" si="62"/>
        <v>0</v>
      </c>
      <c r="GR69">
        <v>1</v>
      </c>
      <c r="GS69">
        <v>1</v>
      </c>
      <c r="GT69">
        <v>0</v>
      </c>
      <c r="GU69" t="s">
        <v>3</v>
      </c>
      <c r="GV69">
        <f t="shared" si="63"/>
        <v>0</v>
      </c>
      <c r="GW69">
        <v>1</v>
      </c>
      <c r="GX69">
        <f t="shared" si="64"/>
        <v>0</v>
      </c>
      <c r="HA69">
        <v>0</v>
      </c>
      <c r="HB69">
        <v>0</v>
      </c>
      <c r="HC69">
        <f t="shared" si="65"/>
        <v>0</v>
      </c>
      <c r="HE69" t="s">
        <v>31</v>
      </c>
      <c r="HF69" t="s">
        <v>32</v>
      </c>
      <c r="HG69">
        <f t="shared" si="68"/>
        <v>9832.94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103</v>
      </c>
      <c r="F70" s="2" t="s">
        <v>104</v>
      </c>
      <c r="G70" s="2" t="s">
        <v>105</v>
      </c>
      <c r="H70" s="2" t="s">
        <v>29</v>
      </c>
      <c r="I70" s="2">
        <v>3</v>
      </c>
      <c r="J70" s="2">
        <v>0</v>
      </c>
      <c r="K70" s="2">
        <v>3</v>
      </c>
      <c r="L70" s="2"/>
      <c r="M70" s="2"/>
      <c r="N70" s="2"/>
      <c r="O70" s="2">
        <f t="shared" si="30"/>
        <v>11232</v>
      </c>
      <c r="P70" s="2">
        <f>ROUND(ROUND(CQ70*I70,2)/BC70,2)</f>
        <v>11232</v>
      </c>
      <c r="Q70" s="2">
        <f t="shared" si="31"/>
        <v>0</v>
      </c>
      <c r="R70" s="2">
        <f t="shared" si="32"/>
        <v>0</v>
      </c>
      <c r="S70" s="2">
        <f t="shared" si="33"/>
        <v>0</v>
      </c>
      <c r="T70" s="2">
        <f t="shared" si="34"/>
        <v>0</v>
      </c>
      <c r="U70" s="2">
        <f t="shared" si="35"/>
        <v>0</v>
      </c>
      <c r="V70" s="2">
        <f t="shared" si="36"/>
        <v>0</v>
      </c>
      <c r="W70" s="2">
        <f t="shared" si="37"/>
        <v>0</v>
      </c>
      <c r="X70" s="2">
        <f t="shared" si="38"/>
        <v>0</v>
      </c>
      <c r="Y70" s="2">
        <f t="shared" si="39"/>
        <v>0</v>
      </c>
      <c r="Z70" s="2"/>
      <c r="AA70" s="2">
        <v>64869106</v>
      </c>
      <c r="AB70" s="2">
        <f t="shared" si="40"/>
        <v>3744</v>
      </c>
      <c r="AC70" s="2">
        <f t="shared" si="41"/>
        <v>3744</v>
      </c>
      <c r="AD70" s="2">
        <f t="shared" si="42"/>
        <v>0</v>
      </c>
      <c r="AE70" s="2">
        <f t="shared" si="43"/>
        <v>0</v>
      </c>
      <c r="AF70" s="2">
        <f t="shared" si="44"/>
        <v>0</v>
      </c>
      <c r="AG70" s="2">
        <f t="shared" si="45"/>
        <v>0</v>
      </c>
      <c r="AH70" s="2">
        <f t="shared" si="46"/>
        <v>0</v>
      </c>
      <c r="AI70" s="2">
        <f t="shared" si="47"/>
        <v>0</v>
      </c>
      <c r="AJ70" s="2">
        <f t="shared" si="48"/>
        <v>0</v>
      </c>
      <c r="AK70" s="2">
        <v>3744</v>
      </c>
      <c r="AL70" s="2">
        <v>3744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746</v>
      </c>
      <c r="BN70" s="2">
        <v>0</v>
      </c>
      <c r="BO70" s="2" t="s">
        <v>3</v>
      </c>
      <c r="BP70" s="2">
        <v>0</v>
      </c>
      <c r="BQ70" s="2">
        <v>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9"/>
        <v>11232</v>
      </c>
      <c r="CQ70" s="2">
        <f t="shared" si="50"/>
        <v>3744</v>
      </c>
      <c r="CR70" s="2">
        <f t="shared" si="51"/>
        <v>0</v>
      </c>
      <c r="CS70" s="2">
        <f t="shared" si="52"/>
        <v>0</v>
      </c>
      <c r="CT70" s="2">
        <f t="shared" si="53"/>
        <v>0</v>
      </c>
      <c r="CU70" s="2">
        <f t="shared" si="54"/>
        <v>0</v>
      </c>
      <c r="CV70" s="2">
        <f t="shared" si="55"/>
        <v>0</v>
      </c>
      <c r="CW70" s="2">
        <f t="shared" si="56"/>
        <v>0</v>
      </c>
      <c r="CX70" s="2">
        <f t="shared" si="57"/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29</v>
      </c>
      <c r="DW70" s="2" t="s">
        <v>29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0</v>
      </c>
      <c r="EF70" s="2">
        <v>0</v>
      </c>
      <c r="EG70" s="2" t="s">
        <v>3</v>
      </c>
      <c r="EH70" s="2">
        <v>0</v>
      </c>
      <c r="EI70" s="2" t="s">
        <v>3</v>
      </c>
      <c r="EJ70" s="2">
        <v>0</v>
      </c>
      <c r="EK70" s="2">
        <v>746</v>
      </c>
      <c r="EL70" s="2" t="s">
        <v>3</v>
      </c>
      <c r="EM70" s="2" t="s">
        <v>3</v>
      </c>
      <c r="EN70" s="2"/>
      <c r="EO70" s="2" t="s">
        <v>3</v>
      </c>
      <c r="EP70" s="2"/>
      <c r="EQ70" s="2">
        <v>1703936</v>
      </c>
      <c r="ER70" s="2">
        <v>0</v>
      </c>
      <c r="ES70" s="2">
        <v>3744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5</v>
      </c>
      <c r="FA70" s="2"/>
      <c r="FB70" s="2"/>
      <c r="FC70" s="2">
        <v>0</v>
      </c>
      <c r="FD70" s="2">
        <v>18</v>
      </c>
      <c r="FE70" s="2"/>
      <c r="FF70" s="2">
        <v>3744</v>
      </c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196099565</v>
      </c>
      <c r="GG70" s="2">
        <v>2</v>
      </c>
      <c r="GH70" s="2">
        <v>3</v>
      </c>
      <c r="GI70" s="2">
        <v>-2</v>
      </c>
      <c r="GJ70" s="2">
        <v>0</v>
      </c>
      <c r="GK70" s="2">
        <v>0</v>
      </c>
      <c r="GL70" s="2">
        <f t="shared" si="59"/>
        <v>0</v>
      </c>
      <c r="GM70" s="2">
        <f>ROUND(O70+X70+Y70,2)+GX70</f>
        <v>11232</v>
      </c>
      <c r="GN70" s="2">
        <f t="shared" si="60"/>
        <v>0</v>
      </c>
      <c r="GO70" s="2">
        <f t="shared" si="61"/>
        <v>11232</v>
      </c>
      <c r="GP70" s="2">
        <f t="shared" si="62"/>
        <v>0</v>
      </c>
      <c r="GQ70" s="2"/>
      <c r="GR70" s="2">
        <v>1</v>
      </c>
      <c r="GS70" s="2">
        <v>1</v>
      </c>
      <c r="GT70" s="2">
        <v>0</v>
      </c>
      <c r="GU70" s="2" t="s">
        <v>3</v>
      </c>
      <c r="GV70" s="2">
        <f t="shared" si="63"/>
        <v>0</v>
      </c>
      <c r="GW70" s="2">
        <v>1</v>
      </c>
      <c r="GX70" s="2">
        <f t="shared" si="64"/>
        <v>0</v>
      </c>
      <c r="GY70" s="2"/>
      <c r="GZ70" s="2"/>
      <c r="HA70" s="2">
        <v>0</v>
      </c>
      <c r="HB70" s="2">
        <v>0</v>
      </c>
      <c r="HC70" s="2">
        <f t="shared" si="65"/>
        <v>0</v>
      </c>
      <c r="HD70" s="2"/>
      <c r="HE70" s="2" t="s">
        <v>3</v>
      </c>
      <c r="HF70" s="2" t="s">
        <v>3</v>
      </c>
      <c r="HG70" s="2">
        <f t="shared" si="68"/>
        <v>11232</v>
      </c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103</v>
      </c>
      <c r="F71" t="s">
        <v>104</v>
      </c>
      <c r="G71" t="s">
        <v>105</v>
      </c>
      <c r="H71" t="s">
        <v>29</v>
      </c>
      <c r="I71">
        <v>3</v>
      </c>
      <c r="J71">
        <v>0</v>
      </c>
      <c r="K71">
        <v>3</v>
      </c>
      <c r="O71">
        <f t="shared" si="30"/>
        <v>11707.8</v>
      </c>
      <c r="P71">
        <f>ROUND(CQ71*I71,2)</f>
        <v>11707.8</v>
      </c>
      <c r="Q71">
        <f t="shared" si="31"/>
        <v>0</v>
      </c>
      <c r="R71">
        <f t="shared" si="32"/>
        <v>0</v>
      </c>
      <c r="S71">
        <f t="shared" si="33"/>
        <v>0</v>
      </c>
      <c r="T71">
        <f t="shared" si="34"/>
        <v>0</v>
      </c>
      <c r="U71">
        <f t="shared" si="35"/>
        <v>0</v>
      </c>
      <c r="V71">
        <f t="shared" si="36"/>
        <v>0</v>
      </c>
      <c r="W71">
        <f t="shared" si="37"/>
        <v>0</v>
      </c>
      <c r="X71">
        <f t="shared" si="38"/>
        <v>0</v>
      </c>
      <c r="Y71">
        <f t="shared" si="39"/>
        <v>0</v>
      </c>
      <c r="AA71">
        <v>64869104</v>
      </c>
      <c r="AB71">
        <f t="shared" si="40"/>
        <v>3902.6</v>
      </c>
      <c r="AC71">
        <f t="shared" si="41"/>
        <v>3902.6</v>
      </c>
      <c r="AD71">
        <f t="shared" si="42"/>
        <v>0</v>
      </c>
      <c r="AE71">
        <f t="shared" si="43"/>
        <v>0</v>
      </c>
      <c r="AF71">
        <f t="shared" si="44"/>
        <v>0</v>
      </c>
      <c r="AG71">
        <f t="shared" si="45"/>
        <v>0</v>
      </c>
      <c r="AH71">
        <f t="shared" si="46"/>
        <v>0</v>
      </c>
      <c r="AI71">
        <f t="shared" si="47"/>
        <v>0</v>
      </c>
      <c r="AJ71">
        <f t="shared" si="48"/>
        <v>0</v>
      </c>
      <c r="AK71">
        <v>3902.6000000000004</v>
      </c>
      <c r="AL71">
        <v>3902.6000000000004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9.66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746</v>
      </c>
      <c r="BN71">
        <v>0</v>
      </c>
      <c r="BO71" t="s">
        <v>3</v>
      </c>
      <c r="BP71">
        <v>0</v>
      </c>
      <c r="BQ71">
        <v>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9"/>
        <v>11707.8</v>
      </c>
      <c r="CQ71">
        <f t="shared" si="50"/>
        <v>3902.6</v>
      </c>
      <c r="CR71">
        <f t="shared" si="51"/>
        <v>0</v>
      </c>
      <c r="CS71">
        <f t="shared" si="52"/>
        <v>0</v>
      </c>
      <c r="CT71">
        <f t="shared" si="53"/>
        <v>0</v>
      </c>
      <c r="CU71">
        <f t="shared" si="54"/>
        <v>0</v>
      </c>
      <c r="CV71">
        <f t="shared" si="55"/>
        <v>0</v>
      </c>
      <c r="CW71">
        <f t="shared" si="56"/>
        <v>0</v>
      </c>
      <c r="CX71">
        <f t="shared" si="57"/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29</v>
      </c>
      <c r="DW71" t="s">
        <v>29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0</v>
      </c>
      <c r="EF71">
        <v>0</v>
      </c>
      <c r="EG71" t="s">
        <v>3</v>
      </c>
      <c r="EH71">
        <v>0</v>
      </c>
      <c r="EI71" t="s">
        <v>3</v>
      </c>
      <c r="EJ71">
        <v>0</v>
      </c>
      <c r="EK71">
        <v>746</v>
      </c>
      <c r="EL71" t="s">
        <v>3</v>
      </c>
      <c r="EM71" t="s">
        <v>3</v>
      </c>
      <c r="EO71" t="s">
        <v>3</v>
      </c>
      <c r="EQ71">
        <v>1703936</v>
      </c>
      <c r="ER71">
        <v>404</v>
      </c>
      <c r="ES71">
        <v>3902.6000000000004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3744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106</v>
      </c>
      <c r="GD71">
        <v>0</v>
      </c>
      <c r="GF71">
        <v>196099565</v>
      </c>
      <c r="GG71">
        <v>2</v>
      </c>
      <c r="GH71">
        <v>3</v>
      </c>
      <c r="GI71">
        <v>5</v>
      </c>
      <c r="GJ71">
        <v>0</v>
      </c>
      <c r="GK71">
        <f>ROUND(R71*(S12)/100,2)</f>
        <v>0</v>
      </c>
      <c r="GL71">
        <f t="shared" si="59"/>
        <v>0</v>
      </c>
      <c r="GM71">
        <f>ROUND(O71+X71+Y71+GK71,2)+GX71</f>
        <v>11707.8</v>
      </c>
      <c r="GN71">
        <f t="shared" si="60"/>
        <v>0</v>
      </c>
      <c r="GO71">
        <f t="shared" si="61"/>
        <v>11707.8</v>
      </c>
      <c r="GP71">
        <f t="shared" si="62"/>
        <v>0</v>
      </c>
      <c r="GR71">
        <v>1</v>
      </c>
      <c r="GS71">
        <v>1</v>
      </c>
      <c r="GT71">
        <v>0</v>
      </c>
      <c r="GU71" t="s">
        <v>3</v>
      </c>
      <c r="GV71">
        <f t="shared" si="63"/>
        <v>0</v>
      </c>
      <c r="GW71">
        <v>1</v>
      </c>
      <c r="GX71">
        <f t="shared" si="64"/>
        <v>0</v>
      </c>
      <c r="HA71">
        <v>0</v>
      </c>
      <c r="HB71">
        <v>0</v>
      </c>
      <c r="HC71">
        <f t="shared" si="65"/>
        <v>0</v>
      </c>
      <c r="HE71" t="s">
        <v>31</v>
      </c>
      <c r="HF71" t="s">
        <v>32</v>
      </c>
      <c r="HG71">
        <f t="shared" si="68"/>
        <v>11707.8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107</v>
      </c>
      <c r="F72" s="2" t="s">
        <v>108</v>
      </c>
      <c r="G72" s="2" t="s">
        <v>109</v>
      </c>
      <c r="H72" s="2" t="s">
        <v>29</v>
      </c>
      <c r="I72" s="2">
        <v>1</v>
      </c>
      <c r="J72" s="2">
        <v>0</v>
      </c>
      <c r="K72" s="2">
        <v>1</v>
      </c>
      <c r="L72" s="2"/>
      <c r="M72" s="2"/>
      <c r="N72" s="2"/>
      <c r="O72" s="2">
        <f t="shared" si="30"/>
        <v>15672</v>
      </c>
      <c r="P72" s="2">
        <f>ROUND(ROUND(CQ72*I72,2)/BC72,2)</f>
        <v>15672</v>
      </c>
      <c r="Q72" s="2">
        <f t="shared" si="31"/>
        <v>0</v>
      </c>
      <c r="R72" s="2">
        <f t="shared" si="32"/>
        <v>0</v>
      </c>
      <c r="S72" s="2">
        <f t="shared" si="33"/>
        <v>0</v>
      </c>
      <c r="T72" s="2">
        <f t="shared" si="34"/>
        <v>0</v>
      </c>
      <c r="U72" s="2">
        <f t="shared" si="35"/>
        <v>0</v>
      </c>
      <c r="V72" s="2">
        <f t="shared" si="36"/>
        <v>0</v>
      </c>
      <c r="W72" s="2">
        <f t="shared" si="37"/>
        <v>0</v>
      </c>
      <c r="X72" s="2">
        <f t="shared" si="38"/>
        <v>0</v>
      </c>
      <c r="Y72" s="2">
        <f t="shared" si="39"/>
        <v>0</v>
      </c>
      <c r="Z72" s="2"/>
      <c r="AA72" s="2">
        <v>64869106</v>
      </c>
      <c r="AB72" s="2">
        <f t="shared" si="40"/>
        <v>15672</v>
      </c>
      <c r="AC72" s="2">
        <f t="shared" si="41"/>
        <v>15672</v>
      </c>
      <c r="AD72" s="2">
        <f t="shared" si="42"/>
        <v>0</v>
      </c>
      <c r="AE72" s="2">
        <f t="shared" si="43"/>
        <v>0</v>
      </c>
      <c r="AF72" s="2">
        <f t="shared" si="44"/>
        <v>0</v>
      </c>
      <c r="AG72" s="2">
        <f t="shared" si="45"/>
        <v>0</v>
      </c>
      <c r="AH72" s="2">
        <f t="shared" si="46"/>
        <v>0</v>
      </c>
      <c r="AI72" s="2">
        <f t="shared" si="47"/>
        <v>0</v>
      </c>
      <c r="AJ72" s="2">
        <f t="shared" si="48"/>
        <v>0</v>
      </c>
      <c r="AK72" s="2">
        <v>15672</v>
      </c>
      <c r="AL72" s="2">
        <v>15672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3</v>
      </c>
      <c r="BK72" s="2"/>
      <c r="BL72" s="2"/>
      <c r="BM72" s="2">
        <v>746</v>
      </c>
      <c r="BN72" s="2">
        <v>0</v>
      </c>
      <c r="BO72" s="2" t="s">
        <v>3</v>
      </c>
      <c r="BP72" s="2">
        <v>0</v>
      </c>
      <c r="BQ72" s="2">
        <v>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9"/>
        <v>15672</v>
      </c>
      <c r="CQ72" s="2">
        <f t="shared" si="50"/>
        <v>15672</v>
      </c>
      <c r="CR72" s="2">
        <f t="shared" si="51"/>
        <v>0</v>
      </c>
      <c r="CS72" s="2">
        <f t="shared" si="52"/>
        <v>0</v>
      </c>
      <c r="CT72" s="2">
        <f t="shared" si="53"/>
        <v>0</v>
      </c>
      <c r="CU72" s="2">
        <f t="shared" si="54"/>
        <v>0</v>
      </c>
      <c r="CV72" s="2">
        <f t="shared" si="55"/>
        <v>0</v>
      </c>
      <c r="CW72" s="2">
        <f t="shared" si="56"/>
        <v>0</v>
      </c>
      <c r="CX72" s="2">
        <f t="shared" si="57"/>
        <v>0</v>
      </c>
      <c r="CY72" s="2">
        <f>0</f>
        <v>0</v>
      </c>
      <c r="CZ72" s="2">
        <f>0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29</v>
      </c>
      <c r="DW72" s="2" t="s">
        <v>29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0</v>
      </c>
      <c r="EF72" s="2">
        <v>0</v>
      </c>
      <c r="EG72" s="2" t="s">
        <v>3</v>
      </c>
      <c r="EH72" s="2">
        <v>0</v>
      </c>
      <c r="EI72" s="2" t="s">
        <v>3</v>
      </c>
      <c r="EJ72" s="2">
        <v>0</v>
      </c>
      <c r="EK72" s="2">
        <v>746</v>
      </c>
      <c r="EL72" s="2" t="s">
        <v>3</v>
      </c>
      <c r="EM72" s="2" t="s">
        <v>3</v>
      </c>
      <c r="EN72" s="2"/>
      <c r="EO72" s="2" t="s">
        <v>3</v>
      </c>
      <c r="EP72" s="2"/>
      <c r="EQ72" s="2">
        <v>1703936</v>
      </c>
      <c r="ER72" s="2">
        <v>0</v>
      </c>
      <c r="ES72" s="2">
        <v>15672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5</v>
      </c>
      <c r="FA72" s="2"/>
      <c r="FB72" s="2"/>
      <c r="FC72" s="2">
        <v>0</v>
      </c>
      <c r="FD72" s="2">
        <v>18</v>
      </c>
      <c r="FE72" s="2"/>
      <c r="FF72" s="2">
        <v>15672</v>
      </c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-1072886687</v>
      </c>
      <c r="GG72" s="2">
        <v>2</v>
      </c>
      <c r="GH72" s="2">
        <v>3</v>
      </c>
      <c r="GI72" s="2">
        <v>-2</v>
      </c>
      <c r="GJ72" s="2">
        <v>0</v>
      </c>
      <c r="GK72" s="2">
        <v>0</v>
      </c>
      <c r="GL72" s="2">
        <f t="shared" si="59"/>
        <v>0</v>
      </c>
      <c r="GM72" s="2">
        <f>ROUND(O72+X72+Y72,2)+GX72</f>
        <v>15672</v>
      </c>
      <c r="GN72" s="2">
        <f t="shared" si="60"/>
        <v>0</v>
      </c>
      <c r="GO72" s="2">
        <f t="shared" si="61"/>
        <v>15672</v>
      </c>
      <c r="GP72" s="2">
        <f t="shared" si="62"/>
        <v>0</v>
      </c>
      <c r="GQ72" s="2"/>
      <c r="GR72" s="2">
        <v>1</v>
      </c>
      <c r="GS72" s="2">
        <v>1</v>
      </c>
      <c r="GT72" s="2">
        <v>0</v>
      </c>
      <c r="GU72" s="2" t="s">
        <v>3</v>
      </c>
      <c r="GV72" s="2">
        <f t="shared" si="63"/>
        <v>0</v>
      </c>
      <c r="GW72" s="2">
        <v>1</v>
      </c>
      <c r="GX72" s="2">
        <f t="shared" si="64"/>
        <v>0</v>
      </c>
      <c r="GY72" s="2"/>
      <c r="GZ72" s="2"/>
      <c r="HA72" s="2">
        <v>0</v>
      </c>
      <c r="HB72" s="2">
        <v>0</v>
      </c>
      <c r="HC72" s="2">
        <f t="shared" si="65"/>
        <v>0</v>
      </c>
      <c r="HD72" s="2"/>
      <c r="HE72" s="2" t="s">
        <v>3</v>
      </c>
      <c r="HF72" s="2" t="s">
        <v>3</v>
      </c>
      <c r="HG72" s="2">
        <f t="shared" si="68"/>
        <v>15672</v>
      </c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107</v>
      </c>
      <c r="F73" t="s">
        <v>108</v>
      </c>
      <c r="G73" t="s">
        <v>109</v>
      </c>
      <c r="H73" t="s">
        <v>29</v>
      </c>
      <c r="I73">
        <v>1</v>
      </c>
      <c r="J73">
        <v>0</v>
      </c>
      <c r="K73">
        <v>1</v>
      </c>
      <c r="O73">
        <f t="shared" si="30"/>
        <v>16335.87</v>
      </c>
      <c r="P73">
        <f>ROUND(CQ73*I73,2)</f>
        <v>16335.87</v>
      </c>
      <c r="Q73">
        <f t="shared" si="31"/>
        <v>0</v>
      </c>
      <c r="R73">
        <f t="shared" si="32"/>
        <v>0</v>
      </c>
      <c r="S73">
        <f t="shared" si="33"/>
        <v>0</v>
      </c>
      <c r="T73">
        <f t="shared" si="34"/>
        <v>0</v>
      </c>
      <c r="U73">
        <f t="shared" si="35"/>
        <v>0</v>
      </c>
      <c r="V73">
        <f t="shared" si="36"/>
        <v>0</v>
      </c>
      <c r="W73">
        <f t="shared" si="37"/>
        <v>0</v>
      </c>
      <c r="X73">
        <f t="shared" si="38"/>
        <v>0</v>
      </c>
      <c r="Y73">
        <f t="shared" si="39"/>
        <v>0</v>
      </c>
      <c r="AA73">
        <v>64869104</v>
      </c>
      <c r="AB73">
        <f t="shared" si="40"/>
        <v>16335.87</v>
      </c>
      <c r="AC73">
        <f t="shared" si="41"/>
        <v>16335.87</v>
      </c>
      <c r="AD73">
        <f t="shared" si="42"/>
        <v>0</v>
      </c>
      <c r="AE73">
        <f t="shared" si="43"/>
        <v>0</v>
      </c>
      <c r="AF73">
        <f t="shared" si="44"/>
        <v>0</v>
      </c>
      <c r="AG73">
        <f t="shared" si="45"/>
        <v>0</v>
      </c>
      <c r="AH73">
        <f t="shared" si="46"/>
        <v>0</v>
      </c>
      <c r="AI73">
        <f t="shared" si="47"/>
        <v>0</v>
      </c>
      <c r="AJ73">
        <f t="shared" si="48"/>
        <v>0</v>
      </c>
      <c r="AK73">
        <v>16335.869999999999</v>
      </c>
      <c r="AL73">
        <v>16335.869999999999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9.66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746</v>
      </c>
      <c r="BN73">
        <v>0</v>
      </c>
      <c r="BO73" t="s">
        <v>3</v>
      </c>
      <c r="BP73">
        <v>0</v>
      </c>
      <c r="BQ73">
        <v>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9"/>
        <v>16335.87</v>
      </c>
      <c r="CQ73">
        <f t="shared" si="50"/>
        <v>16335.87</v>
      </c>
      <c r="CR73">
        <f t="shared" si="51"/>
        <v>0</v>
      </c>
      <c r="CS73">
        <f t="shared" si="52"/>
        <v>0</v>
      </c>
      <c r="CT73">
        <f t="shared" si="53"/>
        <v>0</v>
      </c>
      <c r="CU73">
        <f t="shared" si="54"/>
        <v>0</v>
      </c>
      <c r="CV73">
        <f t="shared" si="55"/>
        <v>0</v>
      </c>
      <c r="CW73">
        <f t="shared" si="56"/>
        <v>0</v>
      </c>
      <c r="CX73">
        <f t="shared" si="57"/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29</v>
      </c>
      <c r="DW73" t="s">
        <v>29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0</v>
      </c>
      <c r="EF73">
        <v>0</v>
      </c>
      <c r="EG73" t="s">
        <v>3</v>
      </c>
      <c r="EH73">
        <v>0</v>
      </c>
      <c r="EI73" t="s">
        <v>3</v>
      </c>
      <c r="EJ73">
        <v>0</v>
      </c>
      <c r="EK73">
        <v>746</v>
      </c>
      <c r="EL73" t="s">
        <v>3</v>
      </c>
      <c r="EM73" t="s">
        <v>3</v>
      </c>
      <c r="EO73" t="s">
        <v>3</v>
      </c>
      <c r="EQ73">
        <v>1703936</v>
      </c>
      <c r="ER73">
        <v>1691.08</v>
      </c>
      <c r="ES73">
        <v>16335.869999999999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15672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110</v>
      </c>
      <c r="GD73">
        <v>0</v>
      </c>
      <c r="GF73">
        <v>-1072886687</v>
      </c>
      <c r="GG73">
        <v>2</v>
      </c>
      <c r="GH73">
        <v>3</v>
      </c>
      <c r="GI73">
        <v>5</v>
      </c>
      <c r="GJ73">
        <v>0</v>
      </c>
      <c r="GK73">
        <f>ROUND(R73*(S12)/100,2)</f>
        <v>0</v>
      </c>
      <c r="GL73">
        <f t="shared" si="59"/>
        <v>0</v>
      </c>
      <c r="GM73">
        <f>ROUND(O73+X73+Y73+GK73,2)+GX73</f>
        <v>16335.87</v>
      </c>
      <c r="GN73">
        <f t="shared" si="60"/>
        <v>0</v>
      </c>
      <c r="GO73">
        <f t="shared" si="61"/>
        <v>16335.87</v>
      </c>
      <c r="GP73">
        <f t="shared" si="62"/>
        <v>0</v>
      </c>
      <c r="GR73">
        <v>1</v>
      </c>
      <c r="GS73">
        <v>1</v>
      </c>
      <c r="GT73">
        <v>0</v>
      </c>
      <c r="GU73" t="s">
        <v>3</v>
      </c>
      <c r="GV73">
        <f t="shared" si="63"/>
        <v>0</v>
      </c>
      <c r="GW73">
        <v>1</v>
      </c>
      <c r="GX73">
        <f t="shared" si="64"/>
        <v>0</v>
      </c>
      <c r="HA73">
        <v>0</v>
      </c>
      <c r="HB73">
        <v>0</v>
      </c>
      <c r="HC73">
        <f t="shared" si="65"/>
        <v>0</v>
      </c>
      <c r="HE73" t="s">
        <v>31</v>
      </c>
      <c r="HF73" t="s">
        <v>32</v>
      </c>
      <c r="HG73">
        <f t="shared" si="68"/>
        <v>16335.87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55" x14ac:dyDescent="0.2">
      <c r="A75" s="3">
        <v>51</v>
      </c>
      <c r="B75" s="3">
        <f>B28</f>
        <v>1</v>
      </c>
      <c r="C75" s="3">
        <f>A28</f>
        <v>5</v>
      </c>
      <c r="D75" s="3">
        <f>ROW(A28)</f>
        <v>28</v>
      </c>
      <c r="E75" s="3"/>
      <c r="F75" s="3" t="str">
        <f>IF(F28&lt;&gt;"",F28,"")</f>
        <v>Новый подраздел</v>
      </c>
      <c r="G75" s="3" t="str">
        <f>IF(G28&lt;&gt;"",G28,"")</f>
        <v>Стоимость оборудования</v>
      </c>
      <c r="H75" s="3">
        <v>0</v>
      </c>
      <c r="I75" s="3"/>
      <c r="J75" s="3"/>
      <c r="K75" s="3"/>
      <c r="L75" s="3"/>
      <c r="M75" s="3"/>
      <c r="N75" s="3"/>
      <c r="O75" s="3">
        <f t="shared" ref="O75:T75" si="69">ROUND(AB75,2)</f>
        <v>519359.68</v>
      </c>
      <c r="P75" s="3">
        <f t="shared" si="69"/>
        <v>519359.68</v>
      </c>
      <c r="Q75" s="3">
        <f t="shared" si="69"/>
        <v>0</v>
      </c>
      <c r="R75" s="3">
        <f t="shared" si="69"/>
        <v>0</v>
      </c>
      <c r="S75" s="3">
        <f t="shared" si="69"/>
        <v>0</v>
      </c>
      <c r="T75" s="3">
        <f t="shared" si="69"/>
        <v>0</v>
      </c>
      <c r="U75" s="3">
        <f>AH75</f>
        <v>0</v>
      </c>
      <c r="V75" s="3">
        <f>AI75</f>
        <v>0</v>
      </c>
      <c r="W75" s="3">
        <f>ROUND(AJ75,2)</f>
        <v>0</v>
      </c>
      <c r="X75" s="3">
        <f>ROUND(AK75,2)</f>
        <v>0</v>
      </c>
      <c r="Y75" s="3">
        <f>ROUND(AL75,2)</f>
        <v>0</v>
      </c>
      <c r="Z75" s="3"/>
      <c r="AA75" s="3"/>
      <c r="AB75" s="3">
        <f>ROUND(SUMIF(AA32:AA73,"=64869106",O32:O73),2)</f>
        <v>519359.68</v>
      </c>
      <c r="AC75" s="3">
        <f>ROUND(SUMIF(AA32:AA73,"=64869106",P32:P73),2)</f>
        <v>519359.68</v>
      </c>
      <c r="AD75" s="3">
        <f>ROUND(SUMIF(AA32:AA73,"=64869106",Q32:Q73),2)</f>
        <v>0</v>
      </c>
      <c r="AE75" s="3">
        <f>ROUND(SUMIF(AA32:AA73,"=64869106",R32:R73),2)</f>
        <v>0</v>
      </c>
      <c r="AF75" s="3">
        <f>ROUND(SUMIF(AA32:AA73,"=64869106",S32:S73),2)</f>
        <v>0</v>
      </c>
      <c r="AG75" s="3">
        <f>ROUND(SUMIF(AA32:AA73,"=64869106",T32:T73),2)</f>
        <v>0</v>
      </c>
      <c r="AH75" s="3">
        <f>SUMIF(AA32:AA73,"=64869106",U32:U73)</f>
        <v>0</v>
      </c>
      <c r="AI75" s="3">
        <f>SUMIF(AA32:AA73,"=64869106",V32:V73)</f>
        <v>0</v>
      </c>
      <c r="AJ75" s="3">
        <f>ROUND(SUMIF(AA32:AA73,"=64869106",W32:W73),2)</f>
        <v>0</v>
      </c>
      <c r="AK75" s="3">
        <f>ROUND(SUMIF(AA32:AA73,"=64869106",X32:X73),2)</f>
        <v>0</v>
      </c>
      <c r="AL75" s="3">
        <f>ROUND(SUMIF(AA32:AA73,"=64869106",Y32:Y73),2)</f>
        <v>0</v>
      </c>
      <c r="AM75" s="3"/>
      <c r="AN75" s="3"/>
      <c r="AO75" s="3">
        <f t="shared" ref="AO75:BD75" si="70">ROUND(BX75,2)</f>
        <v>0</v>
      </c>
      <c r="AP75" s="3">
        <f t="shared" si="70"/>
        <v>61742.45</v>
      </c>
      <c r="AQ75" s="3">
        <f t="shared" si="70"/>
        <v>0</v>
      </c>
      <c r="AR75" s="3">
        <f t="shared" si="70"/>
        <v>519359.68</v>
      </c>
      <c r="AS75" s="3">
        <f t="shared" si="70"/>
        <v>0</v>
      </c>
      <c r="AT75" s="3">
        <f t="shared" si="70"/>
        <v>457617.23</v>
      </c>
      <c r="AU75" s="3">
        <f t="shared" si="70"/>
        <v>0</v>
      </c>
      <c r="AV75" s="3">
        <f t="shared" si="70"/>
        <v>519359.68</v>
      </c>
      <c r="AW75" s="3">
        <f t="shared" si="70"/>
        <v>457617.23</v>
      </c>
      <c r="AX75" s="3">
        <f t="shared" si="70"/>
        <v>0</v>
      </c>
      <c r="AY75" s="3">
        <f t="shared" si="70"/>
        <v>457617.23</v>
      </c>
      <c r="AZ75" s="3">
        <f t="shared" si="70"/>
        <v>61742.45</v>
      </c>
      <c r="BA75" s="3">
        <f t="shared" si="70"/>
        <v>0</v>
      </c>
      <c r="BB75" s="3">
        <f t="shared" si="70"/>
        <v>0</v>
      </c>
      <c r="BC75" s="3">
        <f t="shared" si="70"/>
        <v>0</v>
      </c>
      <c r="BD75" s="3">
        <f t="shared" si="70"/>
        <v>0</v>
      </c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>
        <f>ROUND(SUMIF(AA32:AA73,"=64869106",FQ32:FQ73),2)</f>
        <v>0</v>
      </c>
      <c r="BY75" s="3">
        <f>ROUND(SUMIF(AA32:AA73,"=64869106",FR32:FR73),2)</f>
        <v>61742.45</v>
      </c>
      <c r="BZ75" s="3">
        <f>ROUND(SUMIF(AA32:AA73,"=64869106",GL32:GL73),2)</f>
        <v>0</v>
      </c>
      <c r="CA75" s="3">
        <f>ROUND(SUMIF(AA32:AA73,"=64869106",GM32:GM73),2)</f>
        <v>519359.68</v>
      </c>
      <c r="CB75" s="3">
        <f>ROUND(SUMIF(AA32:AA73,"=64869106",GN32:GN73),2)</f>
        <v>0</v>
      </c>
      <c r="CC75" s="3">
        <f>ROUND(SUMIF(AA32:AA73,"=64869106",GO32:GO73),2)</f>
        <v>457617.23</v>
      </c>
      <c r="CD75" s="3">
        <f>ROUND(SUMIF(AA32:AA73,"=64869106",GP32:GP73),2)</f>
        <v>0</v>
      </c>
      <c r="CE75" s="3">
        <f>AC75-BX75</f>
        <v>519359.68</v>
      </c>
      <c r="CF75" s="3">
        <f>AC75-BY75</f>
        <v>457617.23</v>
      </c>
      <c r="CG75" s="3">
        <f>BX75-BZ75</f>
        <v>0</v>
      </c>
      <c r="CH75" s="3">
        <f>AC75-BX75-BY75+BZ75</f>
        <v>457617.23</v>
      </c>
      <c r="CI75" s="3">
        <f>BY75-BZ75</f>
        <v>61742.45</v>
      </c>
      <c r="CJ75" s="3">
        <f>ROUND(SUMIF(AA32:AA73,"=64869106",GX32:GX73),2)</f>
        <v>0</v>
      </c>
      <c r="CK75" s="3">
        <f>ROUND(SUMIF(AA32:AA73,"=64869106",GY32:GY73),2)</f>
        <v>0</v>
      </c>
      <c r="CL75" s="3">
        <f>ROUND(SUMIF(AA32:AA73,"=64869106",GZ32:GZ73),2)</f>
        <v>0</v>
      </c>
      <c r="CM75" s="3">
        <f>ROUND(SUMIF(AA32:AA73,"=64869106",HD32:HD73),2)</f>
        <v>0</v>
      </c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4">
        <f t="shared" ref="DG75:DL75" si="71">ROUND(DT75,2)</f>
        <v>540460.31999999995</v>
      </c>
      <c r="DH75" s="4">
        <f t="shared" si="71"/>
        <v>540460.31999999995</v>
      </c>
      <c r="DI75" s="4">
        <f t="shared" si="71"/>
        <v>0</v>
      </c>
      <c r="DJ75" s="4">
        <f t="shared" si="71"/>
        <v>0</v>
      </c>
      <c r="DK75" s="4">
        <f t="shared" si="71"/>
        <v>0</v>
      </c>
      <c r="DL75" s="4">
        <f t="shared" si="71"/>
        <v>0</v>
      </c>
      <c r="DM75" s="4">
        <f>DZ75</f>
        <v>0</v>
      </c>
      <c r="DN75" s="4">
        <f>EA75</f>
        <v>0</v>
      </c>
      <c r="DO75" s="4">
        <f>ROUND(EB75,2)</f>
        <v>0</v>
      </c>
      <c r="DP75" s="4">
        <f>ROUND(EC75,2)</f>
        <v>0</v>
      </c>
      <c r="DQ75" s="4">
        <f>ROUND(ED75,2)</f>
        <v>0</v>
      </c>
      <c r="DR75" s="4"/>
      <c r="DS75" s="4"/>
      <c r="DT75" s="4">
        <f>ROUND(SUMIF(AA32:AA73,"=64869104",O32:O73),2)</f>
        <v>540460.31999999995</v>
      </c>
      <c r="DU75" s="4">
        <f>ROUND(SUMIF(AA32:AA73,"=64869104",P32:P73),2)</f>
        <v>540460.31999999995</v>
      </c>
      <c r="DV75" s="4">
        <f>ROUND(SUMIF(AA32:AA73,"=64869104",Q32:Q73),2)</f>
        <v>0</v>
      </c>
      <c r="DW75" s="4">
        <f>ROUND(SUMIF(AA32:AA73,"=64869104",R32:R73),2)</f>
        <v>0</v>
      </c>
      <c r="DX75" s="4">
        <f>ROUND(SUMIF(AA32:AA73,"=64869104",S32:S73),2)</f>
        <v>0</v>
      </c>
      <c r="DY75" s="4">
        <f>ROUND(SUMIF(AA32:AA73,"=64869104",T32:T73),2)</f>
        <v>0</v>
      </c>
      <c r="DZ75" s="4">
        <f>SUMIF(AA32:AA73,"=64869104",U32:U73)</f>
        <v>0</v>
      </c>
      <c r="EA75" s="4">
        <f>SUMIF(AA32:AA73,"=64869104",V32:V73)</f>
        <v>0</v>
      </c>
      <c r="EB75" s="4">
        <f>ROUND(SUMIF(AA32:AA73,"=64869104",W32:W73),2)</f>
        <v>0</v>
      </c>
      <c r="EC75" s="4">
        <f>ROUND(SUMIF(AA32:AA73,"=64869104",X32:X73),2)</f>
        <v>0</v>
      </c>
      <c r="ED75" s="4">
        <f>ROUND(SUMIF(AA32:AA73,"=64869104",Y32:Y73),2)</f>
        <v>0</v>
      </c>
      <c r="EE75" s="4"/>
      <c r="EF75" s="4"/>
      <c r="EG75" s="4">
        <f t="shared" ref="EG75:EV75" si="72">ROUND(FP75,2)</f>
        <v>0</v>
      </c>
      <c r="EH75" s="4">
        <f t="shared" si="72"/>
        <v>64357.87</v>
      </c>
      <c r="EI75" s="4">
        <f t="shared" si="72"/>
        <v>0</v>
      </c>
      <c r="EJ75" s="4">
        <f t="shared" si="72"/>
        <v>540460.31999999995</v>
      </c>
      <c r="EK75" s="4">
        <f t="shared" si="72"/>
        <v>0</v>
      </c>
      <c r="EL75" s="4">
        <f t="shared" si="72"/>
        <v>476102.45</v>
      </c>
      <c r="EM75" s="4">
        <f t="shared" si="72"/>
        <v>0</v>
      </c>
      <c r="EN75" s="4">
        <f t="shared" si="72"/>
        <v>540460.31999999995</v>
      </c>
      <c r="EO75" s="4">
        <f t="shared" si="72"/>
        <v>476102.45</v>
      </c>
      <c r="EP75" s="4">
        <f t="shared" si="72"/>
        <v>0</v>
      </c>
      <c r="EQ75" s="4">
        <f t="shared" si="72"/>
        <v>476102.45</v>
      </c>
      <c r="ER75" s="4">
        <f t="shared" si="72"/>
        <v>64357.87</v>
      </c>
      <c r="ES75" s="4">
        <f t="shared" si="72"/>
        <v>0</v>
      </c>
      <c r="ET75" s="4">
        <f t="shared" si="72"/>
        <v>0</v>
      </c>
      <c r="EU75" s="4">
        <f t="shared" si="72"/>
        <v>0</v>
      </c>
      <c r="EV75" s="4">
        <f t="shared" si="72"/>
        <v>0</v>
      </c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>
        <f>ROUND(SUMIF(AA32:AA73,"=64869104",FQ32:FQ73),2)</f>
        <v>0</v>
      </c>
      <c r="FQ75" s="4">
        <f>ROUND(SUMIF(AA32:AA73,"=64869104",FR32:FR73),2)</f>
        <v>64357.87</v>
      </c>
      <c r="FR75" s="4">
        <f>ROUND(SUMIF(AA32:AA73,"=64869104",GL32:GL73),2)</f>
        <v>0</v>
      </c>
      <c r="FS75" s="4">
        <f>ROUND(SUMIF(AA32:AA73,"=64869104",GM32:GM73),2)</f>
        <v>540460.31999999995</v>
      </c>
      <c r="FT75" s="4">
        <f>ROUND(SUMIF(AA32:AA73,"=64869104",GN32:GN73),2)</f>
        <v>0</v>
      </c>
      <c r="FU75" s="4">
        <f>ROUND(SUMIF(AA32:AA73,"=64869104",GO32:GO73),2)</f>
        <v>476102.45</v>
      </c>
      <c r="FV75" s="4">
        <f>ROUND(SUMIF(AA32:AA73,"=64869104",GP32:GP73),2)</f>
        <v>0</v>
      </c>
      <c r="FW75" s="4">
        <f>DU75-FP75</f>
        <v>540460.31999999995</v>
      </c>
      <c r="FX75" s="4">
        <f>DU75-FQ75</f>
        <v>476102.44999999995</v>
      </c>
      <c r="FY75" s="4">
        <f>FP75-FR75</f>
        <v>0</v>
      </c>
      <c r="FZ75" s="4">
        <f>DU75-FP75-FQ75+FR75</f>
        <v>476102.44999999995</v>
      </c>
      <c r="GA75" s="4">
        <f>FQ75-FR75</f>
        <v>64357.87</v>
      </c>
      <c r="GB75" s="4">
        <f>ROUND(SUMIF(AA32:AA73,"=64869104",GX32:GX73),2)</f>
        <v>0</v>
      </c>
      <c r="GC75" s="4">
        <f>ROUND(SUMIF(AA32:AA73,"=64869104",GY32:GY73),2)</f>
        <v>0</v>
      </c>
      <c r="GD75" s="4">
        <f>ROUND(SUMIF(AA32:AA73,"=64869104",GZ32:GZ73),2)</f>
        <v>0</v>
      </c>
      <c r="GE75" s="4">
        <f>ROUND(SUMIF(AA32:AA73,"=64869104",HD32:HD73),2)</f>
        <v>0</v>
      </c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201</v>
      </c>
      <c r="F77" s="5">
        <f>ROUND(Source!O75,O77)</f>
        <v>519359.68</v>
      </c>
      <c r="G77" s="5" t="s">
        <v>111</v>
      </c>
      <c r="H77" s="5" t="s">
        <v>112</v>
      </c>
      <c r="I77" s="5"/>
      <c r="J77" s="5"/>
      <c r="K77" s="5">
        <v>201</v>
      </c>
      <c r="L77" s="5">
        <v>1</v>
      </c>
      <c r="M77" s="5">
        <v>3</v>
      </c>
      <c r="N77" s="5" t="s">
        <v>3</v>
      </c>
      <c r="O77" s="5">
        <v>2</v>
      </c>
      <c r="P77" s="5">
        <f>ROUND(Source!DG75,O77)</f>
        <v>540460.31999999995</v>
      </c>
      <c r="Q77" s="5"/>
      <c r="R77" s="5"/>
      <c r="S77" s="5"/>
      <c r="T77" s="5"/>
      <c r="U77" s="5"/>
      <c r="V77" s="5"/>
      <c r="W77" s="5">
        <v>457617.23</v>
      </c>
      <c r="X77" s="5">
        <v>1</v>
      </c>
      <c r="Y77" s="5">
        <v>457617.23</v>
      </c>
      <c r="Z77" s="5">
        <v>476102.45</v>
      </c>
      <c r="AA77" s="5">
        <v>1</v>
      </c>
      <c r="AB77" s="5">
        <v>476102.45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202</v>
      </c>
      <c r="F78" s="5">
        <f>ROUND(Source!P75,O78)</f>
        <v>519359.68</v>
      </c>
      <c r="G78" s="5" t="s">
        <v>113</v>
      </c>
      <c r="H78" s="5" t="s">
        <v>114</v>
      </c>
      <c r="I78" s="5"/>
      <c r="J78" s="5"/>
      <c r="K78" s="5">
        <v>202</v>
      </c>
      <c r="L78" s="5">
        <v>2</v>
      </c>
      <c r="M78" s="5">
        <v>3</v>
      </c>
      <c r="N78" s="5" t="s">
        <v>3</v>
      </c>
      <c r="O78" s="5">
        <v>2</v>
      </c>
      <c r="P78" s="5">
        <f>ROUND(Source!DH75,O78)</f>
        <v>540460.31999999995</v>
      </c>
      <c r="Q78" s="5"/>
      <c r="R78" s="5"/>
      <c r="S78" s="5"/>
      <c r="T78" s="5"/>
      <c r="U78" s="5"/>
      <c r="V78" s="5"/>
      <c r="W78" s="5">
        <v>519359.68</v>
      </c>
      <c r="X78" s="5">
        <v>1</v>
      </c>
      <c r="Y78" s="5">
        <v>519359.68</v>
      </c>
      <c r="Z78" s="5">
        <v>540460.32000000007</v>
      </c>
      <c r="AA78" s="5">
        <v>1</v>
      </c>
      <c r="AB78" s="5">
        <v>540460.32000000007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222</v>
      </c>
      <c r="F79" s="5">
        <f>ROUND(Source!AO75,O79)</f>
        <v>0</v>
      </c>
      <c r="G79" s="5" t="s">
        <v>115</v>
      </c>
      <c r="H79" s="5" t="s">
        <v>116</v>
      </c>
      <c r="I79" s="5"/>
      <c r="J79" s="5"/>
      <c r="K79" s="5">
        <v>222</v>
      </c>
      <c r="L79" s="5">
        <v>3</v>
      </c>
      <c r="M79" s="5">
        <v>3</v>
      </c>
      <c r="N79" s="5" t="s">
        <v>3</v>
      </c>
      <c r="O79" s="5">
        <v>2</v>
      </c>
      <c r="P79" s="5">
        <f>ROUND(Source!EG75,O79)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225</v>
      </c>
      <c r="F80" s="5">
        <f>ROUND(Source!AV75,O80)</f>
        <v>519359.68</v>
      </c>
      <c r="G80" s="5" t="s">
        <v>117</v>
      </c>
      <c r="H80" s="5" t="s">
        <v>118</v>
      </c>
      <c r="I80" s="5"/>
      <c r="J80" s="5"/>
      <c r="K80" s="5">
        <v>225</v>
      </c>
      <c r="L80" s="5">
        <v>4</v>
      </c>
      <c r="M80" s="5">
        <v>3</v>
      </c>
      <c r="N80" s="5" t="s">
        <v>3</v>
      </c>
      <c r="O80" s="5">
        <v>2</v>
      </c>
      <c r="P80" s="5">
        <f>ROUND(Source!EN75,O80)</f>
        <v>540460.31999999995</v>
      </c>
      <c r="Q80" s="5"/>
      <c r="R80" s="5"/>
      <c r="S80" s="5"/>
      <c r="T80" s="5"/>
      <c r="U80" s="5"/>
      <c r="V80" s="5"/>
      <c r="W80" s="5">
        <v>519359.68</v>
      </c>
      <c r="X80" s="5">
        <v>1</v>
      </c>
      <c r="Y80" s="5">
        <v>519359.68</v>
      </c>
      <c r="Z80" s="5">
        <v>540460.31999999995</v>
      </c>
      <c r="AA80" s="5">
        <v>1</v>
      </c>
      <c r="AB80" s="5">
        <v>540460.31999999995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226</v>
      </c>
      <c r="F81" s="5">
        <f>ROUND(Source!AW75,O81)</f>
        <v>457617.23</v>
      </c>
      <c r="G81" s="5" t="s">
        <v>119</v>
      </c>
      <c r="H81" s="5" t="s">
        <v>120</v>
      </c>
      <c r="I81" s="5"/>
      <c r="J81" s="5"/>
      <c r="K81" s="5">
        <v>226</v>
      </c>
      <c r="L81" s="5">
        <v>5</v>
      </c>
      <c r="M81" s="5">
        <v>3</v>
      </c>
      <c r="N81" s="5" t="s">
        <v>3</v>
      </c>
      <c r="O81" s="5">
        <v>2</v>
      </c>
      <c r="P81" s="5">
        <f>ROUND(Source!EO75,O81)</f>
        <v>476102.45</v>
      </c>
      <c r="Q81" s="5"/>
      <c r="R81" s="5"/>
      <c r="S81" s="5"/>
      <c r="T81" s="5"/>
      <c r="U81" s="5"/>
      <c r="V81" s="5"/>
      <c r="W81" s="5">
        <v>457617.23</v>
      </c>
      <c r="X81" s="5">
        <v>1</v>
      </c>
      <c r="Y81" s="5">
        <v>457617.23</v>
      </c>
      <c r="Z81" s="5">
        <v>476102.45</v>
      </c>
      <c r="AA81" s="5">
        <v>1</v>
      </c>
      <c r="AB81" s="5">
        <v>476102.45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227</v>
      </c>
      <c r="F82" s="5">
        <f>ROUND(Source!AX75,O82)</f>
        <v>0</v>
      </c>
      <c r="G82" s="5" t="s">
        <v>121</v>
      </c>
      <c r="H82" s="5" t="s">
        <v>122</v>
      </c>
      <c r="I82" s="5"/>
      <c r="J82" s="5"/>
      <c r="K82" s="5">
        <v>227</v>
      </c>
      <c r="L82" s="5">
        <v>6</v>
      </c>
      <c r="M82" s="5">
        <v>3</v>
      </c>
      <c r="N82" s="5" t="s">
        <v>3</v>
      </c>
      <c r="O82" s="5">
        <v>2</v>
      </c>
      <c r="P82" s="5">
        <f>ROUND(Source!EP75,O82)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228</v>
      </c>
      <c r="F83" s="5">
        <f>ROUND(Source!AY75,O83)</f>
        <v>457617.23</v>
      </c>
      <c r="G83" s="5" t="s">
        <v>123</v>
      </c>
      <c r="H83" s="5" t="s">
        <v>124</v>
      </c>
      <c r="I83" s="5"/>
      <c r="J83" s="5"/>
      <c r="K83" s="5">
        <v>228</v>
      </c>
      <c r="L83" s="5">
        <v>7</v>
      </c>
      <c r="M83" s="5">
        <v>3</v>
      </c>
      <c r="N83" s="5" t="s">
        <v>3</v>
      </c>
      <c r="O83" s="5">
        <v>2</v>
      </c>
      <c r="P83" s="5">
        <f>ROUND(Source!EQ75,O83)</f>
        <v>476102.45</v>
      </c>
      <c r="Q83" s="5"/>
      <c r="R83" s="5"/>
      <c r="S83" s="5"/>
      <c r="T83" s="5"/>
      <c r="U83" s="5"/>
      <c r="V83" s="5"/>
      <c r="W83" s="5">
        <v>457617.23</v>
      </c>
      <c r="X83" s="5">
        <v>1</v>
      </c>
      <c r="Y83" s="5">
        <v>457617.23</v>
      </c>
      <c r="Z83" s="5">
        <v>476102.45</v>
      </c>
      <c r="AA83" s="5">
        <v>1</v>
      </c>
      <c r="AB83" s="5">
        <v>476102.45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216</v>
      </c>
      <c r="F84" s="5">
        <f>ROUND(Source!AP75,O84)</f>
        <v>61742.45</v>
      </c>
      <c r="G84" s="5" t="s">
        <v>125</v>
      </c>
      <c r="H84" s="5" t="s">
        <v>126</v>
      </c>
      <c r="I84" s="5"/>
      <c r="J84" s="5"/>
      <c r="K84" s="5">
        <v>216</v>
      </c>
      <c r="L84" s="5">
        <v>8</v>
      </c>
      <c r="M84" s="5">
        <v>3</v>
      </c>
      <c r="N84" s="5" t="s">
        <v>3</v>
      </c>
      <c r="O84" s="5">
        <v>2</v>
      </c>
      <c r="P84" s="5">
        <f>ROUND(Source!EH75,O84)</f>
        <v>64357.87</v>
      </c>
      <c r="Q84" s="5"/>
      <c r="R84" s="5"/>
      <c r="S84" s="5"/>
      <c r="T84" s="5"/>
      <c r="U84" s="5"/>
      <c r="V84" s="5"/>
      <c r="W84" s="5">
        <v>61742.45</v>
      </c>
      <c r="X84" s="5">
        <v>1</v>
      </c>
      <c r="Y84" s="5">
        <v>61742.45</v>
      </c>
      <c r="Z84" s="5">
        <v>64357.87</v>
      </c>
      <c r="AA84" s="5">
        <v>1</v>
      </c>
      <c r="AB84" s="5">
        <v>64357.87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223</v>
      </c>
      <c r="F85" s="5">
        <f>ROUND(Source!AQ75,O85)</f>
        <v>0</v>
      </c>
      <c r="G85" s="5" t="s">
        <v>127</v>
      </c>
      <c r="H85" s="5" t="s">
        <v>128</v>
      </c>
      <c r="I85" s="5"/>
      <c r="J85" s="5"/>
      <c r="K85" s="5">
        <v>223</v>
      </c>
      <c r="L85" s="5">
        <v>9</v>
      </c>
      <c r="M85" s="5">
        <v>3</v>
      </c>
      <c r="N85" s="5" t="s">
        <v>3</v>
      </c>
      <c r="O85" s="5">
        <v>2</v>
      </c>
      <c r="P85" s="5">
        <f>ROUND(Source!EI75,O85)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229</v>
      </c>
      <c r="F86" s="5">
        <f>ROUND(Source!AZ75,O86)</f>
        <v>61742.45</v>
      </c>
      <c r="G86" s="5" t="s">
        <v>129</v>
      </c>
      <c r="H86" s="5" t="s">
        <v>130</v>
      </c>
      <c r="I86" s="5"/>
      <c r="J86" s="5"/>
      <c r="K86" s="5">
        <v>229</v>
      </c>
      <c r="L86" s="5">
        <v>10</v>
      </c>
      <c r="M86" s="5">
        <v>3</v>
      </c>
      <c r="N86" s="5" t="s">
        <v>3</v>
      </c>
      <c r="O86" s="5">
        <v>2</v>
      </c>
      <c r="P86" s="5">
        <f>ROUND(Source!ER75,O86)</f>
        <v>64357.87</v>
      </c>
      <c r="Q86" s="5"/>
      <c r="R86" s="5"/>
      <c r="S86" s="5"/>
      <c r="T86" s="5"/>
      <c r="U86" s="5"/>
      <c r="V86" s="5"/>
      <c r="W86" s="5">
        <v>61742.45</v>
      </c>
      <c r="X86" s="5">
        <v>1</v>
      </c>
      <c r="Y86" s="5">
        <v>61742.45</v>
      </c>
      <c r="Z86" s="5">
        <v>64357.87</v>
      </c>
      <c r="AA86" s="5">
        <v>1</v>
      </c>
      <c r="AB86" s="5">
        <v>64357.87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203</v>
      </c>
      <c r="F87" s="5">
        <f>ROUND(Source!Q75,O87)</f>
        <v>0</v>
      </c>
      <c r="G87" s="5" t="s">
        <v>131</v>
      </c>
      <c r="H87" s="5" t="s">
        <v>132</v>
      </c>
      <c r="I87" s="5"/>
      <c r="J87" s="5"/>
      <c r="K87" s="5">
        <v>203</v>
      </c>
      <c r="L87" s="5">
        <v>11</v>
      </c>
      <c r="M87" s="5">
        <v>3</v>
      </c>
      <c r="N87" s="5" t="s">
        <v>3</v>
      </c>
      <c r="O87" s="5">
        <v>2</v>
      </c>
      <c r="P87" s="5">
        <f>ROUND(Source!DI75,O87)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231</v>
      </c>
      <c r="F88" s="5">
        <f>ROUND(Source!BB75,O88)</f>
        <v>0</v>
      </c>
      <c r="G88" s="5" t="s">
        <v>133</v>
      </c>
      <c r="H88" s="5" t="s">
        <v>134</v>
      </c>
      <c r="I88" s="5"/>
      <c r="J88" s="5"/>
      <c r="K88" s="5">
        <v>231</v>
      </c>
      <c r="L88" s="5">
        <v>12</v>
      </c>
      <c r="M88" s="5">
        <v>3</v>
      </c>
      <c r="N88" s="5" t="s">
        <v>3</v>
      </c>
      <c r="O88" s="5">
        <v>2</v>
      </c>
      <c r="P88" s="5">
        <f>ROUND(Source!ET75,O88)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204</v>
      </c>
      <c r="F89" s="5">
        <f>ROUND(Source!R75,O89)</f>
        <v>0</v>
      </c>
      <c r="G89" s="5" t="s">
        <v>135</v>
      </c>
      <c r="H89" s="5" t="s">
        <v>136</v>
      </c>
      <c r="I89" s="5"/>
      <c r="J89" s="5"/>
      <c r="K89" s="5">
        <v>204</v>
      </c>
      <c r="L89" s="5">
        <v>13</v>
      </c>
      <c r="M89" s="5">
        <v>3</v>
      </c>
      <c r="N89" s="5" t="s">
        <v>3</v>
      </c>
      <c r="O89" s="5">
        <v>2</v>
      </c>
      <c r="P89" s="5">
        <f>ROUND(Source!DJ75,O89)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205</v>
      </c>
      <c r="F90" s="5">
        <f>ROUND(Source!S75,O90)</f>
        <v>0</v>
      </c>
      <c r="G90" s="5" t="s">
        <v>137</v>
      </c>
      <c r="H90" s="5" t="s">
        <v>138</v>
      </c>
      <c r="I90" s="5"/>
      <c r="J90" s="5"/>
      <c r="K90" s="5">
        <v>205</v>
      </c>
      <c r="L90" s="5">
        <v>14</v>
      </c>
      <c r="M90" s="5">
        <v>3</v>
      </c>
      <c r="N90" s="5" t="s">
        <v>3</v>
      </c>
      <c r="O90" s="5">
        <v>2</v>
      </c>
      <c r="P90" s="5">
        <f>ROUND(Source!DK75,O90)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232</v>
      </c>
      <c r="F91" s="5">
        <f>ROUND(Source!BC75,O91)</f>
        <v>0</v>
      </c>
      <c r="G91" s="5" t="s">
        <v>139</v>
      </c>
      <c r="H91" s="5" t="s">
        <v>140</v>
      </c>
      <c r="I91" s="5"/>
      <c r="J91" s="5"/>
      <c r="K91" s="5">
        <v>232</v>
      </c>
      <c r="L91" s="5">
        <v>15</v>
      </c>
      <c r="M91" s="5">
        <v>3</v>
      </c>
      <c r="N91" s="5" t="s">
        <v>3</v>
      </c>
      <c r="O91" s="5">
        <v>2</v>
      </c>
      <c r="P91" s="5">
        <f>ROUND(Source!EU75,O91)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214</v>
      </c>
      <c r="F92" s="5">
        <f>ROUND(Source!AS75,O92)</f>
        <v>0</v>
      </c>
      <c r="G92" s="5" t="s">
        <v>141</v>
      </c>
      <c r="H92" s="5" t="s">
        <v>142</v>
      </c>
      <c r="I92" s="5"/>
      <c r="J92" s="5"/>
      <c r="K92" s="5">
        <v>214</v>
      </c>
      <c r="L92" s="5">
        <v>16</v>
      </c>
      <c r="M92" s="5">
        <v>3</v>
      </c>
      <c r="N92" s="5" t="s">
        <v>3</v>
      </c>
      <c r="O92" s="5">
        <v>2</v>
      </c>
      <c r="P92" s="5">
        <f>ROUND(Source!EK75,O92)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215</v>
      </c>
      <c r="F93" s="5">
        <f>ROUND(Source!AT75,O93)</f>
        <v>457617.23</v>
      </c>
      <c r="G93" s="5" t="s">
        <v>143</v>
      </c>
      <c r="H93" s="5" t="s">
        <v>144</v>
      </c>
      <c r="I93" s="5"/>
      <c r="J93" s="5"/>
      <c r="K93" s="5">
        <v>215</v>
      </c>
      <c r="L93" s="5">
        <v>17</v>
      </c>
      <c r="M93" s="5">
        <v>3</v>
      </c>
      <c r="N93" s="5" t="s">
        <v>3</v>
      </c>
      <c r="O93" s="5">
        <v>2</v>
      </c>
      <c r="P93" s="5">
        <f>ROUND(Source!EL75,O93)</f>
        <v>476102.45</v>
      </c>
      <c r="Q93" s="5"/>
      <c r="R93" s="5"/>
      <c r="S93" s="5"/>
      <c r="T93" s="5"/>
      <c r="U93" s="5"/>
      <c r="V93" s="5"/>
      <c r="W93" s="5">
        <v>457617.23</v>
      </c>
      <c r="X93" s="5">
        <v>1</v>
      </c>
      <c r="Y93" s="5">
        <v>457617.23</v>
      </c>
      <c r="Z93" s="5">
        <v>476102.45</v>
      </c>
      <c r="AA93" s="5">
        <v>1</v>
      </c>
      <c r="AB93" s="5">
        <v>476102.45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217</v>
      </c>
      <c r="F94" s="5">
        <f>ROUND(Source!AU75,O94)</f>
        <v>0</v>
      </c>
      <c r="G94" s="5" t="s">
        <v>145</v>
      </c>
      <c r="H94" s="5" t="s">
        <v>146</v>
      </c>
      <c r="I94" s="5"/>
      <c r="J94" s="5"/>
      <c r="K94" s="5">
        <v>217</v>
      </c>
      <c r="L94" s="5">
        <v>18</v>
      </c>
      <c r="M94" s="5">
        <v>3</v>
      </c>
      <c r="N94" s="5" t="s">
        <v>3</v>
      </c>
      <c r="O94" s="5">
        <v>2</v>
      </c>
      <c r="P94" s="5">
        <f>ROUND(Source!EM75,O94)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230</v>
      </c>
      <c r="F95" s="5">
        <f>ROUND(Source!BA75,O95)</f>
        <v>0</v>
      </c>
      <c r="G95" s="5" t="s">
        <v>147</v>
      </c>
      <c r="H95" s="5" t="s">
        <v>148</v>
      </c>
      <c r="I95" s="5"/>
      <c r="J95" s="5"/>
      <c r="K95" s="5">
        <v>230</v>
      </c>
      <c r="L95" s="5">
        <v>19</v>
      </c>
      <c r="M95" s="5">
        <v>3</v>
      </c>
      <c r="N95" s="5" t="s">
        <v>3</v>
      </c>
      <c r="O95" s="5">
        <v>2</v>
      </c>
      <c r="P95" s="5">
        <f>ROUND(Source!ES75,O95)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206</v>
      </c>
      <c r="F96" s="5">
        <f>ROUND(Source!T75,O96)</f>
        <v>0</v>
      </c>
      <c r="G96" s="5" t="s">
        <v>149</v>
      </c>
      <c r="H96" s="5" t="s">
        <v>150</v>
      </c>
      <c r="I96" s="5"/>
      <c r="J96" s="5"/>
      <c r="K96" s="5">
        <v>206</v>
      </c>
      <c r="L96" s="5">
        <v>20</v>
      </c>
      <c r="M96" s="5">
        <v>3</v>
      </c>
      <c r="N96" s="5" t="s">
        <v>3</v>
      </c>
      <c r="O96" s="5">
        <v>2</v>
      </c>
      <c r="P96" s="5">
        <f>ROUND(Source!DL75,O96)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207</v>
      </c>
      <c r="F97" s="5">
        <f>ROUND(Source!U75,O97)</f>
        <v>0</v>
      </c>
      <c r="G97" s="5" t="s">
        <v>151</v>
      </c>
      <c r="H97" s="5" t="s">
        <v>152</v>
      </c>
      <c r="I97" s="5"/>
      <c r="J97" s="5"/>
      <c r="K97" s="5">
        <v>207</v>
      </c>
      <c r="L97" s="5">
        <v>21</v>
      </c>
      <c r="M97" s="5">
        <v>3</v>
      </c>
      <c r="N97" s="5" t="s">
        <v>3</v>
      </c>
      <c r="O97" s="5">
        <v>7</v>
      </c>
      <c r="P97" s="5">
        <f>ROUND(Source!DM75,O97)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208</v>
      </c>
      <c r="F98" s="5">
        <f>ROUND(Source!V75,O98)</f>
        <v>0</v>
      </c>
      <c r="G98" s="5" t="s">
        <v>153</v>
      </c>
      <c r="H98" s="5" t="s">
        <v>154</v>
      </c>
      <c r="I98" s="5"/>
      <c r="J98" s="5"/>
      <c r="K98" s="5">
        <v>208</v>
      </c>
      <c r="L98" s="5">
        <v>22</v>
      </c>
      <c r="M98" s="5">
        <v>3</v>
      </c>
      <c r="N98" s="5" t="s">
        <v>3</v>
      </c>
      <c r="O98" s="5">
        <v>7</v>
      </c>
      <c r="P98" s="5">
        <f>ROUND(Source!DN75,O98)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209</v>
      </c>
      <c r="F99" s="5">
        <f>ROUND(Source!W75,O99)</f>
        <v>0</v>
      </c>
      <c r="G99" s="5" t="s">
        <v>155</v>
      </c>
      <c r="H99" s="5" t="s">
        <v>156</v>
      </c>
      <c r="I99" s="5"/>
      <c r="J99" s="5"/>
      <c r="K99" s="5">
        <v>209</v>
      </c>
      <c r="L99" s="5">
        <v>23</v>
      </c>
      <c r="M99" s="5">
        <v>3</v>
      </c>
      <c r="N99" s="5" t="s">
        <v>3</v>
      </c>
      <c r="O99" s="5">
        <v>2</v>
      </c>
      <c r="P99" s="5">
        <f>ROUND(Source!DO75,O99)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233</v>
      </c>
      <c r="F100" s="5">
        <f>ROUND(Source!BD75,O100)</f>
        <v>0</v>
      </c>
      <c r="G100" s="5" t="s">
        <v>157</v>
      </c>
      <c r="H100" s="5" t="s">
        <v>158</v>
      </c>
      <c r="I100" s="5"/>
      <c r="J100" s="5"/>
      <c r="K100" s="5">
        <v>233</v>
      </c>
      <c r="L100" s="5">
        <v>24</v>
      </c>
      <c r="M100" s="5">
        <v>3</v>
      </c>
      <c r="N100" s="5" t="s">
        <v>3</v>
      </c>
      <c r="O100" s="5">
        <v>2</v>
      </c>
      <c r="P100" s="5">
        <f>ROUND(Source!EV75,O100)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210</v>
      </c>
      <c r="F101" s="5">
        <f>ROUND(Source!X75,O101)</f>
        <v>0</v>
      </c>
      <c r="G101" s="5" t="s">
        <v>159</v>
      </c>
      <c r="H101" s="5" t="s">
        <v>160</v>
      </c>
      <c r="I101" s="5"/>
      <c r="J101" s="5"/>
      <c r="K101" s="5">
        <v>210</v>
      </c>
      <c r="L101" s="5">
        <v>25</v>
      </c>
      <c r="M101" s="5">
        <v>3</v>
      </c>
      <c r="N101" s="5" t="s">
        <v>3</v>
      </c>
      <c r="O101" s="5">
        <v>2</v>
      </c>
      <c r="P101" s="5">
        <f>ROUND(Source!DP75,O101)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211</v>
      </c>
      <c r="F102" s="5">
        <f>ROUND(Source!Y75,O102)</f>
        <v>0</v>
      </c>
      <c r="G102" s="5" t="s">
        <v>161</v>
      </c>
      <c r="H102" s="5" t="s">
        <v>162</v>
      </c>
      <c r="I102" s="5"/>
      <c r="J102" s="5"/>
      <c r="K102" s="5">
        <v>211</v>
      </c>
      <c r="L102" s="5">
        <v>26</v>
      </c>
      <c r="M102" s="5">
        <v>3</v>
      </c>
      <c r="N102" s="5" t="s">
        <v>3</v>
      </c>
      <c r="O102" s="5">
        <v>2</v>
      </c>
      <c r="P102" s="5">
        <f>ROUND(Source!DQ75,O102)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224</v>
      </c>
      <c r="F103" s="5">
        <f>ROUND(Source!AR75,O103)</f>
        <v>519359.68</v>
      </c>
      <c r="G103" s="5" t="s">
        <v>163</v>
      </c>
      <c r="H103" s="5" t="s">
        <v>164</v>
      </c>
      <c r="I103" s="5"/>
      <c r="J103" s="5"/>
      <c r="K103" s="5">
        <v>224</v>
      </c>
      <c r="L103" s="5">
        <v>27</v>
      </c>
      <c r="M103" s="5">
        <v>3</v>
      </c>
      <c r="N103" s="5" t="s">
        <v>3</v>
      </c>
      <c r="O103" s="5">
        <v>2</v>
      </c>
      <c r="P103" s="5">
        <f>ROUND(Source!EJ75,O103)</f>
        <v>540460.31999999995</v>
      </c>
      <c r="Q103" s="5"/>
      <c r="R103" s="5"/>
      <c r="S103" s="5"/>
      <c r="T103" s="5"/>
      <c r="U103" s="5"/>
      <c r="V103" s="5"/>
      <c r="W103" s="5">
        <v>519359.68</v>
      </c>
      <c r="X103" s="5">
        <v>1</v>
      </c>
      <c r="Y103" s="5">
        <v>519359.68</v>
      </c>
      <c r="Z103" s="5">
        <v>540460.32000000007</v>
      </c>
      <c r="AA103" s="5">
        <v>1</v>
      </c>
      <c r="AB103" s="5">
        <v>540460.32000000007</v>
      </c>
    </row>
    <row r="105" spans="1:255" x14ac:dyDescent="0.2">
      <c r="A105" s="1">
        <v>5</v>
      </c>
      <c r="B105" s="1">
        <v>1</v>
      </c>
      <c r="C105" s="1"/>
      <c r="D105" s="1">
        <f>ROW(A200)</f>
        <v>200</v>
      </c>
      <c r="E105" s="1"/>
      <c r="F105" s="1" t="s">
        <v>24</v>
      </c>
      <c r="G105" s="1" t="s">
        <v>165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>
        <v>0</v>
      </c>
      <c r="U105" s="1" t="s">
        <v>3</v>
      </c>
      <c r="V105" s="1">
        <v>2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55" x14ac:dyDescent="0.2">
      <c r="A107" s="3">
        <v>52</v>
      </c>
      <c r="B107" s="3">
        <f t="shared" ref="B107:G107" si="73">B200</f>
        <v>1</v>
      </c>
      <c r="C107" s="3">
        <f t="shared" si="73"/>
        <v>5</v>
      </c>
      <c r="D107" s="3">
        <f t="shared" si="73"/>
        <v>105</v>
      </c>
      <c r="E107" s="3">
        <f t="shared" si="73"/>
        <v>0</v>
      </c>
      <c r="F107" s="3" t="str">
        <f t="shared" si="73"/>
        <v>Новый подраздел</v>
      </c>
      <c r="G107" s="3" t="str">
        <f t="shared" si="73"/>
        <v>Монтажные работы</v>
      </c>
      <c r="H107" s="3"/>
      <c r="I107" s="3"/>
      <c r="J107" s="3"/>
      <c r="K107" s="3"/>
      <c r="L107" s="3"/>
      <c r="M107" s="3"/>
      <c r="N107" s="3"/>
      <c r="O107" s="3">
        <f t="shared" ref="O107:AT107" si="74">O200</f>
        <v>19022.759999999998</v>
      </c>
      <c r="P107" s="3">
        <f t="shared" si="74"/>
        <v>17108.66</v>
      </c>
      <c r="Q107" s="3">
        <f t="shared" si="74"/>
        <v>262.42</v>
      </c>
      <c r="R107" s="3">
        <f t="shared" si="74"/>
        <v>20.48</v>
      </c>
      <c r="S107" s="3">
        <f t="shared" si="74"/>
        <v>1651.68</v>
      </c>
      <c r="T107" s="3">
        <f t="shared" si="74"/>
        <v>0</v>
      </c>
      <c r="U107" s="3">
        <f t="shared" si="74"/>
        <v>168.79800000000003</v>
      </c>
      <c r="V107" s="3">
        <f t="shared" si="74"/>
        <v>1.788</v>
      </c>
      <c r="W107" s="3">
        <f t="shared" si="74"/>
        <v>2.87</v>
      </c>
      <c r="X107" s="3">
        <f t="shared" si="74"/>
        <v>1552.76</v>
      </c>
      <c r="Y107" s="3">
        <f t="shared" si="74"/>
        <v>808.35</v>
      </c>
      <c r="Z107" s="3">
        <f t="shared" si="74"/>
        <v>0</v>
      </c>
      <c r="AA107" s="3">
        <f t="shared" si="74"/>
        <v>0</v>
      </c>
      <c r="AB107" s="3">
        <f t="shared" si="74"/>
        <v>19022.759999999998</v>
      </c>
      <c r="AC107" s="3">
        <f t="shared" si="74"/>
        <v>17108.66</v>
      </c>
      <c r="AD107" s="3">
        <f t="shared" si="74"/>
        <v>262.42</v>
      </c>
      <c r="AE107" s="3">
        <f t="shared" si="74"/>
        <v>20.48</v>
      </c>
      <c r="AF107" s="3">
        <f t="shared" si="74"/>
        <v>1651.68</v>
      </c>
      <c r="AG107" s="3">
        <f t="shared" si="74"/>
        <v>0</v>
      </c>
      <c r="AH107" s="3">
        <f t="shared" si="74"/>
        <v>168.79800000000003</v>
      </c>
      <c r="AI107" s="3">
        <f t="shared" si="74"/>
        <v>1.788</v>
      </c>
      <c r="AJ107" s="3">
        <f t="shared" si="74"/>
        <v>2.87</v>
      </c>
      <c r="AK107" s="3">
        <f t="shared" si="74"/>
        <v>1552.76</v>
      </c>
      <c r="AL107" s="3">
        <f t="shared" si="74"/>
        <v>808.35</v>
      </c>
      <c r="AM107" s="3">
        <f t="shared" si="74"/>
        <v>0</v>
      </c>
      <c r="AN107" s="3">
        <f t="shared" si="74"/>
        <v>0</v>
      </c>
      <c r="AO107" s="3">
        <f t="shared" si="74"/>
        <v>0</v>
      </c>
      <c r="AP107" s="3">
        <f t="shared" si="74"/>
        <v>0</v>
      </c>
      <c r="AQ107" s="3">
        <f t="shared" si="74"/>
        <v>0</v>
      </c>
      <c r="AR107" s="3">
        <f t="shared" si="74"/>
        <v>21383.87</v>
      </c>
      <c r="AS107" s="3">
        <f t="shared" si="74"/>
        <v>4655.34</v>
      </c>
      <c r="AT107" s="3">
        <f t="shared" si="74"/>
        <v>16728.53</v>
      </c>
      <c r="AU107" s="3">
        <f t="shared" ref="AU107:BZ107" si="75">AU200</f>
        <v>0</v>
      </c>
      <c r="AV107" s="3">
        <f t="shared" si="75"/>
        <v>17108.66</v>
      </c>
      <c r="AW107" s="3">
        <f t="shared" si="75"/>
        <v>17108.66</v>
      </c>
      <c r="AX107" s="3">
        <f t="shared" si="75"/>
        <v>0</v>
      </c>
      <c r="AY107" s="3">
        <f t="shared" si="75"/>
        <v>17108.66</v>
      </c>
      <c r="AZ107" s="3">
        <f t="shared" si="75"/>
        <v>0</v>
      </c>
      <c r="BA107" s="3">
        <f t="shared" si="75"/>
        <v>0</v>
      </c>
      <c r="BB107" s="3">
        <f t="shared" si="75"/>
        <v>0</v>
      </c>
      <c r="BC107" s="3">
        <f t="shared" si="75"/>
        <v>0</v>
      </c>
      <c r="BD107" s="3">
        <f t="shared" si="75"/>
        <v>0</v>
      </c>
      <c r="BE107" s="3">
        <f t="shared" si="75"/>
        <v>0</v>
      </c>
      <c r="BF107" s="3">
        <f t="shared" si="75"/>
        <v>0</v>
      </c>
      <c r="BG107" s="3">
        <f t="shared" si="75"/>
        <v>0</v>
      </c>
      <c r="BH107" s="3">
        <f t="shared" si="75"/>
        <v>0</v>
      </c>
      <c r="BI107" s="3">
        <f t="shared" si="75"/>
        <v>0</v>
      </c>
      <c r="BJ107" s="3">
        <f t="shared" si="75"/>
        <v>0</v>
      </c>
      <c r="BK107" s="3">
        <f t="shared" si="75"/>
        <v>0</v>
      </c>
      <c r="BL107" s="3">
        <f t="shared" si="75"/>
        <v>0</v>
      </c>
      <c r="BM107" s="3">
        <f t="shared" si="75"/>
        <v>0</v>
      </c>
      <c r="BN107" s="3">
        <f t="shared" si="75"/>
        <v>0</v>
      </c>
      <c r="BO107" s="3">
        <f t="shared" si="75"/>
        <v>0</v>
      </c>
      <c r="BP107" s="3">
        <f t="shared" si="75"/>
        <v>0</v>
      </c>
      <c r="BQ107" s="3">
        <f t="shared" si="75"/>
        <v>0</v>
      </c>
      <c r="BR107" s="3">
        <f t="shared" si="75"/>
        <v>0</v>
      </c>
      <c r="BS107" s="3">
        <f t="shared" si="75"/>
        <v>0</v>
      </c>
      <c r="BT107" s="3">
        <f t="shared" si="75"/>
        <v>0</v>
      </c>
      <c r="BU107" s="3">
        <f t="shared" si="75"/>
        <v>0</v>
      </c>
      <c r="BV107" s="3">
        <f t="shared" si="75"/>
        <v>0</v>
      </c>
      <c r="BW107" s="3">
        <f t="shared" si="75"/>
        <v>0</v>
      </c>
      <c r="BX107" s="3">
        <f t="shared" si="75"/>
        <v>0</v>
      </c>
      <c r="BY107" s="3">
        <f t="shared" si="75"/>
        <v>0</v>
      </c>
      <c r="BZ107" s="3">
        <f t="shared" si="75"/>
        <v>0</v>
      </c>
      <c r="CA107" s="3">
        <f t="shared" ref="CA107:DF107" si="76">CA200</f>
        <v>21383.87</v>
      </c>
      <c r="CB107" s="3">
        <f t="shared" si="76"/>
        <v>4655.34</v>
      </c>
      <c r="CC107" s="3">
        <f t="shared" si="76"/>
        <v>16728.53</v>
      </c>
      <c r="CD107" s="3">
        <f t="shared" si="76"/>
        <v>0</v>
      </c>
      <c r="CE107" s="3">
        <f t="shared" si="76"/>
        <v>17108.66</v>
      </c>
      <c r="CF107" s="3">
        <f t="shared" si="76"/>
        <v>17108.66</v>
      </c>
      <c r="CG107" s="3">
        <f t="shared" si="76"/>
        <v>0</v>
      </c>
      <c r="CH107" s="3">
        <f t="shared" si="76"/>
        <v>17108.66</v>
      </c>
      <c r="CI107" s="3">
        <f t="shared" si="76"/>
        <v>0</v>
      </c>
      <c r="CJ107" s="3">
        <f t="shared" si="76"/>
        <v>0</v>
      </c>
      <c r="CK107" s="3">
        <f t="shared" si="76"/>
        <v>0</v>
      </c>
      <c r="CL107" s="3">
        <f t="shared" si="76"/>
        <v>0</v>
      </c>
      <c r="CM107" s="3">
        <f t="shared" si="76"/>
        <v>0</v>
      </c>
      <c r="CN107" s="3">
        <f t="shared" si="76"/>
        <v>0</v>
      </c>
      <c r="CO107" s="3">
        <f t="shared" si="76"/>
        <v>0</v>
      </c>
      <c r="CP107" s="3">
        <f t="shared" si="76"/>
        <v>0</v>
      </c>
      <c r="CQ107" s="3">
        <f t="shared" si="76"/>
        <v>0</v>
      </c>
      <c r="CR107" s="3">
        <f t="shared" si="76"/>
        <v>0</v>
      </c>
      <c r="CS107" s="3">
        <f t="shared" si="76"/>
        <v>0</v>
      </c>
      <c r="CT107" s="3">
        <f t="shared" si="76"/>
        <v>0</v>
      </c>
      <c r="CU107" s="3">
        <f t="shared" si="76"/>
        <v>0</v>
      </c>
      <c r="CV107" s="3">
        <f t="shared" si="76"/>
        <v>0</v>
      </c>
      <c r="CW107" s="3">
        <f t="shared" si="76"/>
        <v>0</v>
      </c>
      <c r="CX107" s="3">
        <f t="shared" si="76"/>
        <v>0</v>
      </c>
      <c r="CY107" s="3">
        <f t="shared" si="76"/>
        <v>0</v>
      </c>
      <c r="CZ107" s="3">
        <f t="shared" si="76"/>
        <v>0</v>
      </c>
      <c r="DA107" s="3">
        <f t="shared" si="76"/>
        <v>0</v>
      </c>
      <c r="DB107" s="3">
        <f t="shared" si="76"/>
        <v>0</v>
      </c>
      <c r="DC107" s="3">
        <f t="shared" si="76"/>
        <v>0</v>
      </c>
      <c r="DD107" s="3">
        <f t="shared" si="76"/>
        <v>0</v>
      </c>
      <c r="DE107" s="3">
        <f t="shared" si="76"/>
        <v>0</v>
      </c>
      <c r="DF107" s="3">
        <f t="shared" si="76"/>
        <v>0</v>
      </c>
      <c r="DG107" s="4">
        <f t="shared" ref="DG107:EL107" si="77">DG200</f>
        <v>142633.35</v>
      </c>
      <c r="DH107" s="4">
        <f t="shared" si="77"/>
        <v>55236.4</v>
      </c>
      <c r="DI107" s="4">
        <f t="shared" si="77"/>
        <v>3277.21</v>
      </c>
      <c r="DJ107" s="4">
        <f t="shared" si="77"/>
        <v>1042.97</v>
      </c>
      <c r="DK107" s="4">
        <f t="shared" si="77"/>
        <v>84119.74</v>
      </c>
      <c r="DL107" s="4">
        <f t="shared" si="77"/>
        <v>0</v>
      </c>
      <c r="DM107" s="4">
        <f t="shared" si="77"/>
        <v>168.79800000000003</v>
      </c>
      <c r="DN107" s="4">
        <f t="shared" si="77"/>
        <v>1.788</v>
      </c>
      <c r="DO107" s="4">
        <f t="shared" si="77"/>
        <v>2.87</v>
      </c>
      <c r="DP107" s="4">
        <f t="shared" si="77"/>
        <v>79081.289999999994</v>
      </c>
      <c r="DQ107" s="4">
        <f t="shared" si="77"/>
        <v>41168.18</v>
      </c>
      <c r="DR107" s="4">
        <f t="shared" si="77"/>
        <v>0</v>
      </c>
      <c r="DS107" s="4">
        <f t="shared" si="77"/>
        <v>0</v>
      </c>
      <c r="DT107" s="4">
        <f t="shared" si="77"/>
        <v>142633.35</v>
      </c>
      <c r="DU107" s="4">
        <f t="shared" si="77"/>
        <v>55236.4</v>
      </c>
      <c r="DV107" s="4">
        <f t="shared" si="77"/>
        <v>3277.21</v>
      </c>
      <c r="DW107" s="4">
        <f t="shared" si="77"/>
        <v>1042.97</v>
      </c>
      <c r="DX107" s="4">
        <f t="shared" si="77"/>
        <v>84119.74</v>
      </c>
      <c r="DY107" s="4">
        <f t="shared" si="77"/>
        <v>0</v>
      </c>
      <c r="DZ107" s="4">
        <f t="shared" si="77"/>
        <v>168.79800000000003</v>
      </c>
      <c r="EA107" s="4">
        <f t="shared" si="77"/>
        <v>1.788</v>
      </c>
      <c r="EB107" s="4">
        <f t="shared" si="77"/>
        <v>2.87</v>
      </c>
      <c r="EC107" s="4">
        <f t="shared" si="77"/>
        <v>79081.289999999994</v>
      </c>
      <c r="ED107" s="4">
        <f t="shared" si="77"/>
        <v>41168.18</v>
      </c>
      <c r="EE107" s="4">
        <f t="shared" si="77"/>
        <v>0</v>
      </c>
      <c r="EF107" s="4">
        <f t="shared" si="77"/>
        <v>0</v>
      </c>
      <c r="EG107" s="4">
        <f t="shared" si="77"/>
        <v>0</v>
      </c>
      <c r="EH107" s="4">
        <f t="shared" si="77"/>
        <v>0</v>
      </c>
      <c r="EI107" s="4">
        <f t="shared" si="77"/>
        <v>0</v>
      </c>
      <c r="EJ107" s="4">
        <f t="shared" si="77"/>
        <v>264551.58</v>
      </c>
      <c r="EK107" s="4">
        <f t="shared" si="77"/>
        <v>15145.6</v>
      </c>
      <c r="EL107" s="4">
        <f t="shared" si="77"/>
        <v>249405.98</v>
      </c>
      <c r="EM107" s="4">
        <f t="shared" ref="EM107:FR107" si="78">EM200</f>
        <v>0</v>
      </c>
      <c r="EN107" s="4">
        <f t="shared" si="78"/>
        <v>55236.4</v>
      </c>
      <c r="EO107" s="4">
        <f t="shared" si="78"/>
        <v>55236.4</v>
      </c>
      <c r="EP107" s="4">
        <f t="shared" si="78"/>
        <v>0</v>
      </c>
      <c r="EQ107" s="4">
        <f t="shared" si="78"/>
        <v>55236.4</v>
      </c>
      <c r="ER107" s="4">
        <f t="shared" si="78"/>
        <v>0</v>
      </c>
      <c r="ES107" s="4">
        <f t="shared" si="78"/>
        <v>0</v>
      </c>
      <c r="ET107" s="4">
        <f t="shared" si="78"/>
        <v>0</v>
      </c>
      <c r="EU107" s="4">
        <f t="shared" si="78"/>
        <v>0</v>
      </c>
      <c r="EV107" s="4">
        <f t="shared" si="78"/>
        <v>0</v>
      </c>
      <c r="EW107" s="4">
        <f t="shared" si="78"/>
        <v>0</v>
      </c>
      <c r="EX107" s="4">
        <f t="shared" si="78"/>
        <v>0</v>
      </c>
      <c r="EY107" s="4">
        <f t="shared" si="78"/>
        <v>0</v>
      </c>
      <c r="EZ107" s="4">
        <f t="shared" si="78"/>
        <v>0</v>
      </c>
      <c r="FA107" s="4">
        <f t="shared" si="78"/>
        <v>0</v>
      </c>
      <c r="FB107" s="4">
        <f t="shared" si="78"/>
        <v>0</v>
      </c>
      <c r="FC107" s="4">
        <f t="shared" si="78"/>
        <v>0</v>
      </c>
      <c r="FD107" s="4">
        <f t="shared" si="78"/>
        <v>0</v>
      </c>
      <c r="FE107" s="4">
        <f t="shared" si="78"/>
        <v>0</v>
      </c>
      <c r="FF107" s="4">
        <f t="shared" si="78"/>
        <v>0</v>
      </c>
      <c r="FG107" s="4">
        <f t="shared" si="78"/>
        <v>0</v>
      </c>
      <c r="FH107" s="4">
        <f t="shared" si="78"/>
        <v>0</v>
      </c>
      <c r="FI107" s="4">
        <f t="shared" si="78"/>
        <v>0</v>
      </c>
      <c r="FJ107" s="4">
        <f t="shared" si="78"/>
        <v>0</v>
      </c>
      <c r="FK107" s="4">
        <f t="shared" si="78"/>
        <v>0</v>
      </c>
      <c r="FL107" s="4">
        <f t="shared" si="78"/>
        <v>0</v>
      </c>
      <c r="FM107" s="4">
        <f t="shared" si="78"/>
        <v>0</v>
      </c>
      <c r="FN107" s="4">
        <f t="shared" si="78"/>
        <v>0</v>
      </c>
      <c r="FO107" s="4">
        <f t="shared" si="78"/>
        <v>0</v>
      </c>
      <c r="FP107" s="4">
        <f t="shared" si="78"/>
        <v>0</v>
      </c>
      <c r="FQ107" s="4">
        <f t="shared" si="78"/>
        <v>0</v>
      </c>
      <c r="FR107" s="4">
        <f t="shared" si="78"/>
        <v>0</v>
      </c>
      <c r="FS107" s="4">
        <f t="shared" ref="FS107:GX107" si="79">FS200</f>
        <v>264551.58</v>
      </c>
      <c r="FT107" s="4">
        <f t="shared" si="79"/>
        <v>15145.6</v>
      </c>
      <c r="FU107" s="4">
        <f t="shared" si="79"/>
        <v>249405.98</v>
      </c>
      <c r="FV107" s="4">
        <f t="shared" si="79"/>
        <v>0</v>
      </c>
      <c r="FW107" s="4">
        <f t="shared" si="79"/>
        <v>55236.4</v>
      </c>
      <c r="FX107" s="4">
        <f t="shared" si="79"/>
        <v>55236.4</v>
      </c>
      <c r="FY107" s="4">
        <f t="shared" si="79"/>
        <v>0</v>
      </c>
      <c r="FZ107" s="4">
        <f t="shared" si="79"/>
        <v>55236.4</v>
      </c>
      <c r="GA107" s="4">
        <f t="shared" si="79"/>
        <v>0</v>
      </c>
      <c r="GB107" s="4">
        <f t="shared" si="79"/>
        <v>0</v>
      </c>
      <c r="GC107" s="4">
        <f t="shared" si="79"/>
        <v>0</v>
      </c>
      <c r="GD107" s="4">
        <f t="shared" si="79"/>
        <v>0</v>
      </c>
      <c r="GE107" s="4">
        <f t="shared" si="79"/>
        <v>0</v>
      </c>
      <c r="GF107" s="4">
        <f t="shared" si="79"/>
        <v>0</v>
      </c>
      <c r="GG107" s="4">
        <f t="shared" si="79"/>
        <v>0</v>
      </c>
      <c r="GH107" s="4">
        <f t="shared" si="79"/>
        <v>0</v>
      </c>
      <c r="GI107" s="4">
        <f t="shared" si="79"/>
        <v>0</v>
      </c>
      <c r="GJ107" s="4">
        <f t="shared" si="79"/>
        <v>0</v>
      </c>
      <c r="GK107" s="4">
        <f t="shared" si="79"/>
        <v>0</v>
      </c>
      <c r="GL107" s="4">
        <f t="shared" si="79"/>
        <v>0</v>
      </c>
      <c r="GM107" s="4">
        <f t="shared" si="79"/>
        <v>0</v>
      </c>
      <c r="GN107" s="4">
        <f t="shared" si="79"/>
        <v>0</v>
      </c>
      <c r="GO107" s="4">
        <f t="shared" si="79"/>
        <v>0</v>
      </c>
      <c r="GP107" s="4">
        <f t="shared" si="79"/>
        <v>0</v>
      </c>
      <c r="GQ107" s="4">
        <f t="shared" si="79"/>
        <v>0</v>
      </c>
      <c r="GR107" s="4">
        <f t="shared" si="79"/>
        <v>0</v>
      </c>
      <c r="GS107" s="4">
        <f t="shared" si="79"/>
        <v>0</v>
      </c>
      <c r="GT107" s="4">
        <f t="shared" si="79"/>
        <v>0</v>
      </c>
      <c r="GU107" s="4">
        <f t="shared" si="79"/>
        <v>0</v>
      </c>
      <c r="GV107" s="4">
        <f t="shared" si="79"/>
        <v>0</v>
      </c>
      <c r="GW107" s="4">
        <f t="shared" si="79"/>
        <v>0</v>
      </c>
      <c r="GX107" s="4">
        <f t="shared" si="79"/>
        <v>0</v>
      </c>
    </row>
    <row r="109" spans="1:255" x14ac:dyDescent="0.2">
      <c r="A109" s="2">
        <v>17</v>
      </c>
      <c r="B109" s="2">
        <v>1</v>
      </c>
      <c r="C109" s="2">
        <f>ROW(SmtRes!A11)</f>
        <v>11</v>
      </c>
      <c r="D109" s="2">
        <f>ROW(EtalonRes!A11)</f>
        <v>11</v>
      </c>
      <c r="E109" s="2" t="s">
        <v>166</v>
      </c>
      <c r="F109" s="2" t="s">
        <v>167</v>
      </c>
      <c r="G109" s="2" t="s">
        <v>168</v>
      </c>
      <c r="H109" s="2" t="s">
        <v>169</v>
      </c>
      <c r="I109" s="2">
        <v>1</v>
      </c>
      <c r="J109" s="2">
        <v>0</v>
      </c>
      <c r="K109" s="2">
        <v>1</v>
      </c>
      <c r="L109" s="2"/>
      <c r="M109" s="2"/>
      <c r="N109" s="2"/>
      <c r="O109" s="2">
        <f t="shared" ref="O109:O140" si="80">ROUND(CP109,2)</f>
        <v>59.07</v>
      </c>
      <c r="P109" s="2">
        <f t="shared" ref="P109:P150" si="81">ROUND(CQ109*I109,2)</f>
        <v>3.38</v>
      </c>
      <c r="Q109" s="2">
        <f t="shared" ref="Q109:Q140" si="82">ROUND(CR109*I109,2)</f>
        <v>32.18</v>
      </c>
      <c r="R109" s="2">
        <f t="shared" ref="R109:R140" si="83">ROUND(CS109*I109,2)</f>
        <v>3.16</v>
      </c>
      <c r="S109" s="2">
        <f t="shared" ref="S109:S140" si="84">ROUND(CT109*I109,2)</f>
        <v>23.51</v>
      </c>
      <c r="T109" s="2">
        <f t="shared" ref="T109:T140" si="85">ROUND(CU109*I109,2)</f>
        <v>0</v>
      </c>
      <c r="U109" s="2">
        <f t="shared" ref="U109:U140" si="86">ROUND(CV109*I109,7)</f>
        <v>2.37</v>
      </c>
      <c r="V109" s="2">
        <f t="shared" ref="V109:V140" si="87">ROUND(CW109*I109,7)</f>
        <v>0.28999999999999998</v>
      </c>
      <c r="W109" s="2">
        <f t="shared" ref="W109:W140" si="88">ROUND(CX109*I109,2)</f>
        <v>0</v>
      </c>
      <c r="X109" s="2">
        <f t="shared" ref="X109:X140" si="89">ROUND(CY109,2)</f>
        <v>25.87</v>
      </c>
      <c r="Y109" s="2">
        <f t="shared" ref="Y109:Y140" si="90">ROUND(CZ109,2)</f>
        <v>13.6</v>
      </c>
      <c r="Z109" s="2"/>
      <c r="AA109" s="2">
        <v>64869106</v>
      </c>
      <c r="AB109" s="2">
        <f t="shared" ref="AB109:AB140" si="91">ROUND((AC109+AD109+AF109),2)</f>
        <v>59.07</v>
      </c>
      <c r="AC109" s="2">
        <f t="shared" ref="AC109:AC140" si="92">ROUND((ES109),2)</f>
        <v>3.38</v>
      </c>
      <c r="AD109" s="2">
        <f>ROUND((((ET109)-(EU109))+AE109),2)</f>
        <v>32.18</v>
      </c>
      <c r="AE109" s="2">
        <f>ROUND((EU109),2)</f>
        <v>3.16</v>
      </c>
      <c r="AF109" s="2">
        <f>ROUND((EV109),2)</f>
        <v>23.51</v>
      </c>
      <c r="AG109" s="2">
        <f t="shared" ref="AG109:AG140" si="93">ROUND((AP109),2)</f>
        <v>0</v>
      </c>
      <c r="AH109" s="2">
        <f>(EW109)</f>
        <v>2.37</v>
      </c>
      <c r="AI109" s="2">
        <f>(EX109)</f>
        <v>0.28999999999999998</v>
      </c>
      <c r="AJ109" s="2">
        <f t="shared" ref="AJ109:AJ140" si="94">(AS109)</f>
        <v>0</v>
      </c>
      <c r="AK109" s="2">
        <v>59.07</v>
      </c>
      <c r="AL109" s="2">
        <v>3.38</v>
      </c>
      <c r="AM109" s="2">
        <v>32.18</v>
      </c>
      <c r="AN109" s="2">
        <v>3.16</v>
      </c>
      <c r="AO109" s="2">
        <v>23.51</v>
      </c>
      <c r="AP109" s="2">
        <v>0</v>
      </c>
      <c r="AQ109" s="2">
        <v>2.37</v>
      </c>
      <c r="AR109" s="2">
        <v>0.28999999999999998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170</v>
      </c>
      <c r="BK109" s="2"/>
      <c r="BL109" s="2"/>
      <c r="BM109" s="2">
        <v>108001</v>
      </c>
      <c r="BN109" s="2">
        <v>0</v>
      </c>
      <c r="BO109" s="2" t="s">
        <v>3</v>
      </c>
      <c r="BP109" s="2">
        <v>0</v>
      </c>
      <c r="BQ109" s="2">
        <v>3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ref="CP109:CP140" si="95">(P109+Q109+S109)</f>
        <v>59.070000000000007</v>
      </c>
      <c r="CQ109" s="2">
        <f t="shared" ref="CQ109:CQ150" si="96">AC109*BC109</f>
        <v>3.38</v>
      </c>
      <c r="CR109" s="2">
        <f>(((ET109)*BB109-(EU109)*BS109)+AE109*BS109)</f>
        <v>32.18</v>
      </c>
      <c r="CS109" s="2">
        <f t="shared" ref="CS109:CS140" si="97">AE109*BS109</f>
        <v>3.16</v>
      </c>
      <c r="CT109" s="2">
        <f t="shared" ref="CT109:CT140" si="98">AF109*BA109</f>
        <v>23.51</v>
      </c>
      <c r="CU109" s="2">
        <f t="shared" ref="CU109:CU140" si="99">AG109</f>
        <v>0</v>
      </c>
      <c r="CV109" s="2">
        <f t="shared" ref="CV109:CV140" si="100">AH109</f>
        <v>2.37</v>
      </c>
      <c r="CW109" s="2">
        <f t="shared" ref="CW109:CW140" si="101">AI109</f>
        <v>0.28999999999999998</v>
      </c>
      <c r="CX109" s="2">
        <f t="shared" ref="CX109:CX140" si="102">AJ109</f>
        <v>0</v>
      </c>
      <c r="CY109" s="2">
        <f t="shared" ref="CY109:CY156" si="103">(((S109+R109)*AT109)/100)</f>
        <v>25.869900000000001</v>
      </c>
      <c r="CZ109" s="2">
        <f t="shared" ref="CZ109:CZ156" si="104">(((S109+R109)*AU109)/100)</f>
        <v>13.601700000000001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169</v>
      </c>
      <c r="DW109" s="2" t="s">
        <v>169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49994016</v>
      </c>
      <c r="EF109" s="2">
        <v>3</v>
      </c>
      <c r="EG109" s="2" t="s">
        <v>165</v>
      </c>
      <c r="EH109" s="2">
        <v>0</v>
      </c>
      <c r="EI109" s="2" t="s">
        <v>3</v>
      </c>
      <c r="EJ109" s="2">
        <v>2</v>
      </c>
      <c r="EK109" s="2">
        <v>108001</v>
      </c>
      <c r="EL109" s="2" t="s">
        <v>171</v>
      </c>
      <c r="EM109" s="2" t="s">
        <v>172</v>
      </c>
      <c r="EN109" s="2"/>
      <c r="EO109" s="2" t="s">
        <v>3</v>
      </c>
      <c r="EP109" s="2"/>
      <c r="EQ109" s="2">
        <v>0</v>
      </c>
      <c r="ER109" s="2">
        <v>59.07</v>
      </c>
      <c r="ES109" s="2">
        <v>3.38</v>
      </c>
      <c r="ET109" s="2">
        <v>32.18</v>
      </c>
      <c r="EU109" s="2">
        <v>3.16</v>
      </c>
      <c r="EV109" s="2">
        <v>23.51</v>
      </c>
      <c r="EW109" s="2">
        <v>2.37</v>
      </c>
      <c r="EX109" s="2">
        <v>0.28999999999999998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-190019728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ref="GL109:GL140" si="105">ROUND(IF(AND(BH109=3,BI109=3,FS109&lt;&gt;0),P109,0),2)</f>
        <v>0</v>
      </c>
      <c r="GM109" s="2">
        <f>ROUND(O109+X109+Y109,2)+GX109</f>
        <v>98.54</v>
      </c>
      <c r="GN109" s="2">
        <f t="shared" ref="GN109:GN140" si="106">IF(OR(BI109=0,BI109=1),GM109-GX109,0)</f>
        <v>0</v>
      </c>
      <c r="GO109" s="2">
        <f t="shared" ref="GO109:GO140" si="107">IF(BI109=2,GM109-GX109,0)</f>
        <v>98.54</v>
      </c>
      <c r="GP109" s="2">
        <f t="shared" ref="GP109:GP140" si="108">IF(BI109=4,GM109-GX109,0)</f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ref="GV109:GV140" si="109">ROUND((GT109),2)</f>
        <v>0</v>
      </c>
      <c r="GW109" s="2">
        <v>1</v>
      </c>
      <c r="GX109" s="2">
        <f t="shared" ref="GX109:GX140" si="110">ROUND(HC109*I109,2)</f>
        <v>0</v>
      </c>
      <c r="GY109" s="2"/>
      <c r="GZ109" s="2"/>
      <c r="HA109" s="2">
        <v>0</v>
      </c>
      <c r="HB109" s="2">
        <v>0</v>
      </c>
      <c r="HC109" s="2">
        <f t="shared" ref="HC109:HC140" si="111"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173</v>
      </c>
      <c r="HO109" s="2" t="s">
        <v>174</v>
      </c>
      <c r="HP109" s="2" t="s">
        <v>171</v>
      </c>
      <c r="HQ109" s="2" t="s">
        <v>171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C110">
        <f>ROW(SmtRes!A22)</f>
        <v>22</v>
      </c>
      <c r="D110">
        <f>ROW(EtalonRes!A22)</f>
        <v>22</v>
      </c>
      <c r="E110" t="s">
        <v>166</v>
      </c>
      <c r="F110" t="s">
        <v>167</v>
      </c>
      <c r="G110" t="s">
        <v>168</v>
      </c>
      <c r="H110" t="s">
        <v>169</v>
      </c>
      <c r="I110">
        <v>1</v>
      </c>
      <c r="J110">
        <v>0</v>
      </c>
      <c r="K110">
        <v>1</v>
      </c>
      <c r="O110">
        <f t="shared" si="80"/>
        <v>1729.74</v>
      </c>
      <c r="P110">
        <f t="shared" si="81"/>
        <v>58.37</v>
      </c>
      <c r="Q110">
        <f t="shared" si="82"/>
        <v>474.01</v>
      </c>
      <c r="R110">
        <f t="shared" si="83"/>
        <v>160.94</v>
      </c>
      <c r="S110">
        <f t="shared" si="84"/>
        <v>1197.3599999999999</v>
      </c>
      <c r="T110">
        <f t="shared" si="85"/>
        <v>0</v>
      </c>
      <c r="U110">
        <f t="shared" si="86"/>
        <v>2.37</v>
      </c>
      <c r="V110">
        <f t="shared" si="87"/>
        <v>0.28999999999999998</v>
      </c>
      <c r="W110">
        <f t="shared" si="88"/>
        <v>0</v>
      </c>
      <c r="X110">
        <f t="shared" si="89"/>
        <v>1317.55</v>
      </c>
      <c r="Y110">
        <f t="shared" si="90"/>
        <v>692.73</v>
      </c>
      <c r="AA110">
        <v>64869104</v>
      </c>
      <c r="AB110">
        <f t="shared" si="91"/>
        <v>59.07</v>
      </c>
      <c r="AC110">
        <f t="shared" si="92"/>
        <v>3.38</v>
      </c>
      <c r="AD110">
        <f>ROUND((((ET110)-(EU110))+AE110),2)</f>
        <v>32.18</v>
      </c>
      <c r="AE110">
        <f>ROUND((EU110),2)</f>
        <v>3.16</v>
      </c>
      <c r="AF110">
        <f>ROUND((EV110),2)</f>
        <v>23.51</v>
      </c>
      <c r="AG110">
        <f t="shared" si="93"/>
        <v>0</v>
      </c>
      <c r="AH110">
        <f>(EW110)</f>
        <v>2.37</v>
      </c>
      <c r="AI110">
        <f>(EX110)</f>
        <v>0.28999999999999998</v>
      </c>
      <c r="AJ110">
        <f t="shared" si="94"/>
        <v>0</v>
      </c>
      <c r="AK110">
        <v>59.07</v>
      </c>
      <c r="AL110">
        <v>3.38</v>
      </c>
      <c r="AM110">
        <v>32.18</v>
      </c>
      <c r="AN110">
        <v>3.16</v>
      </c>
      <c r="AO110">
        <v>23.51</v>
      </c>
      <c r="AP110">
        <v>0</v>
      </c>
      <c r="AQ110">
        <v>2.37</v>
      </c>
      <c r="AR110">
        <v>0.28999999999999998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50.93</v>
      </c>
      <c r="BB110">
        <v>14.73</v>
      </c>
      <c r="BC110">
        <v>17.27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170</v>
      </c>
      <c r="BM110">
        <v>108001</v>
      </c>
      <c r="BN110">
        <v>0</v>
      </c>
      <c r="BO110" t="s">
        <v>167</v>
      </c>
      <c r="BP110">
        <v>1</v>
      </c>
      <c r="BQ110">
        <v>3</v>
      </c>
      <c r="BR110">
        <v>0</v>
      </c>
      <c r="BS110">
        <v>50.93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5"/>
        <v>1729.7399999999998</v>
      </c>
      <c r="CQ110">
        <f t="shared" si="96"/>
        <v>58.372599999999998</v>
      </c>
      <c r="CR110">
        <f>(((ET110)*BB110-(EU110)*BS110)+AE110*BS110)</f>
        <v>474.01140000000004</v>
      </c>
      <c r="CS110">
        <f t="shared" si="97"/>
        <v>160.93880000000001</v>
      </c>
      <c r="CT110">
        <f t="shared" si="98"/>
        <v>1197.3643000000002</v>
      </c>
      <c r="CU110">
        <f t="shared" si="99"/>
        <v>0</v>
      </c>
      <c r="CV110">
        <f t="shared" si="100"/>
        <v>2.37</v>
      </c>
      <c r="CW110">
        <f t="shared" si="101"/>
        <v>0.28999999999999998</v>
      </c>
      <c r="CX110">
        <f t="shared" si="102"/>
        <v>0</v>
      </c>
      <c r="CY110">
        <f t="shared" si="103"/>
        <v>1317.5510000000002</v>
      </c>
      <c r="CZ110">
        <f t="shared" si="104"/>
        <v>692.73300000000006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169</v>
      </c>
      <c r="DW110" t="s">
        <v>169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49994016</v>
      </c>
      <c r="EF110">
        <v>3</v>
      </c>
      <c r="EG110" t="s">
        <v>165</v>
      </c>
      <c r="EH110">
        <v>0</v>
      </c>
      <c r="EI110" t="s">
        <v>3</v>
      </c>
      <c r="EJ110">
        <v>2</v>
      </c>
      <c r="EK110">
        <v>108001</v>
      </c>
      <c r="EL110" t="s">
        <v>171</v>
      </c>
      <c r="EM110" t="s">
        <v>172</v>
      </c>
      <c r="EO110" t="s">
        <v>3</v>
      </c>
      <c r="EQ110">
        <v>0</v>
      </c>
      <c r="ER110">
        <v>59.07</v>
      </c>
      <c r="ES110">
        <v>3.38</v>
      </c>
      <c r="ET110">
        <v>32.18</v>
      </c>
      <c r="EU110">
        <v>3.16</v>
      </c>
      <c r="EV110">
        <v>23.51</v>
      </c>
      <c r="EW110">
        <v>2.37</v>
      </c>
      <c r="EX110">
        <v>0.28999999999999998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0</v>
      </c>
      <c r="GF110">
        <v>-190019728</v>
      </c>
      <c r="GG110">
        <v>2</v>
      </c>
      <c r="GH110">
        <v>1</v>
      </c>
      <c r="GI110">
        <v>2</v>
      </c>
      <c r="GJ110">
        <v>0</v>
      </c>
      <c r="GK110">
        <f>ROUND(R110*(S12)/100,2)</f>
        <v>257.5</v>
      </c>
      <c r="GL110">
        <f t="shared" si="105"/>
        <v>0</v>
      </c>
      <c r="GM110">
        <f>ROUND(O110+X110+Y110+GK110,2)+GX110</f>
        <v>3997.52</v>
      </c>
      <c r="GN110">
        <f t="shared" si="106"/>
        <v>0</v>
      </c>
      <c r="GO110">
        <f t="shared" si="107"/>
        <v>3997.52</v>
      </c>
      <c r="GP110">
        <f t="shared" si="108"/>
        <v>0</v>
      </c>
      <c r="GR110">
        <v>0</v>
      </c>
      <c r="GS110">
        <v>3</v>
      </c>
      <c r="GT110">
        <v>0</v>
      </c>
      <c r="GU110" t="s">
        <v>3</v>
      </c>
      <c r="GV110">
        <f t="shared" si="109"/>
        <v>0</v>
      </c>
      <c r="GW110">
        <v>1</v>
      </c>
      <c r="GX110">
        <f t="shared" si="110"/>
        <v>0</v>
      </c>
      <c r="HA110">
        <v>0</v>
      </c>
      <c r="HB110">
        <v>0</v>
      </c>
      <c r="HC110">
        <f t="shared" si="111"/>
        <v>0</v>
      </c>
      <c r="HE110" t="s">
        <v>3</v>
      </c>
      <c r="HF110" t="s">
        <v>3</v>
      </c>
      <c r="HM110" t="s">
        <v>3</v>
      </c>
      <c r="HN110" t="s">
        <v>173</v>
      </c>
      <c r="HO110" t="s">
        <v>174</v>
      </c>
      <c r="HP110" t="s">
        <v>171</v>
      </c>
      <c r="HQ110" t="s">
        <v>171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ROW(SmtRes!A24)</f>
        <v>24</v>
      </c>
      <c r="D111" s="2">
        <f>ROW(EtalonRes!A24)</f>
        <v>24</v>
      </c>
      <c r="E111" s="2" t="s">
        <v>3</v>
      </c>
      <c r="F111" s="2" t="s">
        <v>175</v>
      </c>
      <c r="G111" s="2" t="s">
        <v>176</v>
      </c>
      <c r="H111" s="2" t="s">
        <v>169</v>
      </c>
      <c r="I111" s="2">
        <v>1</v>
      </c>
      <c r="J111" s="2">
        <v>0</v>
      </c>
      <c r="K111" s="2">
        <v>1</v>
      </c>
      <c r="L111" s="2"/>
      <c r="M111" s="2"/>
      <c r="N111" s="2"/>
      <c r="O111" s="2">
        <f t="shared" si="80"/>
        <v>152.57</v>
      </c>
      <c r="P111" s="2">
        <f t="shared" si="81"/>
        <v>2.5</v>
      </c>
      <c r="Q111" s="2">
        <f t="shared" si="82"/>
        <v>0</v>
      </c>
      <c r="R111" s="2">
        <f t="shared" si="83"/>
        <v>0</v>
      </c>
      <c r="S111" s="2">
        <f t="shared" si="84"/>
        <v>150.07</v>
      </c>
      <c r="T111" s="2">
        <f t="shared" si="85"/>
        <v>0</v>
      </c>
      <c r="U111" s="2">
        <f t="shared" si="86"/>
        <v>15.6</v>
      </c>
      <c r="V111" s="2">
        <f t="shared" si="87"/>
        <v>0</v>
      </c>
      <c r="W111" s="2">
        <f t="shared" si="88"/>
        <v>0</v>
      </c>
      <c r="X111" s="2">
        <f t="shared" si="89"/>
        <v>142.57</v>
      </c>
      <c r="Y111" s="2">
        <f t="shared" si="90"/>
        <v>79.540000000000006</v>
      </c>
      <c r="Z111" s="2"/>
      <c r="AA111" s="2">
        <v>-1</v>
      </c>
      <c r="AB111" s="2">
        <f t="shared" si="91"/>
        <v>152.57</v>
      </c>
      <c r="AC111" s="2">
        <f t="shared" si="92"/>
        <v>2.5</v>
      </c>
      <c r="AD111" s="2">
        <f>ROUND(((((ET111*ROUND(1.2,7)))-((EU111*ROUND(1.2,7))))+AE111),2)</f>
        <v>0</v>
      </c>
      <c r="AE111" s="2">
        <f>ROUND(((EU111*ROUND(1.2,7))),2)</f>
        <v>0</v>
      </c>
      <c r="AF111" s="2">
        <f>ROUND(((EV111*ROUND(1.2,7))),2)</f>
        <v>150.07</v>
      </c>
      <c r="AG111" s="2">
        <f t="shared" si="93"/>
        <v>0</v>
      </c>
      <c r="AH111" s="2">
        <f>((EW111*ROUND(1.2,7)))</f>
        <v>15.6</v>
      </c>
      <c r="AI111" s="2">
        <f>((EX111*ROUND(1.2,7)))</f>
        <v>0</v>
      </c>
      <c r="AJ111" s="2">
        <f t="shared" si="94"/>
        <v>0</v>
      </c>
      <c r="AK111" s="2">
        <v>127.56</v>
      </c>
      <c r="AL111" s="2">
        <v>2.5</v>
      </c>
      <c r="AM111" s="2">
        <v>0</v>
      </c>
      <c r="AN111" s="2">
        <v>0</v>
      </c>
      <c r="AO111" s="2">
        <v>125.06</v>
      </c>
      <c r="AP111" s="2">
        <v>0</v>
      </c>
      <c r="AQ111" s="2">
        <v>13</v>
      </c>
      <c r="AR111" s="2">
        <v>0</v>
      </c>
      <c r="AS111" s="2">
        <v>0</v>
      </c>
      <c r="AT111" s="2">
        <v>95</v>
      </c>
      <c r="AU111" s="2">
        <v>53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2</v>
      </c>
      <c r="BJ111" s="2" t="s">
        <v>177</v>
      </c>
      <c r="BK111" s="2"/>
      <c r="BL111" s="2"/>
      <c r="BM111" s="2">
        <v>110004</v>
      </c>
      <c r="BN111" s="2">
        <v>0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95</v>
      </c>
      <c r="CA111" s="2">
        <v>53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939</v>
      </c>
      <c r="CO111" s="2">
        <v>0</v>
      </c>
      <c r="CP111" s="2">
        <f t="shared" si="95"/>
        <v>152.57</v>
      </c>
      <c r="CQ111" s="2">
        <f t="shared" si="96"/>
        <v>2.5</v>
      </c>
      <c r="CR111" s="2">
        <f>((((ET111*ROUND(1.2,7)))*BB111-((EU111*ROUND(1.2,7)))*BS111)+AE111*BS111)</f>
        <v>0</v>
      </c>
      <c r="CS111" s="2">
        <f t="shared" si="97"/>
        <v>0</v>
      </c>
      <c r="CT111" s="2">
        <f t="shared" si="98"/>
        <v>150.07</v>
      </c>
      <c r="CU111" s="2">
        <f t="shared" si="99"/>
        <v>0</v>
      </c>
      <c r="CV111" s="2">
        <f t="shared" si="100"/>
        <v>15.6</v>
      </c>
      <c r="CW111" s="2">
        <f t="shared" si="101"/>
        <v>0</v>
      </c>
      <c r="CX111" s="2">
        <f t="shared" si="102"/>
        <v>0</v>
      </c>
      <c r="CY111" s="2">
        <f t="shared" si="103"/>
        <v>142.56649999999999</v>
      </c>
      <c r="CZ111" s="2">
        <f t="shared" si="104"/>
        <v>79.537099999999995</v>
      </c>
      <c r="DA111" s="2"/>
      <c r="DB111" s="2">
        <v>1</v>
      </c>
      <c r="DC111" s="2" t="s">
        <v>3</v>
      </c>
      <c r="DD111" s="2" t="s">
        <v>3</v>
      </c>
      <c r="DE111" s="2" t="s">
        <v>178</v>
      </c>
      <c r="DF111" s="2" t="s">
        <v>178</v>
      </c>
      <c r="DG111" s="2" t="s">
        <v>178</v>
      </c>
      <c r="DH111" s="2" t="s">
        <v>3</v>
      </c>
      <c r="DI111" s="2" t="s">
        <v>178</v>
      </c>
      <c r="DJ111" s="2" t="s">
        <v>178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169</v>
      </c>
      <c r="DW111" s="2" t="s">
        <v>169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49994023</v>
      </c>
      <c r="EF111" s="2">
        <v>3</v>
      </c>
      <c r="EG111" s="2" t="s">
        <v>165</v>
      </c>
      <c r="EH111" s="2">
        <v>0</v>
      </c>
      <c r="EI111" s="2" t="s">
        <v>3</v>
      </c>
      <c r="EJ111" s="2">
        <v>2</v>
      </c>
      <c r="EK111" s="2">
        <v>110004</v>
      </c>
      <c r="EL111" s="2" t="s">
        <v>179</v>
      </c>
      <c r="EM111" s="2" t="s">
        <v>180</v>
      </c>
      <c r="EN111" s="2"/>
      <c r="EO111" s="2" t="s">
        <v>181</v>
      </c>
      <c r="EP111" s="2"/>
      <c r="EQ111" s="2">
        <v>132096</v>
      </c>
      <c r="ER111" s="2">
        <v>127.56</v>
      </c>
      <c r="ES111" s="2">
        <v>2.5</v>
      </c>
      <c r="ET111" s="2">
        <v>0</v>
      </c>
      <c r="EU111" s="2">
        <v>0</v>
      </c>
      <c r="EV111" s="2">
        <v>125.06</v>
      </c>
      <c r="EW111" s="2">
        <v>13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95</v>
      </c>
      <c r="FY111" s="2">
        <v>53</v>
      </c>
      <c r="FZ111" s="2"/>
      <c r="GA111" s="2" t="s">
        <v>3</v>
      </c>
      <c r="GB111" s="2"/>
      <c r="GC111" s="2"/>
      <c r="GD111" s="2">
        <v>1</v>
      </c>
      <c r="GE111" s="2"/>
      <c r="GF111" s="2">
        <v>877579397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05"/>
        <v>0</v>
      </c>
      <c r="GM111" s="2">
        <f>ROUND(O111+X111+Y111,2)+GX111</f>
        <v>374.68</v>
      </c>
      <c r="GN111" s="2">
        <f t="shared" si="106"/>
        <v>0</v>
      </c>
      <c r="GO111" s="2">
        <f t="shared" si="107"/>
        <v>374.68</v>
      </c>
      <c r="GP111" s="2">
        <f t="shared" si="108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09"/>
        <v>0</v>
      </c>
      <c r="GW111" s="2">
        <v>1</v>
      </c>
      <c r="GX111" s="2">
        <f t="shared" si="110"/>
        <v>0</v>
      </c>
      <c r="GY111" s="2"/>
      <c r="GZ111" s="2"/>
      <c r="HA111" s="2">
        <v>0</v>
      </c>
      <c r="HB111" s="2">
        <v>0</v>
      </c>
      <c r="HC111" s="2">
        <f t="shared" si="111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182</v>
      </c>
      <c r="HO111" s="2" t="s">
        <v>183</v>
      </c>
      <c r="HP111" s="2" t="s">
        <v>179</v>
      </c>
      <c r="HQ111" s="2" t="s">
        <v>179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ROW(SmtRes!A26)</f>
        <v>26</v>
      </c>
      <c r="D112">
        <f>ROW(EtalonRes!A26)</f>
        <v>26</v>
      </c>
      <c r="E112" t="s">
        <v>3</v>
      </c>
      <c r="F112" t="s">
        <v>175</v>
      </c>
      <c r="G112" t="s">
        <v>176</v>
      </c>
      <c r="H112" t="s">
        <v>169</v>
      </c>
      <c r="I112">
        <v>1</v>
      </c>
      <c r="J112">
        <v>0</v>
      </c>
      <c r="K112">
        <v>1</v>
      </c>
      <c r="O112">
        <f t="shared" si="80"/>
        <v>7770.47</v>
      </c>
      <c r="P112">
        <f t="shared" si="81"/>
        <v>127.4</v>
      </c>
      <c r="Q112">
        <f t="shared" si="82"/>
        <v>0</v>
      </c>
      <c r="R112">
        <f t="shared" si="83"/>
        <v>0</v>
      </c>
      <c r="S112">
        <f t="shared" si="84"/>
        <v>7643.07</v>
      </c>
      <c r="T112">
        <f t="shared" si="85"/>
        <v>0</v>
      </c>
      <c r="U112">
        <f t="shared" si="86"/>
        <v>15.6</v>
      </c>
      <c r="V112">
        <f t="shared" si="87"/>
        <v>0</v>
      </c>
      <c r="W112">
        <f t="shared" si="88"/>
        <v>0</v>
      </c>
      <c r="X112">
        <f t="shared" si="89"/>
        <v>7260.92</v>
      </c>
      <c r="Y112">
        <f t="shared" si="90"/>
        <v>4050.83</v>
      </c>
      <c r="AA112">
        <v>-1</v>
      </c>
      <c r="AB112">
        <f t="shared" si="91"/>
        <v>152.57</v>
      </c>
      <c r="AC112">
        <f t="shared" si="92"/>
        <v>2.5</v>
      </c>
      <c r="AD112">
        <f>ROUND(((((ET112*ROUND(1.2,7)))-((EU112*ROUND(1.2,7))))+AE112),2)</f>
        <v>0</v>
      </c>
      <c r="AE112">
        <f>ROUND(((EU112*ROUND(1.2,7))),2)</f>
        <v>0</v>
      </c>
      <c r="AF112">
        <f>ROUND(((EV112*ROUND(1.2,7))),2)</f>
        <v>150.07</v>
      </c>
      <c r="AG112">
        <f t="shared" si="93"/>
        <v>0</v>
      </c>
      <c r="AH112">
        <f>((EW112*ROUND(1.2,7)))</f>
        <v>15.6</v>
      </c>
      <c r="AI112">
        <f>((EX112*ROUND(1.2,7)))</f>
        <v>0</v>
      </c>
      <c r="AJ112">
        <f t="shared" si="94"/>
        <v>0</v>
      </c>
      <c r="AK112">
        <v>127.56</v>
      </c>
      <c r="AL112">
        <v>2.5</v>
      </c>
      <c r="AM112">
        <v>0</v>
      </c>
      <c r="AN112">
        <v>0</v>
      </c>
      <c r="AO112">
        <v>125.06</v>
      </c>
      <c r="AP112">
        <v>0</v>
      </c>
      <c r="AQ112">
        <v>13</v>
      </c>
      <c r="AR112">
        <v>0</v>
      </c>
      <c r="AS112">
        <v>0</v>
      </c>
      <c r="AT112">
        <v>95</v>
      </c>
      <c r="AU112">
        <v>53</v>
      </c>
      <c r="AV112">
        <v>1</v>
      </c>
      <c r="AW112">
        <v>1</v>
      </c>
      <c r="AZ112">
        <v>1</v>
      </c>
      <c r="BA112">
        <v>50.93</v>
      </c>
      <c r="BB112">
        <v>1</v>
      </c>
      <c r="BC112">
        <v>50.96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177</v>
      </c>
      <c r="BM112">
        <v>110004</v>
      </c>
      <c r="BN112">
        <v>0</v>
      </c>
      <c r="BO112" t="s">
        <v>175</v>
      </c>
      <c r="BP112">
        <v>1</v>
      </c>
      <c r="BQ112">
        <v>3</v>
      </c>
      <c r="BR112">
        <v>0</v>
      </c>
      <c r="BS112">
        <v>50.93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95</v>
      </c>
      <c r="CA112">
        <v>53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939</v>
      </c>
      <c r="CO112">
        <v>0</v>
      </c>
      <c r="CP112">
        <f t="shared" si="95"/>
        <v>7770.4699999999993</v>
      </c>
      <c r="CQ112">
        <f t="shared" si="96"/>
        <v>127.4</v>
      </c>
      <c r="CR112">
        <f>((((ET112*ROUND(1.2,7)))*BB112-((EU112*ROUND(1.2,7)))*BS112)+AE112*BS112)</f>
        <v>0</v>
      </c>
      <c r="CS112">
        <f t="shared" si="97"/>
        <v>0</v>
      </c>
      <c r="CT112">
        <f t="shared" si="98"/>
        <v>7643.0650999999998</v>
      </c>
      <c r="CU112">
        <f t="shared" si="99"/>
        <v>0</v>
      </c>
      <c r="CV112">
        <f t="shared" si="100"/>
        <v>15.6</v>
      </c>
      <c r="CW112">
        <f t="shared" si="101"/>
        <v>0</v>
      </c>
      <c r="CX112">
        <f t="shared" si="102"/>
        <v>0</v>
      </c>
      <c r="CY112">
        <f t="shared" si="103"/>
        <v>7260.9165000000003</v>
      </c>
      <c r="CZ112">
        <f t="shared" si="104"/>
        <v>4050.8270999999995</v>
      </c>
      <c r="DB112">
        <v>2</v>
      </c>
      <c r="DC112" t="s">
        <v>3</v>
      </c>
      <c r="DD112" t="s">
        <v>3</v>
      </c>
      <c r="DE112" t="s">
        <v>178</v>
      </c>
      <c r="DF112" t="s">
        <v>178</v>
      </c>
      <c r="DG112" t="s">
        <v>178</v>
      </c>
      <c r="DH112" t="s">
        <v>3</v>
      </c>
      <c r="DI112" t="s">
        <v>178</v>
      </c>
      <c r="DJ112" t="s">
        <v>178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169</v>
      </c>
      <c r="DW112" t="s">
        <v>169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49994023</v>
      </c>
      <c r="EF112">
        <v>3</v>
      </c>
      <c r="EG112" t="s">
        <v>165</v>
      </c>
      <c r="EH112">
        <v>0</v>
      </c>
      <c r="EI112" t="s">
        <v>3</v>
      </c>
      <c r="EJ112">
        <v>2</v>
      </c>
      <c r="EK112">
        <v>110004</v>
      </c>
      <c r="EL112" t="s">
        <v>179</v>
      </c>
      <c r="EM112" t="s">
        <v>180</v>
      </c>
      <c r="EO112" t="s">
        <v>181</v>
      </c>
      <c r="EQ112">
        <v>132096</v>
      </c>
      <c r="ER112">
        <v>127.56</v>
      </c>
      <c r="ES112">
        <v>2.5</v>
      </c>
      <c r="ET112">
        <v>0</v>
      </c>
      <c r="EU112">
        <v>0</v>
      </c>
      <c r="EV112">
        <v>125.06</v>
      </c>
      <c r="EW112">
        <v>13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95</v>
      </c>
      <c r="FY112">
        <v>53</v>
      </c>
      <c r="GA112" t="s">
        <v>3</v>
      </c>
      <c r="GD112">
        <v>0</v>
      </c>
      <c r="GF112">
        <v>877579397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5"/>
        <v>0</v>
      </c>
      <c r="GM112">
        <f>ROUND(O112+X112+Y112+GK112,2)+GX112</f>
        <v>19082.22</v>
      </c>
      <c r="GN112">
        <f t="shared" si="106"/>
        <v>0</v>
      </c>
      <c r="GO112">
        <f t="shared" si="107"/>
        <v>19082.22</v>
      </c>
      <c r="GP112">
        <f t="shared" si="108"/>
        <v>0</v>
      </c>
      <c r="GR112">
        <v>0</v>
      </c>
      <c r="GS112">
        <v>3</v>
      </c>
      <c r="GT112">
        <v>0</v>
      </c>
      <c r="GU112" t="s">
        <v>3</v>
      </c>
      <c r="GV112">
        <f t="shared" si="109"/>
        <v>0</v>
      </c>
      <c r="GW112">
        <v>1</v>
      </c>
      <c r="GX112">
        <f t="shared" si="110"/>
        <v>0</v>
      </c>
      <c r="HA112">
        <v>0</v>
      </c>
      <c r="HB112">
        <v>0</v>
      </c>
      <c r="HC112">
        <f t="shared" si="111"/>
        <v>0</v>
      </c>
      <c r="HE112" t="s">
        <v>3</v>
      </c>
      <c r="HF112" t="s">
        <v>3</v>
      </c>
      <c r="HM112" t="s">
        <v>3</v>
      </c>
      <c r="HN112" t="s">
        <v>182</v>
      </c>
      <c r="HO112" t="s">
        <v>183</v>
      </c>
      <c r="HP112" t="s">
        <v>179</v>
      </c>
      <c r="HQ112" t="s">
        <v>179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ROW(SmtRes!A33)</f>
        <v>33</v>
      </c>
      <c r="D113" s="2">
        <f>ROW(EtalonRes!A33)</f>
        <v>33</v>
      </c>
      <c r="E113" s="2" t="s">
        <v>184</v>
      </c>
      <c r="F113" s="2" t="s">
        <v>185</v>
      </c>
      <c r="G113" s="2" t="s">
        <v>186</v>
      </c>
      <c r="H113" s="2" t="s">
        <v>169</v>
      </c>
      <c r="I113" s="2">
        <v>1</v>
      </c>
      <c r="J113" s="2">
        <v>0</v>
      </c>
      <c r="K113" s="2">
        <v>1</v>
      </c>
      <c r="L113" s="2"/>
      <c r="M113" s="2"/>
      <c r="N113" s="2"/>
      <c r="O113" s="2">
        <f t="shared" si="80"/>
        <v>36.950000000000003</v>
      </c>
      <c r="P113" s="2">
        <f t="shared" si="81"/>
        <v>3.96</v>
      </c>
      <c r="Q113" s="2">
        <f t="shared" si="82"/>
        <v>0.25</v>
      </c>
      <c r="R113" s="2">
        <f t="shared" si="83"/>
        <v>0</v>
      </c>
      <c r="S113" s="2">
        <f t="shared" si="84"/>
        <v>32.74</v>
      </c>
      <c r="T113" s="2">
        <f t="shared" si="85"/>
        <v>0</v>
      </c>
      <c r="U113" s="2">
        <f t="shared" si="86"/>
        <v>3.3</v>
      </c>
      <c r="V113" s="2">
        <f t="shared" si="87"/>
        <v>0</v>
      </c>
      <c r="W113" s="2">
        <f t="shared" si="88"/>
        <v>0</v>
      </c>
      <c r="X113" s="2">
        <f t="shared" si="89"/>
        <v>29.47</v>
      </c>
      <c r="Y113" s="2">
        <f t="shared" si="90"/>
        <v>15.06</v>
      </c>
      <c r="Z113" s="2"/>
      <c r="AA113" s="2">
        <v>64869106</v>
      </c>
      <c r="AB113" s="2">
        <f t="shared" si="91"/>
        <v>36.950000000000003</v>
      </c>
      <c r="AC113" s="2">
        <f t="shared" si="92"/>
        <v>3.96</v>
      </c>
      <c r="AD113" s="2">
        <f t="shared" ref="AD113:AD144" si="112">ROUND((((ET113)-(EU113))+AE113),2)</f>
        <v>0.25</v>
      </c>
      <c r="AE113" s="2">
        <f t="shared" ref="AE113:AE144" si="113">ROUND((EU113),2)</f>
        <v>0</v>
      </c>
      <c r="AF113" s="2">
        <f t="shared" ref="AF113:AF144" si="114">ROUND((EV113),2)</f>
        <v>32.74</v>
      </c>
      <c r="AG113" s="2">
        <f t="shared" si="93"/>
        <v>0</v>
      </c>
      <c r="AH113" s="2">
        <f t="shared" ref="AH113:AH144" si="115">(EW113)</f>
        <v>3.3</v>
      </c>
      <c r="AI113" s="2">
        <f t="shared" ref="AI113:AI144" si="116">(EX113)</f>
        <v>0</v>
      </c>
      <c r="AJ113" s="2">
        <f t="shared" si="94"/>
        <v>0</v>
      </c>
      <c r="AK113" s="2">
        <v>36.950000000000003</v>
      </c>
      <c r="AL113" s="2">
        <v>3.96</v>
      </c>
      <c r="AM113" s="2">
        <v>0.25</v>
      </c>
      <c r="AN113" s="2">
        <v>0</v>
      </c>
      <c r="AO113" s="2">
        <v>32.74</v>
      </c>
      <c r="AP113" s="2">
        <v>0</v>
      </c>
      <c r="AQ113" s="2">
        <v>3.3</v>
      </c>
      <c r="AR113" s="2">
        <v>0</v>
      </c>
      <c r="AS113" s="2">
        <v>0</v>
      </c>
      <c r="AT113" s="2">
        <v>90</v>
      </c>
      <c r="AU113" s="2">
        <v>46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187</v>
      </c>
      <c r="BK113" s="2"/>
      <c r="BL113" s="2"/>
      <c r="BM113" s="2">
        <v>110011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90</v>
      </c>
      <c r="CA113" s="2">
        <v>46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5"/>
        <v>36.950000000000003</v>
      </c>
      <c r="CQ113" s="2">
        <f t="shared" si="96"/>
        <v>3.96</v>
      </c>
      <c r="CR113" s="2">
        <f t="shared" ref="CR113:CR150" si="117">(((ET113)*BB113-(EU113)*BS113)+AE113*BS113)</f>
        <v>0.25</v>
      </c>
      <c r="CS113" s="2">
        <f t="shared" si="97"/>
        <v>0</v>
      </c>
      <c r="CT113" s="2">
        <f t="shared" si="98"/>
        <v>32.74</v>
      </c>
      <c r="CU113" s="2">
        <f t="shared" si="99"/>
        <v>0</v>
      </c>
      <c r="CV113" s="2">
        <f t="shared" si="100"/>
        <v>3.3</v>
      </c>
      <c r="CW113" s="2">
        <f t="shared" si="101"/>
        <v>0</v>
      </c>
      <c r="CX113" s="2">
        <f t="shared" si="102"/>
        <v>0</v>
      </c>
      <c r="CY113" s="2">
        <f t="shared" si="103"/>
        <v>29.466000000000005</v>
      </c>
      <c r="CZ113" s="2">
        <f t="shared" si="104"/>
        <v>15.060400000000001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169</v>
      </c>
      <c r="DW113" s="2" t="s">
        <v>169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49994102</v>
      </c>
      <c r="EF113" s="2">
        <v>3</v>
      </c>
      <c r="EG113" s="2" t="s">
        <v>165</v>
      </c>
      <c r="EH113" s="2">
        <v>0</v>
      </c>
      <c r="EI113" s="2" t="s">
        <v>3</v>
      </c>
      <c r="EJ113" s="2">
        <v>2</v>
      </c>
      <c r="EK113" s="2">
        <v>110011</v>
      </c>
      <c r="EL113" s="2" t="s">
        <v>188</v>
      </c>
      <c r="EM113" s="2" t="s">
        <v>180</v>
      </c>
      <c r="EN113" s="2"/>
      <c r="EO113" s="2" t="s">
        <v>3</v>
      </c>
      <c r="EP113" s="2"/>
      <c r="EQ113" s="2">
        <v>131072</v>
      </c>
      <c r="ER113" s="2">
        <v>36.950000000000003</v>
      </c>
      <c r="ES113" s="2">
        <v>3.96</v>
      </c>
      <c r="ET113" s="2">
        <v>0.25</v>
      </c>
      <c r="EU113" s="2">
        <v>0</v>
      </c>
      <c r="EV113" s="2">
        <v>32.74</v>
      </c>
      <c r="EW113" s="2">
        <v>3.3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90</v>
      </c>
      <c r="FY113" s="2">
        <v>46</v>
      </c>
      <c r="FZ113" s="2"/>
      <c r="GA113" s="2" t="s">
        <v>3</v>
      </c>
      <c r="GB113" s="2"/>
      <c r="GC113" s="2"/>
      <c r="GD113" s="2">
        <v>1</v>
      </c>
      <c r="GE113" s="2"/>
      <c r="GF113" s="2">
        <v>-976110107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05"/>
        <v>0</v>
      </c>
      <c r="GM113" s="2">
        <f>ROUND(O113+X113+Y113,2)+GX113</f>
        <v>81.48</v>
      </c>
      <c r="GN113" s="2">
        <f t="shared" si="106"/>
        <v>0</v>
      </c>
      <c r="GO113" s="2">
        <f t="shared" si="107"/>
        <v>81.48</v>
      </c>
      <c r="GP113" s="2">
        <f t="shared" si="108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09"/>
        <v>0</v>
      </c>
      <c r="GW113" s="2">
        <v>1</v>
      </c>
      <c r="GX113" s="2">
        <f t="shared" si="110"/>
        <v>0</v>
      </c>
      <c r="GY113" s="2"/>
      <c r="GZ113" s="2"/>
      <c r="HA113" s="2">
        <v>0</v>
      </c>
      <c r="HB113" s="2">
        <v>0</v>
      </c>
      <c r="HC113" s="2">
        <f t="shared" si="111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189</v>
      </c>
      <c r="HO113" s="2" t="s">
        <v>190</v>
      </c>
      <c r="HP113" s="2" t="s">
        <v>188</v>
      </c>
      <c r="HQ113" s="2" t="s">
        <v>188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ROW(SmtRes!A40)</f>
        <v>40</v>
      </c>
      <c r="D114">
        <f>ROW(EtalonRes!A40)</f>
        <v>40</v>
      </c>
      <c r="E114" t="s">
        <v>184</v>
      </c>
      <c r="F114" t="s">
        <v>185</v>
      </c>
      <c r="G114" t="s">
        <v>186</v>
      </c>
      <c r="H114" t="s">
        <v>169</v>
      </c>
      <c r="I114">
        <v>1</v>
      </c>
      <c r="J114">
        <v>0</v>
      </c>
      <c r="K114">
        <v>1</v>
      </c>
      <c r="O114">
        <f t="shared" si="80"/>
        <v>1727.19</v>
      </c>
      <c r="P114">
        <f t="shared" si="81"/>
        <v>58.69</v>
      </c>
      <c r="Q114">
        <f t="shared" si="82"/>
        <v>1.05</v>
      </c>
      <c r="R114">
        <f t="shared" si="83"/>
        <v>0</v>
      </c>
      <c r="S114">
        <f t="shared" si="84"/>
        <v>1667.45</v>
      </c>
      <c r="T114">
        <f t="shared" si="85"/>
        <v>0</v>
      </c>
      <c r="U114">
        <f t="shared" si="86"/>
        <v>3.3</v>
      </c>
      <c r="V114">
        <f t="shared" si="87"/>
        <v>0</v>
      </c>
      <c r="W114">
        <f t="shared" si="88"/>
        <v>0</v>
      </c>
      <c r="X114">
        <f t="shared" si="89"/>
        <v>1500.71</v>
      </c>
      <c r="Y114">
        <f t="shared" si="90"/>
        <v>767.03</v>
      </c>
      <c r="AA114">
        <v>64869104</v>
      </c>
      <c r="AB114">
        <f t="shared" si="91"/>
        <v>36.950000000000003</v>
      </c>
      <c r="AC114">
        <f t="shared" si="92"/>
        <v>3.96</v>
      </c>
      <c r="AD114">
        <f t="shared" si="112"/>
        <v>0.25</v>
      </c>
      <c r="AE114">
        <f t="shared" si="113"/>
        <v>0</v>
      </c>
      <c r="AF114">
        <f t="shared" si="114"/>
        <v>32.74</v>
      </c>
      <c r="AG114">
        <f t="shared" si="93"/>
        <v>0</v>
      </c>
      <c r="AH114">
        <f t="shared" si="115"/>
        <v>3.3</v>
      </c>
      <c r="AI114">
        <f t="shared" si="116"/>
        <v>0</v>
      </c>
      <c r="AJ114">
        <f t="shared" si="94"/>
        <v>0</v>
      </c>
      <c r="AK114">
        <v>36.950000000000003</v>
      </c>
      <c r="AL114">
        <v>3.96</v>
      </c>
      <c r="AM114">
        <v>0.25</v>
      </c>
      <c r="AN114">
        <v>0</v>
      </c>
      <c r="AO114">
        <v>32.74</v>
      </c>
      <c r="AP114">
        <v>0</v>
      </c>
      <c r="AQ114">
        <v>3.3</v>
      </c>
      <c r="AR114">
        <v>0</v>
      </c>
      <c r="AS114">
        <v>0</v>
      </c>
      <c r="AT114">
        <v>90</v>
      </c>
      <c r="AU114">
        <v>46</v>
      </c>
      <c r="AV114">
        <v>1</v>
      </c>
      <c r="AW114">
        <v>1</v>
      </c>
      <c r="AZ114">
        <v>1</v>
      </c>
      <c r="BA114">
        <v>50.93</v>
      </c>
      <c r="BB114">
        <v>4.2</v>
      </c>
      <c r="BC114">
        <v>14.82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187</v>
      </c>
      <c r="BM114">
        <v>110011</v>
      </c>
      <c r="BN114">
        <v>0</v>
      </c>
      <c r="BO114" t="s">
        <v>185</v>
      </c>
      <c r="BP114">
        <v>1</v>
      </c>
      <c r="BQ114">
        <v>3</v>
      </c>
      <c r="BR114">
        <v>0</v>
      </c>
      <c r="BS114">
        <v>50.93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90</v>
      </c>
      <c r="CA114">
        <v>46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5"/>
        <v>1727.19</v>
      </c>
      <c r="CQ114">
        <f t="shared" si="96"/>
        <v>58.687199999999997</v>
      </c>
      <c r="CR114">
        <f t="shared" si="117"/>
        <v>1.05</v>
      </c>
      <c r="CS114">
        <f t="shared" si="97"/>
        <v>0</v>
      </c>
      <c r="CT114">
        <f t="shared" si="98"/>
        <v>1667.4482</v>
      </c>
      <c r="CU114">
        <f t="shared" si="99"/>
        <v>0</v>
      </c>
      <c r="CV114">
        <f t="shared" si="100"/>
        <v>3.3</v>
      </c>
      <c r="CW114">
        <f t="shared" si="101"/>
        <v>0</v>
      </c>
      <c r="CX114">
        <f t="shared" si="102"/>
        <v>0</v>
      </c>
      <c r="CY114">
        <f t="shared" si="103"/>
        <v>1500.7049999999999</v>
      </c>
      <c r="CZ114">
        <f t="shared" si="104"/>
        <v>767.02699999999993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169</v>
      </c>
      <c r="DW114" t="s">
        <v>169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49994102</v>
      </c>
      <c r="EF114">
        <v>3</v>
      </c>
      <c r="EG114" t="s">
        <v>165</v>
      </c>
      <c r="EH114">
        <v>0</v>
      </c>
      <c r="EI114" t="s">
        <v>3</v>
      </c>
      <c r="EJ114">
        <v>2</v>
      </c>
      <c r="EK114">
        <v>110011</v>
      </c>
      <c r="EL114" t="s">
        <v>188</v>
      </c>
      <c r="EM114" t="s">
        <v>180</v>
      </c>
      <c r="EO114" t="s">
        <v>3</v>
      </c>
      <c r="EQ114">
        <v>131072</v>
      </c>
      <c r="ER114">
        <v>36.950000000000003</v>
      </c>
      <c r="ES114">
        <v>3.96</v>
      </c>
      <c r="ET114">
        <v>0.25</v>
      </c>
      <c r="EU114">
        <v>0</v>
      </c>
      <c r="EV114">
        <v>32.74</v>
      </c>
      <c r="EW114">
        <v>3.3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90</v>
      </c>
      <c r="FY114">
        <v>46</v>
      </c>
      <c r="GA114" t="s">
        <v>3</v>
      </c>
      <c r="GD114">
        <v>0</v>
      </c>
      <c r="GF114">
        <v>-976110107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5"/>
        <v>0</v>
      </c>
      <c r="GM114">
        <f>ROUND(O114+X114+Y114+GK114,2)+GX114</f>
        <v>3994.93</v>
      </c>
      <c r="GN114">
        <f t="shared" si="106"/>
        <v>0</v>
      </c>
      <c r="GO114">
        <f t="shared" si="107"/>
        <v>3994.93</v>
      </c>
      <c r="GP114">
        <f t="shared" si="108"/>
        <v>0</v>
      </c>
      <c r="GR114">
        <v>0</v>
      </c>
      <c r="GS114">
        <v>3</v>
      </c>
      <c r="GT114">
        <v>0</v>
      </c>
      <c r="GU114" t="s">
        <v>3</v>
      </c>
      <c r="GV114">
        <f t="shared" si="109"/>
        <v>0</v>
      </c>
      <c r="GW114">
        <v>1</v>
      </c>
      <c r="GX114">
        <f t="shared" si="110"/>
        <v>0</v>
      </c>
      <c r="HA114">
        <v>0</v>
      </c>
      <c r="HB114">
        <v>0</v>
      </c>
      <c r="HC114">
        <f t="shared" si="111"/>
        <v>0</v>
      </c>
      <c r="HE114" t="s">
        <v>3</v>
      </c>
      <c r="HF114" t="s">
        <v>3</v>
      </c>
      <c r="HM114" t="s">
        <v>3</v>
      </c>
      <c r="HN114" t="s">
        <v>189</v>
      </c>
      <c r="HO114" t="s">
        <v>190</v>
      </c>
      <c r="HP114" t="s">
        <v>188</v>
      </c>
      <c r="HQ114" t="s">
        <v>188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>
        <f>ROW(SmtRes!A46)</f>
        <v>46</v>
      </c>
      <c r="D115" s="2">
        <f>ROW(EtalonRes!A46)</f>
        <v>46</v>
      </c>
      <c r="E115" s="2" t="s">
        <v>191</v>
      </c>
      <c r="F115" s="2" t="s">
        <v>192</v>
      </c>
      <c r="G115" s="2" t="s">
        <v>193</v>
      </c>
      <c r="H115" s="2" t="s">
        <v>169</v>
      </c>
      <c r="I115" s="2">
        <v>2</v>
      </c>
      <c r="J115" s="2">
        <v>0</v>
      </c>
      <c r="K115" s="2">
        <v>2</v>
      </c>
      <c r="L115" s="2"/>
      <c r="M115" s="2"/>
      <c r="N115" s="2"/>
      <c r="O115" s="2">
        <f t="shared" si="80"/>
        <v>162.54</v>
      </c>
      <c r="P115" s="2">
        <f t="shared" si="81"/>
        <v>17.059999999999999</v>
      </c>
      <c r="Q115" s="2">
        <f t="shared" si="82"/>
        <v>0.62</v>
      </c>
      <c r="R115" s="2">
        <f t="shared" si="83"/>
        <v>0</v>
      </c>
      <c r="S115" s="2">
        <f t="shared" si="84"/>
        <v>144.86000000000001</v>
      </c>
      <c r="T115" s="2">
        <f t="shared" si="85"/>
        <v>0</v>
      </c>
      <c r="U115" s="2">
        <f t="shared" si="86"/>
        <v>14.4</v>
      </c>
      <c r="V115" s="2">
        <f t="shared" si="87"/>
        <v>0</v>
      </c>
      <c r="W115" s="2">
        <f t="shared" si="88"/>
        <v>0</v>
      </c>
      <c r="X115" s="2">
        <f t="shared" si="89"/>
        <v>130.37</v>
      </c>
      <c r="Y115" s="2">
        <f t="shared" si="90"/>
        <v>66.64</v>
      </c>
      <c r="Z115" s="2"/>
      <c r="AA115" s="2">
        <v>64869106</v>
      </c>
      <c r="AB115" s="2">
        <f t="shared" si="91"/>
        <v>81.27</v>
      </c>
      <c r="AC115" s="2">
        <f t="shared" si="92"/>
        <v>8.5299999999999994</v>
      </c>
      <c r="AD115" s="2">
        <f t="shared" si="112"/>
        <v>0.31</v>
      </c>
      <c r="AE115" s="2">
        <f t="shared" si="113"/>
        <v>0</v>
      </c>
      <c r="AF115" s="2">
        <f t="shared" si="114"/>
        <v>72.430000000000007</v>
      </c>
      <c r="AG115" s="2">
        <f t="shared" si="93"/>
        <v>0</v>
      </c>
      <c r="AH115" s="2">
        <f t="shared" si="115"/>
        <v>7.2</v>
      </c>
      <c r="AI115" s="2">
        <f t="shared" si="116"/>
        <v>0</v>
      </c>
      <c r="AJ115" s="2">
        <f t="shared" si="94"/>
        <v>0</v>
      </c>
      <c r="AK115" s="2">
        <v>81.27</v>
      </c>
      <c r="AL115" s="2">
        <v>8.5299999999999994</v>
      </c>
      <c r="AM115" s="2">
        <v>0.31</v>
      </c>
      <c r="AN115" s="2">
        <v>0</v>
      </c>
      <c r="AO115" s="2">
        <v>72.430000000000007</v>
      </c>
      <c r="AP115" s="2">
        <v>0</v>
      </c>
      <c r="AQ115" s="2">
        <v>7.2</v>
      </c>
      <c r="AR115" s="2">
        <v>0</v>
      </c>
      <c r="AS115" s="2">
        <v>0</v>
      </c>
      <c r="AT115" s="2">
        <v>90</v>
      </c>
      <c r="AU115" s="2">
        <v>46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2</v>
      </c>
      <c r="BJ115" s="2" t="s">
        <v>194</v>
      </c>
      <c r="BK115" s="2"/>
      <c r="BL115" s="2"/>
      <c r="BM115" s="2">
        <v>110011</v>
      </c>
      <c r="BN115" s="2">
        <v>0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90</v>
      </c>
      <c r="CA115" s="2">
        <v>46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5"/>
        <v>162.54000000000002</v>
      </c>
      <c r="CQ115" s="2">
        <f t="shared" si="96"/>
        <v>8.5299999999999994</v>
      </c>
      <c r="CR115" s="2">
        <f t="shared" si="117"/>
        <v>0.31</v>
      </c>
      <c r="CS115" s="2">
        <f t="shared" si="97"/>
        <v>0</v>
      </c>
      <c r="CT115" s="2">
        <f t="shared" si="98"/>
        <v>72.430000000000007</v>
      </c>
      <c r="CU115" s="2">
        <f t="shared" si="99"/>
        <v>0</v>
      </c>
      <c r="CV115" s="2">
        <f t="shared" si="100"/>
        <v>7.2</v>
      </c>
      <c r="CW115" s="2">
        <f t="shared" si="101"/>
        <v>0</v>
      </c>
      <c r="CX115" s="2">
        <f t="shared" si="102"/>
        <v>0</v>
      </c>
      <c r="CY115" s="2">
        <f t="shared" si="103"/>
        <v>130.37400000000002</v>
      </c>
      <c r="CZ115" s="2">
        <f t="shared" si="104"/>
        <v>66.635600000000011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169</v>
      </c>
      <c r="DW115" s="2" t="s">
        <v>169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49994102</v>
      </c>
      <c r="EF115" s="2">
        <v>3</v>
      </c>
      <c r="EG115" s="2" t="s">
        <v>165</v>
      </c>
      <c r="EH115" s="2">
        <v>0</v>
      </c>
      <c r="EI115" s="2" t="s">
        <v>3</v>
      </c>
      <c r="EJ115" s="2">
        <v>2</v>
      </c>
      <c r="EK115" s="2">
        <v>110011</v>
      </c>
      <c r="EL115" s="2" t="s">
        <v>188</v>
      </c>
      <c r="EM115" s="2" t="s">
        <v>180</v>
      </c>
      <c r="EN115" s="2"/>
      <c r="EO115" s="2" t="s">
        <v>3</v>
      </c>
      <c r="EP115" s="2"/>
      <c r="EQ115" s="2">
        <v>131072</v>
      </c>
      <c r="ER115" s="2">
        <v>81.27</v>
      </c>
      <c r="ES115" s="2">
        <v>8.5299999999999994</v>
      </c>
      <c r="ET115" s="2">
        <v>0.31</v>
      </c>
      <c r="EU115" s="2">
        <v>0</v>
      </c>
      <c r="EV115" s="2">
        <v>72.430000000000007</v>
      </c>
      <c r="EW115" s="2">
        <v>7.2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90</v>
      </c>
      <c r="FY115" s="2">
        <v>46</v>
      </c>
      <c r="FZ115" s="2"/>
      <c r="GA115" s="2" t="s">
        <v>3</v>
      </c>
      <c r="GB115" s="2"/>
      <c r="GC115" s="2"/>
      <c r="GD115" s="2">
        <v>1</v>
      </c>
      <c r="GE115" s="2"/>
      <c r="GF115" s="2">
        <v>-120534100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05"/>
        <v>0</v>
      </c>
      <c r="GM115" s="2">
        <f>ROUND(O115+X115+Y115,2)+GX115</f>
        <v>359.55</v>
      </c>
      <c r="GN115" s="2">
        <f t="shared" si="106"/>
        <v>0</v>
      </c>
      <c r="GO115" s="2">
        <f t="shared" si="107"/>
        <v>359.55</v>
      </c>
      <c r="GP115" s="2">
        <f t="shared" si="108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09"/>
        <v>0</v>
      </c>
      <c r="GW115" s="2">
        <v>1</v>
      </c>
      <c r="GX115" s="2">
        <f t="shared" si="110"/>
        <v>0</v>
      </c>
      <c r="GY115" s="2"/>
      <c r="GZ115" s="2"/>
      <c r="HA115" s="2">
        <v>0</v>
      </c>
      <c r="HB115" s="2">
        <v>0</v>
      </c>
      <c r="HC115" s="2">
        <f t="shared" si="111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189</v>
      </c>
      <c r="HO115" s="2" t="s">
        <v>190</v>
      </c>
      <c r="HP115" s="2" t="s">
        <v>188</v>
      </c>
      <c r="HQ115" s="2" t="s">
        <v>188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C116">
        <f>ROW(SmtRes!A52)</f>
        <v>52</v>
      </c>
      <c r="D116">
        <f>ROW(EtalonRes!A52)</f>
        <v>52</v>
      </c>
      <c r="E116" t="s">
        <v>191</v>
      </c>
      <c r="F116" t="s">
        <v>192</v>
      </c>
      <c r="G116" t="s">
        <v>193</v>
      </c>
      <c r="H116" t="s">
        <v>169</v>
      </c>
      <c r="I116">
        <v>2</v>
      </c>
      <c r="J116">
        <v>0</v>
      </c>
      <c r="K116">
        <v>2</v>
      </c>
      <c r="O116">
        <f t="shared" si="80"/>
        <v>7669.3</v>
      </c>
      <c r="P116">
        <f t="shared" si="81"/>
        <v>289</v>
      </c>
      <c r="Q116">
        <f t="shared" si="82"/>
        <v>2.58</v>
      </c>
      <c r="R116">
        <f t="shared" si="83"/>
        <v>0</v>
      </c>
      <c r="S116">
        <f t="shared" si="84"/>
        <v>7377.72</v>
      </c>
      <c r="T116">
        <f t="shared" si="85"/>
        <v>0</v>
      </c>
      <c r="U116">
        <f t="shared" si="86"/>
        <v>14.4</v>
      </c>
      <c r="V116">
        <f t="shared" si="87"/>
        <v>0</v>
      </c>
      <c r="W116">
        <f t="shared" si="88"/>
        <v>0</v>
      </c>
      <c r="X116">
        <f t="shared" si="89"/>
        <v>6639.95</v>
      </c>
      <c r="Y116">
        <f t="shared" si="90"/>
        <v>3393.75</v>
      </c>
      <c r="AA116">
        <v>64869104</v>
      </c>
      <c r="AB116">
        <f t="shared" si="91"/>
        <v>81.27</v>
      </c>
      <c r="AC116">
        <f t="shared" si="92"/>
        <v>8.5299999999999994</v>
      </c>
      <c r="AD116">
        <f t="shared" si="112"/>
        <v>0.31</v>
      </c>
      <c r="AE116">
        <f t="shared" si="113"/>
        <v>0</v>
      </c>
      <c r="AF116">
        <f t="shared" si="114"/>
        <v>72.430000000000007</v>
      </c>
      <c r="AG116">
        <f t="shared" si="93"/>
        <v>0</v>
      </c>
      <c r="AH116">
        <f t="shared" si="115"/>
        <v>7.2</v>
      </c>
      <c r="AI116">
        <f t="shared" si="116"/>
        <v>0</v>
      </c>
      <c r="AJ116">
        <f t="shared" si="94"/>
        <v>0</v>
      </c>
      <c r="AK116">
        <v>81.27</v>
      </c>
      <c r="AL116">
        <v>8.5299999999999994</v>
      </c>
      <c r="AM116">
        <v>0.31</v>
      </c>
      <c r="AN116">
        <v>0</v>
      </c>
      <c r="AO116">
        <v>72.430000000000007</v>
      </c>
      <c r="AP116">
        <v>0</v>
      </c>
      <c r="AQ116">
        <v>7.2</v>
      </c>
      <c r="AR116">
        <v>0</v>
      </c>
      <c r="AS116">
        <v>0</v>
      </c>
      <c r="AT116">
        <v>90</v>
      </c>
      <c r="AU116">
        <v>46</v>
      </c>
      <c r="AV116">
        <v>1</v>
      </c>
      <c r="AW116">
        <v>1</v>
      </c>
      <c r="AZ116">
        <v>1</v>
      </c>
      <c r="BA116">
        <v>50.93</v>
      </c>
      <c r="BB116">
        <v>4.16</v>
      </c>
      <c r="BC116">
        <v>16.940000000000001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194</v>
      </c>
      <c r="BM116">
        <v>110011</v>
      </c>
      <c r="BN116">
        <v>0</v>
      </c>
      <c r="BO116" t="s">
        <v>192</v>
      </c>
      <c r="BP116">
        <v>1</v>
      </c>
      <c r="BQ116">
        <v>3</v>
      </c>
      <c r="BR116">
        <v>0</v>
      </c>
      <c r="BS116">
        <v>50.93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90</v>
      </c>
      <c r="CA116">
        <v>46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5"/>
        <v>7669.3</v>
      </c>
      <c r="CQ116">
        <f t="shared" si="96"/>
        <v>144.4982</v>
      </c>
      <c r="CR116">
        <f t="shared" si="117"/>
        <v>1.2896000000000001</v>
      </c>
      <c r="CS116">
        <f t="shared" si="97"/>
        <v>0</v>
      </c>
      <c r="CT116">
        <f t="shared" si="98"/>
        <v>3688.8599000000004</v>
      </c>
      <c r="CU116">
        <f t="shared" si="99"/>
        <v>0</v>
      </c>
      <c r="CV116">
        <f t="shared" si="100"/>
        <v>7.2</v>
      </c>
      <c r="CW116">
        <f t="shared" si="101"/>
        <v>0</v>
      </c>
      <c r="CX116">
        <f t="shared" si="102"/>
        <v>0</v>
      </c>
      <c r="CY116">
        <f t="shared" si="103"/>
        <v>6639.9480000000003</v>
      </c>
      <c r="CZ116">
        <f t="shared" si="104"/>
        <v>3393.7512000000002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169</v>
      </c>
      <c r="DW116" t="s">
        <v>169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49994102</v>
      </c>
      <c r="EF116">
        <v>3</v>
      </c>
      <c r="EG116" t="s">
        <v>165</v>
      </c>
      <c r="EH116">
        <v>0</v>
      </c>
      <c r="EI116" t="s">
        <v>3</v>
      </c>
      <c r="EJ116">
        <v>2</v>
      </c>
      <c r="EK116">
        <v>110011</v>
      </c>
      <c r="EL116" t="s">
        <v>188</v>
      </c>
      <c r="EM116" t="s">
        <v>180</v>
      </c>
      <c r="EO116" t="s">
        <v>3</v>
      </c>
      <c r="EQ116">
        <v>131072</v>
      </c>
      <c r="ER116">
        <v>81.27</v>
      </c>
      <c r="ES116">
        <v>8.5299999999999994</v>
      </c>
      <c r="ET116">
        <v>0.31</v>
      </c>
      <c r="EU116">
        <v>0</v>
      </c>
      <c r="EV116">
        <v>72.430000000000007</v>
      </c>
      <c r="EW116">
        <v>7.2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90</v>
      </c>
      <c r="FY116">
        <v>46</v>
      </c>
      <c r="GA116" t="s">
        <v>3</v>
      </c>
      <c r="GD116">
        <v>0</v>
      </c>
      <c r="GF116">
        <v>-120534100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5"/>
        <v>0</v>
      </c>
      <c r="GM116">
        <f>ROUND(O116+X116+Y116+GK116,2)+GX116</f>
        <v>17703</v>
      </c>
      <c r="GN116">
        <f t="shared" si="106"/>
        <v>0</v>
      </c>
      <c r="GO116">
        <f t="shared" si="107"/>
        <v>17703</v>
      </c>
      <c r="GP116">
        <f t="shared" si="108"/>
        <v>0</v>
      </c>
      <c r="GR116">
        <v>0</v>
      </c>
      <c r="GS116">
        <v>3</v>
      </c>
      <c r="GT116">
        <v>0</v>
      </c>
      <c r="GU116" t="s">
        <v>3</v>
      </c>
      <c r="GV116">
        <f t="shared" si="109"/>
        <v>0</v>
      </c>
      <c r="GW116">
        <v>1</v>
      </c>
      <c r="GX116">
        <f t="shared" si="110"/>
        <v>0</v>
      </c>
      <c r="HA116">
        <v>0</v>
      </c>
      <c r="HB116">
        <v>0</v>
      </c>
      <c r="HC116">
        <f t="shared" si="111"/>
        <v>0</v>
      </c>
      <c r="HE116" t="s">
        <v>3</v>
      </c>
      <c r="HF116" t="s">
        <v>3</v>
      </c>
      <c r="HM116" t="s">
        <v>3</v>
      </c>
      <c r="HN116" t="s">
        <v>189</v>
      </c>
      <c r="HO116" t="s">
        <v>190</v>
      </c>
      <c r="HP116" t="s">
        <v>188</v>
      </c>
      <c r="HQ116" t="s">
        <v>188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ROW(SmtRes!A59)</f>
        <v>59</v>
      </c>
      <c r="D117" s="2">
        <f>ROW(EtalonRes!A59)</f>
        <v>59</v>
      </c>
      <c r="E117" s="2" t="s">
        <v>195</v>
      </c>
      <c r="F117" s="2" t="s">
        <v>196</v>
      </c>
      <c r="G117" s="2" t="s">
        <v>197</v>
      </c>
      <c r="H117" s="2" t="s">
        <v>169</v>
      </c>
      <c r="I117" s="2">
        <v>1</v>
      </c>
      <c r="J117" s="2">
        <v>0</v>
      </c>
      <c r="K117" s="2">
        <v>1</v>
      </c>
      <c r="L117" s="2"/>
      <c r="M117" s="2"/>
      <c r="N117" s="2"/>
      <c r="O117" s="2">
        <f t="shared" si="80"/>
        <v>15.79</v>
      </c>
      <c r="P117" s="2">
        <f t="shared" si="81"/>
        <v>3.29</v>
      </c>
      <c r="Q117" s="2">
        <f t="shared" si="82"/>
        <v>0.25</v>
      </c>
      <c r="R117" s="2">
        <f t="shared" si="83"/>
        <v>0</v>
      </c>
      <c r="S117" s="2">
        <f t="shared" si="84"/>
        <v>12.25</v>
      </c>
      <c r="T117" s="2">
        <f t="shared" si="85"/>
        <v>0</v>
      </c>
      <c r="U117" s="2">
        <f t="shared" si="86"/>
        <v>1.2</v>
      </c>
      <c r="V117" s="2">
        <f t="shared" si="87"/>
        <v>0</v>
      </c>
      <c r="W117" s="2">
        <f t="shared" si="88"/>
        <v>0</v>
      </c>
      <c r="X117" s="2">
        <f t="shared" si="89"/>
        <v>11.03</v>
      </c>
      <c r="Y117" s="2">
        <f t="shared" si="90"/>
        <v>5.64</v>
      </c>
      <c r="Z117" s="2"/>
      <c r="AA117" s="2">
        <v>64869106</v>
      </c>
      <c r="AB117" s="2">
        <f t="shared" si="91"/>
        <v>15.79</v>
      </c>
      <c r="AC117" s="2">
        <f t="shared" si="92"/>
        <v>3.29</v>
      </c>
      <c r="AD117" s="2">
        <f t="shared" si="112"/>
        <v>0.25</v>
      </c>
      <c r="AE117" s="2">
        <f t="shared" si="113"/>
        <v>0</v>
      </c>
      <c r="AF117" s="2">
        <f t="shared" si="114"/>
        <v>12.25</v>
      </c>
      <c r="AG117" s="2">
        <f t="shared" si="93"/>
        <v>0</v>
      </c>
      <c r="AH117" s="2">
        <f t="shared" si="115"/>
        <v>1.2</v>
      </c>
      <c r="AI117" s="2">
        <f t="shared" si="116"/>
        <v>0</v>
      </c>
      <c r="AJ117" s="2">
        <f t="shared" si="94"/>
        <v>0</v>
      </c>
      <c r="AK117" s="2">
        <v>15.79</v>
      </c>
      <c r="AL117" s="2">
        <v>3.29</v>
      </c>
      <c r="AM117" s="2">
        <v>0.25</v>
      </c>
      <c r="AN117" s="2">
        <v>0</v>
      </c>
      <c r="AO117" s="2">
        <v>12.25</v>
      </c>
      <c r="AP117" s="2">
        <v>0</v>
      </c>
      <c r="AQ117" s="2">
        <v>1.2</v>
      </c>
      <c r="AR117" s="2">
        <v>0</v>
      </c>
      <c r="AS117" s="2">
        <v>0</v>
      </c>
      <c r="AT117" s="2">
        <v>90</v>
      </c>
      <c r="AU117" s="2">
        <v>46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198</v>
      </c>
      <c r="BK117" s="2"/>
      <c r="BL117" s="2"/>
      <c r="BM117" s="2">
        <v>110011</v>
      </c>
      <c r="BN117" s="2">
        <v>0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90</v>
      </c>
      <c r="CA117" s="2">
        <v>46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5"/>
        <v>15.79</v>
      </c>
      <c r="CQ117" s="2">
        <f t="shared" si="96"/>
        <v>3.29</v>
      </c>
      <c r="CR117" s="2">
        <f t="shared" si="117"/>
        <v>0.25</v>
      </c>
      <c r="CS117" s="2">
        <f t="shared" si="97"/>
        <v>0</v>
      </c>
      <c r="CT117" s="2">
        <f t="shared" si="98"/>
        <v>12.25</v>
      </c>
      <c r="CU117" s="2">
        <f t="shared" si="99"/>
        <v>0</v>
      </c>
      <c r="CV117" s="2">
        <f t="shared" si="100"/>
        <v>1.2</v>
      </c>
      <c r="CW117" s="2">
        <f t="shared" si="101"/>
        <v>0</v>
      </c>
      <c r="CX117" s="2">
        <f t="shared" si="102"/>
        <v>0</v>
      </c>
      <c r="CY117" s="2">
        <f t="shared" si="103"/>
        <v>11.025</v>
      </c>
      <c r="CZ117" s="2">
        <f t="shared" si="104"/>
        <v>5.6349999999999998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169</v>
      </c>
      <c r="DW117" s="2" t="s">
        <v>169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49994102</v>
      </c>
      <c r="EF117" s="2">
        <v>3</v>
      </c>
      <c r="EG117" s="2" t="s">
        <v>165</v>
      </c>
      <c r="EH117" s="2">
        <v>0</v>
      </c>
      <c r="EI117" s="2" t="s">
        <v>3</v>
      </c>
      <c r="EJ117" s="2">
        <v>2</v>
      </c>
      <c r="EK117" s="2">
        <v>110011</v>
      </c>
      <c r="EL117" s="2" t="s">
        <v>188</v>
      </c>
      <c r="EM117" s="2" t="s">
        <v>180</v>
      </c>
      <c r="EN117" s="2"/>
      <c r="EO117" s="2" t="s">
        <v>3</v>
      </c>
      <c r="EP117" s="2"/>
      <c r="EQ117" s="2">
        <v>131072</v>
      </c>
      <c r="ER117" s="2">
        <v>15.79</v>
      </c>
      <c r="ES117" s="2">
        <v>3.29</v>
      </c>
      <c r="ET117" s="2">
        <v>0.25</v>
      </c>
      <c r="EU117" s="2">
        <v>0</v>
      </c>
      <c r="EV117" s="2">
        <v>12.25</v>
      </c>
      <c r="EW117" s="2">
        <v>1.2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90</v>
      </c>
      <c r="FY117" s="2">
        <v>46</v>
      </c>
      <c r="FZ117" s="2"/>
      <c r="GA117" s="2" t="s">
        <v>3</v>
      </c>
      <c r="GB117" s="2"/>
      <c r="GC117" s="2"/>
      <c r="GD117" s="2">
        <v>1</v>
      </c>
      <c r="GE117" s="2"/>
      <c r="GF117" s="2">
        <v>1753544617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05"/>
        <v>0</v>
      </c>
      <c r="GM117" s="2">
        <f>ROUND(O117+X117+Y117,2)+GX117</f>
        <v>32.46</v>
      </c>
      <c r="GN117" s="2">
        <f t="shared" si="106"/>
        <v>0</v>
      </c>
      <c r="GO117" s="2">
        <f t="shared" si="107"/>
        <v>32.46</v>
      </c>
      <c r="GP117" s="2">
        <f t="shared" si="108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09"/>
        <v>0</v>
      </c>
      <c r="GW117" s="2">
        <v>1</v>
      </c>
      <c r="GX117" s="2">
        <f t="shared" si="110"/>
        <v>0</v>
      </c>
      <c r="GY117" s="2"/>
      <c r="GZ117" s="2"/>
      <c r="HA117" s="2">
        <v>0</v>
      </c>
      <c r="HB117" s="2">
        <v>0</v>
      </c>
      <c r="HC117" s="2">
        <f t="shared" si="111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189</v>
      </c>
      <c r="HO117" s="2" t="s">
        <v>190</v>
      </c>
      <c r="HP117" s="2" t="s">
        <v>188</v>
      </c>
      <c r="HQ117" s="2" t="s">
        <v>188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ROW(SmtRes!A66)</f>
        <v>66</v>
      </c>
      <c r="D118">
        <f>ROW(EtalonRes!A66)</f>
        <v>66</v>
      </c>
      <c r="E118" t="s">
        <v>195</v>
      </c>
      <c r="F118" t="s">
        <v>196</v>
      </c>
      <c r="G118" t="s">
        <v>197</v>
      </c>
      <c r="H118" t="s">
        <v>169</v>
      </c>
      <c r="I118">
        <v>1</v>
      </c>
      <c r="J118">
        <v>0</v>
      </c>
      <c r="K118">
        <v>1</v>
      </c>
      <c r="O118">
        <f t="shared" si="80"/>
        <v>659.12</v>
      </c>
      <c r="P118">
        <f t="shared" si="81"/>
        <v>34.18</v>
      </c>
      <c r="Q118">
        <f t="shared" si="82"/>
        <v>1.05</v>
      </c>
      <c r="R118">
        <f t="shared" si="83"/>
        <v>0</v>
      </c>
      <c r="S118">
        <f t="shared" si="84"/>
        <v>623.89</v>
      </c>
      <c r="T118">
        <f t="shared" si="85"/>
        <v>0</v>
      </c>
      <c r="U118">
        <f t="shared" si="86"/>
        <v>1.2</v>
      </c>
      <c r="V118">
        <f t="shared" si="87"/>
        <v>0</v>
      </c>
      <c r="W118">
        <f t="shared" si="88"/>
        <v>0</v>
      </c>
      <c r="X118">
        <f t="shared" si="89"/>
        <v>561.5</v>
      </c>
      <c r="Y118">
        <f t="shared" si="90"/>
        <v>286.99</v>
      </c>
      <c r="AA118">
        <v>64869104</v>
      </c>
      <c r="AB118">
        <f t="shared" si="91"/>
        <v>15.79</v>
      </c>
      <c r="AC118">
        <f t="shared" si="92"/>
        <v>3.29</v>
      </c>
      <c r="AD118">
        <f t="shared" si="112"/>
        <v>0.25</v>
      </c>
      <c r="AE118">
        <f t="shared" si="113"/>
        <v>0</v>
      </c>
      <c r="AF118">
        <f t="shared" si="114"/>
        <v>12.25</v>
      </c>
      <c r="AG118">
        <f t="shared" si="93"/>
        <v>0</v>
      </c>
      <c r="AH118">
        <f t="shared" si="115"/>
        <v>1.2</v>
      </c>
      <c r="AI118">
        <f t="shared" si="116"/>
        <v>0</v>
      </c>
      <c r="AJ118">
        <f t="shared" si="94"/>
        <v>0</v>
      </c>
      <c r="AK118">
        <v>15.79</v>
      </c>
      <c r="AL118">
        <v>3.29</v>
      </c>
      <c r="AM118">
        <v>0.25</v>
      </c>
      <c r="AN118">
        <v>0</v>
      </c>
      <c r="AO118">
        <v>12.25</v>
      </c>
      <c r="AP118">
        <v>0</v>
      </c>
      <c r="AQ118">
        <v>1.2</v>
      </c>
      <c r="AR118">
        <v>0</v>
      </c>
      <c r="AS118">
        <v>0</v>
      </c>
      <c r="AT118">
        <v>90</v>
      </c>
      <c r="AU118">
        <v>46</v>
      </c>
      <c r="AV118">
        <v>1</v>
      </c>
      <c r="AW118">
        <v>1</v>
      </c>
      <c r="AZ118">
        <v>1</v>
      </c>
      <c r="BA118">
        <v>50.93</v>
      </c>
      <c r="BB118">
        <v>4.2</v>
      </c>
      <c r="BC118">
        <v>10.39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198</v>
      </c>
      <c r="BM118">
        <v>110011</v>
      </c>
      <c r="BN118">
        <v>0</v>
      </c>
      <c r="BO118" t="s">
        <v>196</v>
      </c>
      <c r="BP118">
        <v>1</v>
      </c>
      <c r="BQ118">
        <v>3</v>
      </c>
      <c r="BR118">
        <v>0</v>
      </c>
      <c r="BS118">
        <v>50.93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90</v>
      </c>
      <c r="CA118">
        <v>46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5"/>
        <v>659.12</v>
      </c>
      <c r="CQ118">
        <f t="shared" si="96"/>
        <v>34.183100000000003</v>
      </c>
      <c r="CR118">
        <f t="shared" si="117"/>
        <v>1.05</v>
      </c>
      <c r="CS118">
        <f t="shared" si="97"/>
        <v>0</v>
      </c>
      <c r="CT118">
        <f t="shared" si="98"/>
        <v>623.89250000000004</v>
      </c>
      <c r="CU118">
        <f t="shared" si="99"/>
        <v>0</v>
      </c>
      <c r="CV118">
        <f t="shared" si="100"/>
        <v>1.2</v>
      </c>
      <c r="CW118">
        <f t="shared" si="101"/>
        <v>0</v>
      </c>
      <c r="CX118">
        <f t="shared" si="102"/>
        <v>0</v>
      </c>
      <c r="CY118">
        <f t="shared" si="103"/>
        <v>561.50099999999998</v>
      </c>
      <c r="CZ118">
        <f t="shared" si="104"/>
        <v>286.98939999999999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169</v>
      </c>
      <c r="DW118" t="s">
        <v>169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49994102</v>
      </c>
      <c r="EF118">
        <v>3</v>
      </c>
      <c r="EG118" t="s">
        <v>165</v>
      </c>
      <c r="EH118">
        <v>0</v>
      </c>
      <c r="EI118" t="s">
        <v>3</v>
      </c>
      <c r="EJ118">
        <v>2</v>
      </c>
      <c r="EK118">
        <v>110011</v>
      </c>
      <c r="EL118" t="s">
        <v>188</v>
      </c>
      <c r="EM118" t="s">
        <v>180</v>
      </c>
      <c r="EO118" t="s">
        <v>3</v>
      </c>
      <c r="EQ118">
        <v>131072</v>
      </c>
      <c r="ER118">
        <v>15.79</v>
      </c>
      <c r="ES118">
        <v>3.29</v>
      </c>
      <c r="ET118">
        <v>0.25</v>
      </c>
      <c r="EU118">
        <v>0</v>
      </c>
      <c r="EV118">
        <v>12.25</v>
      </c>
      <c r="EW118">
        <v>1.2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90</v>
      </c>
      <c r="FY118">
        <v>46</v>
      </c>
      <c r="GA118" t="s">
        <v>3</v>
      </c>
      <c r="GD118">
        <v>0</v>
      </c>
      <c r="GF118">
        <v>1753544617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5"/>
        <v>0</v>
      </c>
      <c r="GM118">
        <f>ROUND(O118+X118+Y118+GK118,2)+GX118</f>
        <v>1507.61</v>
      </c>
      <c r="GN118">
        <f t="shared" si="106"/>
        <v>0</v>
      </c>
      <c r="GO118">
        <f t="shared" si="107"/>
        <v>1507.61</v>
      </c>
      <c r="GP118">
        <f t="shared" si="108"/>
        <v>0</v>
      </c>
      <c r="GR118">
        <v>0</v>
      </c>
      <c r="GS118">
        <v>3</v>
      </c>
      <c r="GT118">
        <v>0</v>
      </c>
      <c r="GU118" t="s">
        <v>3</v>
      </c>
      <c r="GV118">
        <f t="shared" si="109"/>
        <v>0</v>
      </c>
      <c r="GW118">
        <v>1</v>
      </c>
      <c r="GX118">
        <f t="shared" si="110"/>
        <v>0</v>
      </c>
      <c r="HA118">
        <v>0</v>
      </c>
      <c r="HB118">
        <v>0</v>
      </c>
      <c r="HC118">
        <f t="shared" si="111"/>
        <v>0</v>
      </c>
      <c r="HE118" t="s">
        <v>3</v>
      </c>
      <c r="HF118" t="s">
        <v>3</v>
      </c>
      <c r="HM118" t="s">
        <v>3</v>
      </c>
      <c r="HN118" t="s">
        <v>189</v>
      </c>
      <c r="HO118" t="s">
        <v>190</v>
      </c>
      <c r="HP118" t="s">
        <v>188</v>
      </c>
      <c r="HQ118" t="s">
        <v>188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>
        <f>ROW(SmtRes!A73)</f>
        <v>73</v>
      </c>
      <c r="D119" s="2">
        <f>ROW(EtalonRes!A73)</f>
        <v>73</v>
      </c>
      <c r="E119" s="2" t="s">
        <v>199</v>
      </c>
      <c r="F119" s="2" t="s">
        <v>200</v>
      </c>
      <c r="G119" s="2" t="s">
        <v>201</v>
      </c>
      <c r="H119" s="2" t="s">
        <v>169</v>
      </c>
      <c r="I119" s="2">
        <v>16</v>
      </c>
      <c r="J119" s="2">
        <v>0</v>
      </c>
      <c r="K119" s="2">
        <v>16</v>
      </c>
      <c r="L119" s="2"/>
      <c r="M119" s="2"/>
      <c r="N119" s="2"/>
      <c r="O119" s="2">
        <f t="shared" si="80"/>
        <v>307.36</v>
      </c>
      <c r="P119" s="2">
        <f t="shared" si="81"/>
        <v>43.84</v>
      </c>
      <c r="Q119" s="2">
        <f t="shared" si="82"/>
        <v>4.96</v>
      </c>
      <c r="R119" s="2">
        <f t="shared" si="83"/>
        <v>0</v>
      </c>
      <c r="S119" s="2">
        <f t="shared" si="84"/>
        <v>258.56</v>
      </c>
      <c r="T119" s="2">
        <f t="shared" si="85"/>
        <v>0</v>
      </c>
      <c r="U119" s="2">
        <f t="shared" si="86"/>
        <v>26.88</v>
      </c>
      <c r="V119" s="2">
        <f t="shared" si="87"/>
        <v>0</v>
      </c>
      <c r="W119" s="2">
        <f t="shared" si="88"/>
        <v>0</v>
      </c>
      <c r="X119" s="2">
        <f t="shared" si="89"/>
        <v>232.7</v>
      </c>
      <c r="Y119" s="2">
        <f t="shared" si="90"/>
        <v>118.94</v>
      </c>
      <c r="Z119" s="2"/>
      <c r="AA119" s="2">
        <v>64869106</v>
      </c>
      <c r="AB119" s="2">
        <f t="shared" si="91"/>
        <v>19.21</v>
      </c>
      <c r="AC119" s="2">
        <f t="shared" si="92"/>
        <v>2.74</v>
      </c>
      <c r="AD119" s="2">
        <f t="shared" si="112"/>
        <v>0.31</v>
      </c>
      <c r="AE119" s="2">
        <f t="shared" si="113"/>
        <v>0</v>
      </c>
      <c r="AF119" s="2">
        <f t="shared" si="114"/>
        <v>16.16</v>
      </c>
      <c r="AG119" s="2">
        <f t="shared" si="93"/>
        <v>0</v>
      </c>
      <c r="AH119" s="2">
        <f t="shared" si="115"/>
        <v>1.68</v>
      </c>
      <c r="AI119" s="2">
        <f t="shared" si="116"/>
        <v>0</v>
      </c>
      <c r="AJ119" s="2">
        <f t="shared" si="94"/>
        <v>0</v>
      </c>
      <c r="AK119" s="2">
        <v>19.21</v>
      </c>
      <c r="AL119" s="2">
        <v>2.74</v>
      </c>
      <c r="AM119" s="2">
        <v>0.31</v>
      </c>
      <c r="AN119" s="2">
        <v>0</v>
      </c>
      <c r="AO119" s="2">
        <v>16.16</v>
      </c>
      <c r="AP119" s="2">
        <v>0</v>
      </c>
      <c r="AQ119" s="2">
        <v>1.68</v>
      </c>
      <c r="AR119" s="2">
        <v>0</v>
      </c>
      <c r="AS119" s="2">
        <v>0</v>
      </c>
      <c r="AT119" s="2">
        <v>90</v>
      </c>
      <c r="AU119" s="2">
        <v>46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2</v>
      </c>
      <c r="BJ119" s="2" t="s">
        <v>202</v>
      </c>
      <c r="BK119" s="2"/>
      <c r="BL119" s="2"/>
      <c r="BM119" s="2">
        <v>110011</v>
      </c>
      <c r="BN119" s="2">
        <v>0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90</v>
      </c>
      <c r="CA119" s="2">
        <v>46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5"/>
        <v>307.36</v>
      </c>
      <c r="CQ119" s="2">
        <f t="shared" si="96"/>
        <v>2.74</v>
      </c>
      <c r="CR119" s="2">
        <f t="shared" si="117"/>
        <v>0.31</v>
      </c>
      <c r="CS119" s="2">
        <f t="shared" si="97"/>
        <v>0</v>
      </c>
      <c r="CT119" s="2">
        <f t="shared" si="98"/>
        <v>16.16</v>
      </c>
      <c r="CU119" s="2">
        <f t="shared" si="99"/>
        <v>0</v>
      </c>
      <c r="CV119" s="2">
        <f t="shared" si="100"/>
        <v>1.68</v>
      </c>
      <c r="CW119" s="2">
        <f t="shared" si="101"/>
        <v>0</v>
      </c>
      <c r="CX119" s="2">
        <f t="shared" si="102"/>
        <v>0</v>
      </c>
      <c r="CY119" s="2">
        <f t="shared" si="103"/>
        <v>232.70400000000001</v>
      </c>
      <c r="CZ119" s="2">
        <f t="shared" si="104"/>
        <v>118.9376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169</v>
      </c>
      <c r="DW119" s="2" t="s">
        <v>169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49994102</v>
      </c>
      <c r="EF119" s="2">
        <v>3</v>
      </c>
      <c r="EG119" s="2" t="s">
        <v>165</v>
      </c>
      <c r="EH119" s="2">
        <v>0</v>
      </c>
      <c r="EI119" s="2" t="s">
        <v>3</v>
      </c>
      <c r="EJ119" s="2">
        <v>2</v>
      </c>
      <c r="EK119" s="2">
        <v>110011</v>
      </c>
      <c r="EL119" s="2" t="s">
        <v>188</v>
      </c>
      <c r="EM119" s="2" t="s">
        <v>180</v>
      </c>
      <c r="EN119" s="2"/>
      <c r="EO119" s="2" t="s">
        <v>3</v>
      </c>
      <c r="EP119" s="2"/>
      <c r="EQ119" s="2">
        <v>131072</v>
      </c>
      <c r="ER119" s="2">
        <v>19.21</v>
      </c>
      <c r="ES119" s="2">
        <v>2.74</v>
      </c>
      <c r="ET119" s="2">
        <v>0.31</v>
      </c>
      <c r="EU119" s="2">
        <v>0</v>
      </c>
      <c r="EV119" s="2">
        <v>16.16</v>
      </c>
      <c r="EW119" s="2">
        <v>1.68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90</v>
      </c>
      <c r="FY119" s="2">
        <v>46</v>
      </c>
      <c r="FZ119" s="2"/>
      <c r="GA119" s="2" t="s">
        <v>3</v>
      </c>
      <c r="GB119" s="2"/>
      <c r="GC119" s="2"/>
      <c r="GD119" s="2">
        <v>1</v>
      </c>
      <c r="GE119" s="2"/>
      <c r="GF119" s="2">
        <v>-1040811549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05"/>
        <v>0</v>
      </c>
      <c r="GM119" s="2">
        <f>ROUND(O119+X119+Y119,2)+GX119</f>
        <v>659</v>
      </c>
      <c r="GN119" s="2">
        <f t="shared" si="106"/>
        <v>0</v>
      </c>
      <c r="GO119" s="2">
        <f t="shared" si="107"/>
        <v>659</v>
      </c>
      <c r="GP119" s="2">
        <f t="shared" si="108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09"/>
        <v>0</v>
      </c>
      <c r="GW119" s="2">
        <v>1</v>
      </c>
      <c r="GX119" s="2">
        <f t="shared" si="110"/>
        <v>0</v>
      </c>
      <c r="GY119" s="2"/>
      <c r="GZ119" s="2"/>
      <c r="HA119" s="2">
        <v>0</v>
      </c>
      <c r="HB119" s="2">
        <v>0</v>
      </c>
      <c r="HC119" s="2">
        <f t="shared" si="111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189</v>
      </c>
      <c r="HO119" s="2" t="s">
        <v>190</v>
      </c>
      <c r="HP119" s="2" t="s">
        <v>188</v>
      </c>
      <c r="HQ119" s="2" t="s">
        <v>188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ROW(SmtRes!A80)</f>
        <v>80</v>
      </c>
      <c r="D120">
        <f>ROW(EtalonRes!A80)</f>
        <v>80</v>
      </c>
      <c r="E120" t="s">
        <v>199</v>
      </c>
      <c r="F120" t="s">
        <v>200</v>
      </c>
      <c r="G120" t="s">
        <v>201</v>
      </c>
      <c r="H120" t="s">
        <v>169</v>
      </c>
      <c r="I120">
        <v>16</v>
      </c>
      <c r="J120">
        <v>0</v>
      </c>
      <c r="K120">
        <v>16</v>
      </c>
      <c r="O120">
        <f t="shared" si="80"/>
        <v>13715.61</v>
      </c>
      <c r="P120">
        <f t="shared" si="81"/>
        <v>526.52</v>
      </c>
      <c r="Q120">
        <f t="shared" si="82"/>
        <v>20.63</v>
      </c>
      <c r="R120">
        <f t="shared" si="83"/>
        <v>0</v>
      </c>
      <c r="S120">
        <f t="shared" si="84"/>
        <v>13168.46</v>
      </c>
      <c r="T120">
        <f t="shared" si="85"/>
        <v>0</v>
      </c>
      <c r="U120">
        <f t="shared" si="86"/>
        <v>26.88</v>
      </c>
      <c r="V120">
        <f t="shared" si="87"/>
        <v>0</v>
      </c>
      <c r="W120">
        <f t="shared" si="88"/>
        <v>0</v>
      </c>
      <c r="X120">
        <f t="shared" si="89"/>
        <v>11851.61</v>
      </c>
      <c r="Y120">
        <f t="shared" si="90"/>
        <v>6057.49</v>
      </c>
      <c r="AA120">
        <v>64869104</v>
      </c>
      <c r="AB120">
        <f t="shared" si="91"/>
        <v>19.21</v>
      </c>
      <c r="AC120">
        <f t="shared" si="92"/>
        <v>2.74</v>
      </c>
      <c r="AD120">
        <f t="shared" si="112"/>
        <v>0.31</v>
      </c>
      <c r="AE120">
        <f t="shared" si="113"/>
        <v>0</v>
      </c>
      <c r="AF120">
        <f t="shared" si="114"/>
        <v>16.16</v>
      </c>
      <c r="AG120">
        <f t="shared" si="93"/>
        <v>0</v>
      </c>
      <c r="AH120">
        <f t="shared" si="115"/>
        <v>1.68</v>
      </c>
      <c r="AI120">
        <f t="shared" si="116"/>
        <v>0</v>
      </c>
      <c r="AJ120">
        <f t="shared" si="94"/>
        <v>0</v>
      </c>
      <c r="AK120">
        <v>19.21</v>
      </c>
      <c r="AL120">
        <v>2.74</v>
      </c>
      <c r="AM120">
        <v>0.31</v>
      </c>
      <c r="AN120">
        <v>0</v>
      </c>
      <c r="AO120">
        <v>16.16</v>
      </c>
      <c r="AP120">
        <v>0</v>
      </c>
      <c r="AQ120">
        <v>1.68</v>
      </c>
      <c r="AR120">
        <v>0</v>
      </c>
      <c r="AS120">
        <v>0</v>
      </c>
      <c r="AT120">
        <v>90</v>
      </c>
      <c r="AU120">
        <v>46</v>
      </c>
      <c r="AV120">
        <v>1</v>
      </c>
      <c r="AW120">
        <v>1</v>
      </c>
      <c r="AZ120">
        <v>1</v>
      </c>
      <c r="BA120">
        <v>50.93</v>
      </c>
      <c r="BB120">
        <v>4.16</v>
      </c>
      <c r="BC120">
        <v>12.01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202</v>
      </c>
      <c r="BM120">
        <v>110011</v>
      </c>
      <c r="BN120">
        <v>0</v>
      </c>
      <c r="BO120" t="s">
        <v>200</v>
      </c>
      <c r="BP120">
        <v>1</v>
      </c>
      <c r="BQ120">
        <v>3</v>
      </c>
      <c r="BR120">
        <v>0</v>
      </c>
      <c r="BS120">
        <v>50.93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90</v>
      </c>
      <c r="CA120">
        <v>46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5"/>
        <v>13715.609999999999</v>
      </c>
      <c r="CQ120">
        <f t="shared" si="96"/>
        <v>32.907400000000003</v>
      </c>
      <c r="CR120">
        <f t="shared" si="117"/>
        <v>1.2896000000000001</v>
      </c>
      <c r="CS120">
        <f t="shared" si="97"/>
        <v>0</v>
      </c>
      <c r="CT120">
        <f t="shared" si="98"/>
        <v>823.02880000000005</v>
      </c>
      <c r="CU120">
        <f t="shared" si="99"/>
        <v>0</v>
      </c>
      <c r="CV120">
        <f t="shared" si="100"/>
        <v>1.68</v>
      </c>
      <c r="CW120">
        <f t="shared" si="101"/>
        <v>0</v>
      </c>
      <c r="CX120">
        <f t="shared" si="102"/>
        <v>0</v>
      </c>
      <c r="CY120">
        <f t="shared" si="103"/>
        <v>11851.614</v>
      </c>
      <c r="CZ120">
        <f t="shared" si="104"/>
        <v>6057.4915999999994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169</v>
      </c>
      <c r="DW120" t="s">
        <v>169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49994102</v>
      </c>
      <c r="EF120">
        <v>3</v>
      </c>
      <c r="EG120" t="s">
        <v>165</v>
      </c>
      <c r="EH120">
        <v>0</v>
      </c>
      <c r="EI120" t="s">
        <v>3</v>
      </c>
      <c r="EJ120">
        <v>2</v>
      </c>
      <c r="EK120">
        <v>110011</v>
      </c>
      <c r="EL120" t="s">
        <v>188</v>
      </c>
      <c r="EM120" t="s">
        <v>180</v>
      </c>
      <c r="EO120" t="s">
        <v>3</v>
      </c>
      <c r="EQ120">
        <v>131072</v>
      </c>
      <c r="ER120">
        <v>19.21</v>
      </c>
      <c r="ES120">
        <v>2.74</v>
      </c>
      <c r="ET120">
        <v>0.31</v>
      </c>
      <c r="EU120">
        <v>0</v>
      </c>
      <c r="EV120">
        <v>16.16</v>
      </c>
      <c r="EW120">
        <v>1.68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90</v>
      </c>
      <c r="FY120">
        <v>46</v>
      </c>
      <c r="GA120" t="s">
        <v>3</v>
      </c>
      <c r="GD120">
        <v>0</v>
      </c>
      <c r="GF120">
        <v>-1040811549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5"/>
        <v>0</v>
      </c>
      <c r="GM120">
        <f>ROUND(O120+X120+Y120+GK120,2)+GX120</f>
        <v>31624.71</v>
      </c>
      <c r="GN120">
        <f t="shared" si="106"/>
        <v>0</v>
      </c>
      <c r="GO120">
        <f t="shared" si="107"/>
        <v>31624.71</v>
      </c>
      <c r="GP120">
        <f t="shared" si="108"/>
        <v>0</v>
      </c>
      <c r="GR120">
        <v>0</v>
      </c>
      <c r="GS120">
        <v>3</v>
      </c>
      <c r="GT120">
        <v>0</v>
      </c>
      <c r="GU120" t="s">
        <v>3</v>
      </c>
      <c r="GV120">
        <f t="shared" si="109"/>
        <v>0</v>
      </c>
      <c r="GW120">
        <v>1</v>
      </c>
      <c r="GX120">
        <f t="shared" si="110"/>
        <v>0</v>
      </c>
      <c r="HA120">
        <v>0</v>
      </c>
      <c r="HB120">
        <v>0</v>
      </c>
      <c r="HC120">
        <f t="shared" si="111"/>
        <v>0</v>
      </c>
      <c r="HE120" t="s">
        <v>3</v>
      </c>
      <c r="HF120" t="s">
        <v>3</v>
      </c>
      <c r="HM120" t="s">
        <v>3</v>
      </c>
      <c r="HN120" t="s">
        <v>189</v>
      </c>
      <c r="HO120" t="s">
        <v>190</v>
      </c>
      <c r="HP120" t="s">
        <v>188</v>
      </c>
      <c r="HQ120" t="s">
        <v>188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ROW(SmtRes!A86)</f>
        <v>86</v>
      </c>
      <c r="D121" s="2">
        <f>ROW(EtalonRes!A86)</f>
        <v>86</v>
      </c>
      <c r="E121" s="2" t="s">
        <v>203</v>
      </c>
      <c r="F121" s="2" t="s">
        <v>204</v>
      </c>
      <c r="G121" s="2" t="s">
        <v>205</v>
      </c>
      <c r="H121" s="2" t="s">
        <v>169</v>
      </c>
      <c r="I121" s="2">
        <v>3</v>
      </c>
      <c r="J121" s="2">
        <v>0</v>
      </c>
      <c r="K121" s="2">
        <v>3</v>
      </c>
      <c r="L121" s="2"/>
      <c r="M121" s="2"/>
      <c r="N121" s="2"/>
      <c r="O121" s="2">
        <f t="shared" si="80"/>
        <v>61.5</v>
      </c>
      <c r="P121" s="2">
        <f t="shared" si="81"/>
        <v>2.2799999999999998</v>
      </c>
      <c r="Q121" s="2">
        <f t="shared" si="82"/>
        <v>26.61</v>
      </c>
      <c r="R121" s="2">
        <f t="shared" si="83"/>
        <v>1.62</v>
      </c>
      <c r="S121" s="2">
        <f t="shared" si="84"/>
        <v>32.61</v>
      </c>
      <c r="T121" s="2">
        <f t="shared" si="85"/>
        <v>0</v>
      </c>
      <c r="U121" s="2">
        <f t="shared" si="86"/>
        <v>3.39</v>
      </c>
      <c r="V121" s="2">
        <f t="shared" si="87"/>
        <v>0.12</v>
      </c>
      <c r="W121" s="2">
        <f t="shared" si="88"/>
        <v>0</v>
      </c>
      <c r="X121" s="2">
        <f t="shared" si="89"/>
        <v>33.200000000000003</v>
      </c>
      <c r="Y121" s="2">
        <f t="shared" si="90"/>
        <v>17.46</v>
      </c>
      <c r="Z121" s="2"/>
      <c r="AA121" s="2">
        <v>64869106</v>
      </c>
      <c r="AB121" s="2">
        <f t="shared" si="91"/>
        <v>20.5</v>
      </c>
      <c r="AC121" s="2">
        <f t="shared" si="92"/>
        <v>0.76</v>
      </c>
      <c r="AD121" s="2">
        <f t="shared" si="112"/>
        <v>8.8699999999999992</v>
      </c>
      <c r="AE121" s="2">
        <f t="shared" si="113"/>
        <v>0.54</v>
      </c>
      <c r="AF121" s="2">
        <f t="shared" si="114"/>
        <v>10.87</v>
      </c>
      <c r="AG121" s="2">
        <f t="shared" si="93"/>
        <v>0</v>
      </c>
      <c r="AH121" s="2">
        <f t="shared" si="115"/>
        <v>1.1299999999999999</v>
      </c>
      <c r="AI121" s="2">
        <f t="shared" si="116"/>
        <v>0.04</v>
      </c>
      <c r="AJ121" s="2">
        <f t="shared" si="94"/>
        <v>0</v>
      </c>
      <c r="AK121" s="2">
        <v>20.5</v>
      </c>
      <c r="AL121" s="2">
        <v>0.76</v>
      </c>
      <c r="AM121" s="2">
        <v>8.8699999999999992</v>
      </c>
      <c r="AN121" s="2">
        <v>0.54</v>
      </c>
      <c r="AO121" s="2">
        <v>10.87</v>
      </c>
      <c r="AP121" s="2">
        <v>0</v>
      </c>
      <c r="AQ121" s="2">
        <v>1.1299999999999999</v>
      </c>
      <c r="AR121" s="2">
        <v>0.04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206</v>
      </c>
      <c r="BK121" s="2"/>
      <c r="BL121" s="2"/>
      <c r="BM121" s="2">
        <v>108001</v>
      </c>
      <c r="BN121" s="2">
        <v>0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5"/>
        <v>61.5</v>
      </c>
      <c r="CQ121" s="2">
        <f t="shared" si="96"/>
        <v>0.76</v>
      </c>
      <c r="CR121" s="2">
        <f t="shared" si="117"/>
        <v>8.8699999999999974</v>
      </c>
      <c r="CS121" s="2">
        <f t="shared" si="97"/>
        <v>0.54</v>
      </c>
      <c r="CT121" s="2">
        <f t="shared" si="98"/>
        <v>10.87</v>
      </c>
      <c r="CU121" s="2">
        <f t="shared" si="99"/>
        <v>0</v>
      </c>
      <c r="CV121" s="2">
        <f t="shared" si="100"/>
        <v>1.1299999999999999</v>
      </c>
      <c r="CW121" s="2">
        <f t="shared" si="101"/>
        <v>0.04</v>
      </c>
      <c r="CX121" s="2">
        <f t="shared" si="102"/>
        <v>0</v>
      </c>
      <c r="CY121" s="2">
        <f t="shared" si="103"/>
        <v>33.203099999999992</v>
      </c>
      <c r="CZ121" s="2">
        <f t="shared" si="104"/>
        <v>17.457299999999996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169</v>
      </c>
      <c r="DW121" s="2" t="s">
        <v>169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49994016</v>
      </c>
      <c r="EF121" s="2">
        <v>3</v>
      </c>
      <c r="EG121" s="2" t="s">
        <v>165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171</v>
      </c>
      <c r="EM121" s="2" t="s">
        <v>172</v>
      </c>
      <c r="EN121" s="2"/>
      <c r="EO121" s="2" t="s">
        <v>3</v>
      </c>
      <c r="EP121" s="2"/>
      <c r="EQ121" s="2">
        <v>131072</v>
      </c>
      <c r="ER121" s="2">
        <v>20.5</v>
      </c>
      <c r="ES121" s="2">
        <v>0.76</v>
      </c>
      <c r="ET121" s="2">
        <v>8.8699999999999992</v>
      </c>
      <c r="EU121" s="2">
        <v>0.54</v>
      </c>
      <c r="EV121" s="2">
        <v>10.87</v>
      </c>
      <c r="EW121" s="2">
        <v>1.1299999999999999</v>
      </c>
      <c r="EX121" s="2">
        <v>0.04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1690456647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05"/>
        <v>0</v>
      </c>
      <c r="GM121" s="2">
        <f>ROUND(O121+X121+Y121,2)+GX121</f>
        <v>112.16</v>
      </c>
      <c r="GN121" s="2">
        <f t="shared" si="106"/>
        <v>0</v>
      </c>
      <c r="GO121" s="2">
        <f t="shared" si="107"/>
        <v>112.16</v>
      </c>
      <c r="GP121" s="2">
        <f t="shared" si="108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09"/>
        <v>0</v>
      </c>
      <c r="GW121" s="2">
        <v>1</v>
      </c>
      <c r="GX121" s="2">
        <f t="shared" si="110"/>
        <v>0</v>
      </c>
      <c r="GY121" s="2"/>
      <c r="GZ121" s="2"/>
      <c r="HA121" s="2">
        <v>0</v>
      </c>
      <c r="HB121" s="2">
        <v>0</v>
      </c>
      <c r="HC121" s="2">
        <f t="shared" si="111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173</v>
      </c>
      <c r="HO121" s="2" t="s">
        <v>174</v>
      </c>
      <c r="HP121" s="2" t="s">
        <v>171</v>
      </c>
      <c r="HQ121" s="2" t="s">
        <v>171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ROW(SmtRes!A92)</f>
        <v>92</v>
      </c>
      <c r="D122">
        <f>ROW(EtalonRes!A92)</f>
        <v>92</v>
      </c>
      <c r="E122" t="s">
        <v>203</v>
      </c>
      <c r="F122" t="s">
        <v>204</v>
      </c>
      <c r="G122" t="s">
        <v>205</v>
      </c>
      <c r="H122" t="s">
        <v>169</v>
      </c>
      <c r="I122">
        <v>3</v>
      </c>
      <c r="J122">
        <v>0</v>
      </c>
      <c r="K122">
        <v>3</v>
      </c>
      <c r="O122">
        <f t="shared" si="80"/>
        <v>2153.2399999999998</v>
      </c>
      <c r="P122">
        <f t="shared" si="81"/>
        <v>60.53</v>
      </c>
      <c r="Q122">
        <f t="shared" si="82"/>
        <v>431.88</v>
      </c>
      <c r="R122">
        <f t="shared" si="83"/>
        <v>82.51</v>
      </c>
      <c r="S122">
        <f t="shared" si="84"/>
        <v>1660.83</v>
      </c>
      <c r="T122">
        <f t="shared" si="85"/>
        <v>0</v>
      </c>
      <c r="U122">
        <f t="shared" si="86"/>
        <v>3.39</v>
      </c>
      <c r="V122">
        <f t="shared" si="87"/>
        <v>0.12</v>
      </c>
      <c r="W122">
        <f t="shared" si="88"/>
        <v>0</v>
      </c>
      <c r="X122">
        <f t="shared" si="89"/>
        <v>1691.04</v>
      </c>
      <c r="Y122">
        <f t="shared" si="90"/>
        <v>889.1</v>
      </c>
      <c r="AA122">
        <v>64869104</v>
      </c>
      <c r="AB122">
        <f t="shared" si="91"/>
        <v>20.5</v>
      </c>
      <c r="AC122">
        <f t="shared" si="92"/>
        <v>0.76</v>
      </c>
      <c r="AD122">
        <f t="shared" si="112"/>
        <v>8.8699999999999992</v>
      </c>
      <c r="AE122">
        <f t="shared" si="113"/>
        <v>0.54</v>
      </c>
      <c r="AF122">
        <f t="shared" si="114"/>
        <v>10.87</v>
      </c>
      <c r="AG122">
        <f t="shared" si="93"/>
        <v>0</v>
      </c>
      <c r="AH122">
        <f t="shared" si="115"/>
        <v>1.1299999999999999</v>
      </c>
      <c r="AI122">
        <f t="shared" si="116"/>
        <v>0.04</v>
      </c>
      <c r="AJ122">
        <f t="shared" si="94"/>
        <v>0</v>
      </c>
      <c r="AK122">
        <v>20.5</v>
      </c>
      <c r="AL122">
        <v>0.76</v>
      </c>
      <c r="AM122">
        <v>8.8699999999999992</v>
      </c>
      <c r="AN122">
        <v>0.54</v>
      </c>
      <c r="AO122">
        <v>10.87</v>
      </c>
      <c r="AP122">
        <v>0</v>
      </c>
      <c r="AQ122">
        <v>1.1299999999999999</v>
      </c>
      <c r="AR122">
        <v>0.04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50.93</v>
      </c>
      <c r="BB122">
        <v>16.23</v>
      </c>
      <c r="BC122">
        <v>26.55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206</v>
      </c>
      <c r="BM122">
        <v>108001</v>
      </c>
      <c r="BN122">
        <v>0</v>
      </c>
      <c r="BO122" t="s">
        <v>204</v>
      </c>
      <c r="BP122">
        <v>1</v>
      </c>
      <c r="BQ122">
        <v>3</v>
      </c>
      <c r="BR122">
        <v>0</v>
      </c>
      <c r="BS122">
        <v>50.93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5"/>
        <v>2153.2399999999998</v>
      </c>
      <c r="CQ122">
        <f t="shared" si="96"/>
        <v>20.178000000000001</v>
      </c>
      <c r="CR122">
        <f t="shared" si="117"/>
        <v>143.96009999999998</v>
      </c>
      <c r="CS122">
        <f t="shared" si="97"/>
        <v>27.502200000000002</v>
      </c>
      <c r="CT122">
        <f t="shared" si="98"/>
        <v>553.60910000000001</v>
      </c>
      <c r="CU122">
        <f t="shared" si="99"/>
        <v>0</v>
      </c>
      <c r="CV122">
        <f t="shared" si="100"/>
        <v>1.1299999999999999</v>
      </c>
      <c r="CW122">
        <f t="shared" si="101"/>
        <v>0.04</v>
      </c>
      <c r="CX122">
        <f t="shared" si="102"/>
        <v>0</v>
      </c>
      <c r="CY122">
        <f t="shared" si="103"/>
        <v>1691.0397999999998</v>
      </c>
      <c r="CZ122">
        <f t="shared" si="104"/>
        <v>889.10339999999997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169</v>
      </c>
      <c r="DW122" t="s">
        <v>169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49994016</v>
      </c>
      <c r="EF122">
        <v>3</v>
      </c>
      <c r="EG122" t="s">
        <v>165</v>
      </c>
      <c r="EH122">
        <v>0</v>
      </c>
      <c r="EI122" t="s">
        <v>3</v>
      </c>
      <c r="EJ122">
        <v>2</v>
      </c>
      <c r="EK122">
        <v>108001</v>
      </c>
      <c r="EL122" t="s">
        <v>171</v>
      </c>
      <c r="EM122" t="s">
        <v>172</v>
      </c>
      <c r="EO122" t="s">
        <v>3</v>
      </c>
      <c r="EQ122">
        <v>131072</v>
      </c>
      <c r="ER122">
        <v>20.5</v>
      </c>
      <c r="ES122">
        <v>0.76</v>
      </c>
      <c r="ET122">
        <v>8.8699999999999992</v>
      </c>
      <c r="EU122">
        <v>0.54</v>
      </c>
      <c r="EV122">
        <v>10.87</v>
      </c>
      <c r="EW122">
        <v>1.1299999999999999</v>
      </c>
      <c r="EX122">
        <v>0.04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0</v>
      </c>
      <c r="GF122">
        <v>1690456647</v>
      </c>
      <c r="GG122">
        <v>2</v>
      </c>
      <c r="GH122">
        <v>1</v>
      </c>
      <c r="GI122">
        <v>2</v>
      </c>
      <c r="GJ122">
        <v>0</v>
      </c>
      <c r="GK122">
        <f>ROUND(R122*(S12)/100,2)</f>
        <v>132.02000000000001</v>
      </c>
      <c r="GL122">
        <f t="shared" si="105"/>
        <v>0</v>
      </c>
      <c r="GM122">
        <f>ROUND(O122+X122+Y122+GK122,2)+GX122</f>
        <v>4865.3999999999996</v>
      </c>
      <c r="GN122">
        <f t="shared" si="106"/>
        <v>0</v>
      </c>
      <c r="GO122">
        <f t="shared" si="107"/>
        <v>4865.3999999999996</v>
      </c>
      <c r="GP122">
        <f t="shared" si="108"/>
        <v>0</v>
      </c>
      <c r="GR122">
        <v>0</v>
      </c>
      <c r="GS122">
        <v>3</v>
      </c>
      <c r="GT122">
        <v>0</v>
      </c>
      <c r="GU122" t="s">
        <v>3</v>
      </c>
      <c r="GV122">
        <f t="shared" si="109"/>
        <v>0</v>
      </c>
      <c r="GW122">
        <v>1</v>
      </c>
      <c r="GX122">
        <f t="shared" si="110"/>
        <v>0</v>
      </c>
      <c r="HA122">
        <v>0</v>
      </c>
      <c r="HB122">
        <v>0</v>
      </c>
      <c r="HC122">
        <f t="shared" si="111"/>
        <v>0</v>
      </c>
      <c r="HE122" t="s">
        <v>3</v>
      </c>
      <c r="HF122" t="s">
        <v>3</v>
      </c>
      <c r="HM122" t="s">
        <v>3</v>
      </c>
      <c r="HN122" t="s">
        <v>173</v>
      </c>
      <c r="HO122" t="s">
        <v>174</v>
      </c>
      <c r="HP122" t="s">
        <v>171</v>
      </c>
      <c r="HQ122" t="s">
        <v>171</v>
      </c>
      <c r="HS122">
        <v>0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ROW(SmtRes!A98)</f>
        <v>98</v>
      </c>
      <c r="D123" s="2">
        <f>ROW(EtalonRes!A98)</f>
        <v>98</v>
      </c>
      <c r="E123" s="2" t="s">
        <v>207</v>
      </c>
      <c r="F123" s="2" t="s">
        <v>208</v>
      </c>
      <c r="G123" s="2" t="s">
        <v>209</v>
      </c>
      <c r="H123" s="2" t="s">
        <v>169</v>
      </c>
      <c r="I123" s="2">
        <v>3</v>
      </c>
      <c r="J123" s="2">
        <v>0</v>
      </c>
      <c r="K123" s="2">
        <v>3</v>
      </c>
      <c r="L123" s="2"/>
      <c r="M123" s="2"/>
      <c r="N123" s="2"/>
      <c r="O123" s="2">
        <f t="shared" si="80"/>
        <v>61.5</v>
      </c>
      <c r="P123" s="2">
        <f t="shared" si="81"/>
        <v>2.2799999999999998</v>
      </c>
      <c r="Q123" s="2">
        <f t="shared" si="82"/>
        <v>26.61</v>
      </c>
      <c r="R123" s="2">
        <f t="shared" si="83"/>
        <v>1.62</v>
      </c>
      <c r="S123" s="2">
        <f t="shared" si="84"/>
        <v>32.61</v>
      </c>
      <c r="T123" s="2">
        <f t="shared" si="85"/>
        <v>0</v>
      </c>
      <c r="U123" s="2">
        <f t="shared" si="86"/>
        <v>3.39</v>
      </c>
      <c r="V123" s="2">
        <f t="shared" si="87"/>
        <v>0.12</v>
      </c>
      <c r="W123" s="2">
        <f t="shared" si="88"/>
        <v>0</v>
      </c>
      <c r="X123" s="2">
        <f t="shared" si="89"/>
        <v>33.200000000000003</v>
      </c>
      <c r="Y123" s="2">
        <f t="shared" si="90"/>
        <v>17.46</v>
      </c>
      <c r="Z123" s="2"/>
      <c r="AA123" s="2">
        <v>64869106</v>
      </c>
      <c r="AB123" s="2">
        <f t="shared" si="91"/>
        <v>20.5</v>
      </c>
      <c r="AC123" s="2">
        <f t="shared" si="92"/>
        <v>0.76</v>
      </c>
      <c r="AD123" s="2">
        <f t="shared" si="112"/>
        <v>8.8699999999999992</v>
      </c>
      <c r="AE123" s="2">
        <f t="shared" si="113"/>
        <v>0.54</v>
      </c>
      <c r="AF123" s="2">
        <f t="shared" si="114"/>
        <v>10.87</v>
      </c>
      <c r="AG123" s="2">
        <f t="shared" si="93"/>
        <v>0</v>
      </c>
      <c r="AH123" s="2">
        <f t="shared" si="115"/>
        <v>1.1299999999999999</v>
      </c>
      <c r="AI123" s="2">
        <f t="shared" si="116"/>
        <v>0.04</v>
      </c>
      <c r="AJ123" s="2">
        <f t="shared" si="94"/>
        <v>0</v>
      </c>
      <c r="AK123" s="2">
        <v>20.5</v>
      </c>
      <c r="AL123" s="2">
        <v>0.76</v>
      </c>
      <c r="AM123" s="2">
        <v>8.8699999999999992</v>
      </c>
      <c r="AN123" s="2">
        <v>0.54</v>
      </c>
      <c r="AO123" s="2">
        <v>10.87</v>
      </c>
      <c r="AP123" s="2">
        <v>0</v>
      </c>
      <c r="AQ123" s="2">
        <v>1.1299999999999999</v>
      </c>
      <c r="AR123" s="2">
        <v>0.04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2</v>
      </c>
      <c r="BJ123" s="2" t="s">
        <v>210</v>
      </c>
      <c r="BK123" s="2"/>
      <c r="BL123" s="2"/>
      <c r="BM123" s="2">
        <v>108001</v>
      </c>
      <c r="BN123" s="2">
        <v>0</v>
      </c>
      <c r="BO123" s="2" t="s">
        <v>3</v>
      </c>
      <c r="BP123" s="2">
        <v>0</v>
      </c>
      <c r="BQ123" s="2">
        <v>3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5"/>
        <v>61.5</v>
      </c>
      <c r="CQ123" s="2">
        <f t="shared" si="96"/>
        <v>0.76</v>
      </c>
      <c r="CR123" s="2">
        <f t="shared" si="117"/>
        <v>8.8699999999999974</v>
      </c>
      <c r="CS123" s="2">
        <f t="shared" si="97"/>
        <v>0.54</v>
      </c>
      <c r="CT123" s="2">
        <f t="shared" si="98"/>
        <v>10.87</v>
      </c>
      <c r="CU123" s="2">
        <f t="shared" si="99"/>
        <v>0</v>
      </c>
      <c r="CV123" s="2">
        <f t="shared" si="100"/>
        <v>1.1299999999999999</v>
      </c>
      <c r="CW123" s="2">
        <f t="shared" si="101"/>
        <v>0.04</v>
      </c>
      <c r="CX123" s="2">
        <f t="shared" si="102"/>
        <v>0</v>
      </c>
      <c r="CY123" s="2">
        <f t="shared" si="103"/>
        <v>33.203099999999992</v>
      </c>
      <c r="CZ123" s="2">
        <f t="shared" si="104"/>
        <v>17.457299999999996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169</v>
      </c>
      <c r="DW123" s="2" t="s">
        <v>169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49994016</v>
      </c>
      <c r="EF123" s="2">
        <v>3</v>
      </c>
      <c r="EG123" s="2" t="s">
        <v>165</v>
      </c>
      <c r="EH123" s="2">
        <v>0</v>
      </c>
      <c r="EI123" s="2" t="s">
        <v>3</v>
      </c>
      <c r="EJ123" s="2">
        <v>2</v>
      </c>
      <c r="EK123" s="2">
        <v>108001</v>
      </c>
      <c r="EL123" s="2" t="s">
        <v>171</v>
      </c>
      <c r="EM123" s="2" t="s">
        <v>172</v>
      </c>
      <c r="EN123" s="2"/>
      <c r="EO123" s="2" t="s">
        <v>3</v>
      </c>
      <c r="EP123" s="2"/>
      <c r="EQ123" s="2">
        <v>131072</v>
      </c>
      <c r="ER123" s="2">
        <v>20.5</v>
      </c>
      <c r="ES123" s="2">
        <v>0.76</v>
      </c>
      <c r="ET123" s="2">
        <v>8.8699999999999992</v>
      </c>
      <c r="EU123" s="2">
        <v>0.54</v>
      </c>
      <c r="EV123" s="2">
        <v>10.87</v>
      </c>
      <c r="EW123" s="2">
        <v>1.1299999999999999</v>
      </c>
      <c r="EX123" s="2">
        <v>0.04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647298126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05"/>
        <v>0</v>
      </c>
      <c r="GM123" s="2">
        <f>ROUND(O123+X123+Y123,2)+GX123</f>
        <v>112.16</v>
      </c>
      <c r="GN123" s="2">
        <f t="shared" si="106"/>
        <v>0</v>
      </c>
      <c r="GO123" s="2">
        <f t="shared" si="107"/>
        <v>112.16</v>
      </c>
      <c r="GP123" s="2">
        <f t="shared" si="108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09"/>
        <v>0</v>
      </c>
      <c r="GW123" s="2">
        <v>1</v>
      </c>
      <c r="GX123" s="2">
        <f t="shared" si="110"/>
        <v>0</v>
      </c>
      <c r="GY123" s="2"/>
      <c r="GZ123" s="2"/>
      <c r="HA123" s="2">
        <v>0</v>
      </c>
      <c r="HB123" s="2">
        <v>0</v>
      </c>
      <c r="HC123" s="2">
        <f t="shared" si="111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173</v>
      </c>
      <c r="HO123" s="2" t="s">
        <v>174</v>
      </c>
      <c r="HP123" s="2" t="s">
        <v>171</v>
      </c>
      <c r="HQ123" s="2" t="s">
        <v>171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ROW(SmtRes!A104)</f>
        <v>104</v>
      </c>
      <c r="D124">
        <f>ROW(EtalonRes!A104)</f>
        <v>104</v>
      </c>
      <c r="E124" t="s">
        <v>207</v>
      </c>
      <c r="F124" t="s">
        <v>208</v>
      </c>
      <c r="G124" t="s">
        <v>209</v>
      </c>
      <c r="H124" t="s">
        <v>169</v>
      </c>
      <c r="I124">
        <v>3</v>
      </c>
      <c r="J124">
        <v>0</v>
      </c>
      <c r="K124">
        <v>3</v>
      </c>
      <c r="O124">
        <f t="shared" si="80"/>
        <v>2153.2399999999998</v>
      </c>
      <c r="P124">
        <f t="shared" si="81"/>
        <v>60.53</v>
      </c>
      <c r="Q124">
        <f t="shared" si="82"/>
        <v>431.88</v>
      </c>
      <c r="R124">
        <f t="shared" si="83"/>
        <v>82.51</v>
      </c>
      <c r="S124">
        <f t="shared" si="84"/>
        <v>1660.83</v>
      </c>
      <c r="T124">
        <f t="shared" si="85"/>
        <v>0</v>
      </c>
      <c r="U124">
        <f t="shared" si="86"/>
        <v>3.39</v>
      </c>
      <c r="V124">
        <f t="shared" si="87"/>
        <v>0.12</v>
      </c>
      <c r="W124">
        <f t="shared" si="88"/>
        <v>0</v>
      </c>
      <c r="X124">
        <f t="shared" si="89"/>
        <v>1691.04</v>
      </c>
      <c r="Y124">
        <f t="shared" si="90"/>
        <v>889.1</v>
      </c>
      <c r="AA124">
        <v>64869104</v>
      </c>
      <c r="AB124">
        <f t="shared" si="91"/>
        <v>20.5</v>
      </c>
      <c r="AC124">
        <f t="shared" si="92"/>
        <v>0.76</v>
      </c>
      <c r="AD124">
        <f t="shared" si="112"/>
        <v>8.8699999999999992</v>
      </c>
      <c r="AE124">
        <f t="shared" si="113"/>
        <v>0.54</v>
      </c>
      <c r="AF124">
        <f t="shared" si="114"/>
        <v>10.87</v>
      </c>
      <c r="AG124">
        <f t="shared" si="93"/>
        <v>0</v>
      </c>
      <c r="AH124">
        <f t="shared" si="115"/>
        <v>1.1299999999999999</v>
      </c>
      <c r="AI124">
        <f t="shared" si="116"/>
        <v>0.04</v>
      </c>
      <c r="AJ124">
        <f t="shared" si="94"/>
        <v>0</v>
      </c>
      <c r="AK124">
        <v>20.5</v>
      </c>
      <c r="AL124">
        <v>0.76</v>
      </c>
      <c r="AM124">
        <v>8.8699999999999992</v>
      </c>
      <c r="AN124">
        <v>0.54</v>
      </c>
      <c r="AO124">
        <v>10.87</v>
      </c>
      <c r="AP124">
        <v>0</v>
      </c>
      <c r="AQ124">
        <v>1.1299999999999999</v>
      </c>
      <c r="AR124">
        <v>0.04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50.93</v>
      </c>
      <c r="BB124">
        <v>16.23</v>
      </c>
      <c r="BC124">
        <v>26.55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210</v>
      </c>
      <c r="BM124">
        <v>108001</v>
      </c>
      <c r="BN124">
        <v>0</v>
      </c>
      <c r="BO124" t="s">
        <v>208</v>
      </c>
      <c r="BP124">
        <v>1</v>
      </c>
      <c r="BQ124">
        <v>3</v>
      </c>
      <c r="BR124">
        <v>0</v>
      </c>
      <c r="BS124">
        <v>50.93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5"/>
        <v>2153.2399999999998</v>
      </c>
      <c r="CQ124">
        <f t="shared" si="96"/>
        <v>20.178000000000001</v>
      </c>
      <c r="CR124">
        <f t="shared" si="117"/>
        <v>143.96009999999998</v>
      </c>
      <c r="CS124">
        <f t="shared" si="97"/>
        <v>27.502200000000002</v>
      </c>
      <c r="CT124">
        <f t="shared" si="98"/>
        <v>553.60910000000001</v>
      </c>
      <c r="CU124">
        <f t="shared" si="99"/>
        <v>0</v>
      </c>
      <c r="CV124">
        <f t="shared" si="100"/>
        <v>1.1299999999999999</v>
      </c>
      <c r="CW124">
        <f t="shared" si="101"/>
        <v>0.04</v>
      </c>
      <c r="CX124">
        <f t="shared" si="102"/>
        <v>0</v>
      </c>
      <c r="CY124">
        <f t="shared" si="103"/>
        <v>1691.0397999999998</v>
      </c>
      <c r="CZ124">
        <f t="shared" si="104"/>
        <v>889.10339999999997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169</v>
      </c>
      <c r="DW124" t="s">
        <v>169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49994016</v>
      </c>
      <c r="EF124">
        <v>3</v>
      </c>
      <c r="EG124" t="s">
        <v>165</v>
      </c>
      <c r="EH124">
        <v>0</v>
      </c>
      <c r="EI124" t="s">
        <v>3</v>
      </c>
      <c r="EJ124">
        <v>2</v>
      </c>
      <c r="EK124">
        <v>108001</v>
      </c>
      <c r="EL124" t="s">
        <v>171</v>
      </c>
      <c r="EM124" t="s">
        <v>172</v>
      </c>
      <c r="EO124" t="s">
        <v>3</v>
      </c>
      <c r="EQ124">
        <v>131072</v>
      </c>
      <c r="ER124">
        <v>20.5</v>
      </c>
      <c r="ES124">
        <v>0.76</v>
      </c>
      <c r="ET124">
        <v>8.8699999999999992</v>
      </c>
      <c r="EU124">
        <v>0.54</v>
      </c>
      <c r="EV124">
        <v>10.87</v>
      </c>
      <c r="EW124">
        <v>1.1299999999999999</v>
      </c>
      <c r="EX124">
        <v>0.04</v>
      </c>
      <c r="EY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0</v>
      </c>
      <c r="GF124">
        <v>647298126</v>
      </c>
      <c r="GG124">
        <v>2</v>
      </c>
      <c r="GH124">
        <v>1</v>
      </c>
      <c r="GI124">
        <v>2</v>
      </c>
      <c r="GJ124">
        <v>0</v>
      </c>
      <c r="GK124">
        <f>ROUND(R124*(S12)/100,2)</f>
        <v>132.02000000000001</v>
      </c>
      <c r="GL124">
        <f t="shared" si="105"/>
        <v>0</v>
      </c>
      <c r="GM124">
        <f>ROUND(O124+X124+Y124+GK124,2)+GX124</f>
        <v>4865.3999999999996</v>
      </c>
      <c r="GN124">
        <f t="shared" si="106"/>
        <v>0</v>
      </c>
      <c r="GO124">
        <f t="shared" si="107"/>
        <v>4865.3999999999996</v>
      </c>
      <c r="GP124">
        <f t="shared" si="108"/>
        <v>0</v>
      </c>
      <c r="GR124">
        <v>0</v>
      </c>
      <c r="GS124">
        <v>3</v>
      </c>
      <c r="GT124">
        <v>0</v>
      </c>
      <c r="GU124" t="s">
        <v>3</v>
      </c>
      <c r="GV124">
        <f t="shared" si="109"/>
        <v>0</v>
      </c>
      <c r="GW124">
        <v>1</v>
      </c>
      <c r="GX124">
        <f t="shared" si="110"/>
        <v>0</v>
      </c>
      <c r="HA124">
        <v>0</v>
      </c>
      <c r="HB124">
        <v>0</v>
      </c>
      <c r="HC124">
        <f t="shared" si="111"/>
        <v>0</v>
      </c>
      <c r="HE124" t="s">
        <v>3</v>
      </c>
      <c r="HF124" t="s">
        <v>3</v>
      </c>
      <c r="HM124" t="s">
        <v>3</v>
      </c>
      <c r="HN124" t="s">
        <v>173</v>
      </c>
      <c r="HO124" t="s">
        <v>174</v>
      </c>
      <c r="HP124" t="s">
        <v>171</v>
      </c>
      <c r="HQ124" t="s">
        <v>171</v>
      </c>
      <c r="HS124">
        <v>0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ROW(SmtRes!A112)</f>
        <v>112</v>
      </c>
      <c r="D125" s="2">
        <f>ROW(EtalonRes!A112)</f>
        <v>112</v>
      </c>
      <c r="E125" s="2" t="s">
        <v>211</v>
      </c>
      <c r="F125" s="2" t="s">
        <v>212</v>
      </c>
      <c r="G125" s="2" t="s">
        <v>213</v>
      </c>
      <c r="H125" s="2" t="s">
        <v>214</v>
      </c>
      <c r="I125" s="2">
        <f>ROUND(3/100,7)</f>
        <v>0.03</v>
      </c>
      <c r="J125" s="2">
        <v>0</v>
      </c>
      <c r="K125" s="2">
        <f>ROUND(3/100,7)</f>
        <v>0.03</v>
      </c>
      <c r="L125" s="2"/>
      <c r="M125" s="2"/>
      <c r="N125" s="2"/>
      <c r="O125" s="2">
        <f t="shared" si="80"/>
        <v>38.770000000000003</v>
      </c>
      <c r="P125" s="2">
        <f t="shared" si="81"/>
        <v>14.06</v>
      </c>
      <c r="Q125" s="2">
        <f t="shared" si="82"/>
        <v>1.33</v>
      </c>
      <c r="R125" s="2">
        <f t="shared" si="83"/>
        <v>0.08</v>
      </c>
      <c r="S125" s="2">
        <f t="shared" si="84"/>
        <v>23.38</v>
      </c>
      <c r="T125" s="2">
        <f t="shared" si="85"/>
        <v>0</v>
      </c>
      <c r="U125" s="2">
        <f t="shared" si="86"/>
        <v>2.3567999999999998</v>
      </c>
      <c r="V125" s="2">
        <f t="shared" si="87"/>
        <v>6.0000000000000001E-3</v>
      </c>
      <c r="W125" s="2">
        <f t="shared" si="88"/>
        <v>0</v>
      </c>
      <c r="X125" s="2">
        <f t="shared" si="89"/>
        <v>22.76</v>
      </c>
      <c r="Y125" s="2">
        <f t="shared" si="90"/>
        <v>11.96</v>
      </c>
      <c r="Z125" s="2"/>
      <c r="AA125" s="2">
        <v>64869106</v>
      </c>
      <c r="AB125" s="2">
        <f t="shared" si="91"/>
        <v>1292.3900000000001</v>
      </c>
      <c r="AC125" s="2">
        <f t="shared" si="92"/>
        <v>468.71</v>
      </c>
      <c r="AD125" s="2">
        <f t="shared" si="112"/>
        <v>44.36</v>
      </c>
      <c r="AE125" s="2">
        <f t="shared" si="113"/>
        <v>2.7</v>
      </c>
      <c r="AF125" s="2">
        <f t="shared" si="114"/>
        <v>779.32</v>
      </c>
      <c r="AG125" s="2">
        <f t="shared" si="93"/>
        <v>0</v>
      </c>
      <c r="AH125" s="2">
        <f t="shared" si="115"/>
        <v>78.56</v>
      </c>
      <c r="AI125" s="2">
        <f t="shared" si="116"/>
        <v>0.2</v>
      </c>
      <c r="AJ125" s="2">
        <f t="shared" si="94"/>
        <v>0</v>
      </c>
      <c r="AK125" s="2">
        <v>1292.3900000000001</v>
      </c>
      <c r="AL125" s="2">
        <v>468.71</v>
      </c>
      <c r="AM125" s="2">
        <v>44.36</v>
      </c>
      <c r="AN125" s="2">
        <v>2.7</v>
      </c>
      <c r="AO125" s="2">
        <v>779.32</v>
      </c>
      <c r="AP125" s="2">
        <v>0</v>
      </c>
      <c r="AQ125" s="2">
        <v>78.56</v>
      </c>
      <c r="AR125" s="2">
        <v>0.2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215</v>
      </c>
      <c r="BK125" s="2"/>
      <c r="BL125" s="2"/>
      <c r="BM125" s="2">
        <v>108001</v>
      </c>
      <c r="BN125" s="2">
        <v>0</v>
      </c>
      <c r="BO125" s="2" t="s">
        <v>3</v>
      </c>
      <c r="BP125" s="2">
        <v>0</v>
      </c>
      <c r="BQ125" s="2">
        <v>3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95"/>
        <v>38.769999999999996</v>
      </c>
      <c r="CQ125" s="2">
        <f t="shared" si="96"/>
        <v>468.71</v>
      </c>
      <c r="CR125" s="2">
        <f t="shared" si="117"/>
        <v>44.36</v>
      </c>
      <c r="CS125" s="2">
        <f t="shared" si="97"/>
        <v>2.7</v>
      </c>
      <c r="CT125" s="2">
        <f t="shared" si="98"/>
        <v>779.32</v>
      </c>
      <c r="CU125" s="2">
        <f t="shared" si="99"/>
        <v>0</v>
      </c>
      <c r="CV125" s="2">
        <f t="shared" si="100"/>
        <v>78.56</v>
      </c>
      <c r="CW125" s="2">
        <f t="shared" si="101"/>
        <v>0.2</v>
      </c>
      <c r="CX125" s="2">
        <f t="shared" si="102"/>
        <v>0</v>
      </c>
      <c r="CY125" s="2">
        <f t="shared" si="103"/>
        <v>22.7562</v>
      </c>
      <c r="CZ125" s="2">
        <f t="shared" si="104"/>
        <v>11.964599999999997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214</v>
      </c>
      <c r="DW125" s="2" t="s">
        <v>214</v>
      </c>
      <c r="DX125" s="2">
        <v>100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49994016</v>
      </c>
      <c r="EF125" s="2">
        <v>3</v>
      </c>
      <c r="EG125" s="2" t="s">
        <v>165</v>
      </c>
      <c r="EH125" s="2">
        <v>0</v>
      </c>
      <c r="EI125" s="2" t="s">
        <v>3</v>
      </c>
      <c r="EJ125" s="2">
        <v>2</v>
      </c>
      <c r="EK125" s="2">
        <v>108001</v>
      </c>
      <c r="EL125" s="2" t="s">
        <v>171</v>
      </c>
      <c r="EM125" s="2" t="s">
        <v>172</v>
      </c>
      <c r="EN125" s="2"/>
      <c r="EO125" s="2" t="s">
        <v>3</v>
      </c>
      <c r="EP125" s="2"/>
      <c r="EQ125" s="2">
        <v>131072</v>
      </c>
      <c r="ER125" s="2">
        <v>1292.3900000000001</v>
      </c>
      <c r="ES125" s="2">
        <v>468.71</v>
      </c>
      <c r="ET125" s="2">
        <v>44.36</v>
      </c>
      <c r="EU125" s="2">
        <v>2.7</v>
      </c>
      <c r="EV125" s="2">
        <v>779.32</v>
      </c>
      <c r="EW125" s="2">
        <v>78.56</v>
      </c>
      <c r="EX125" s="2">
        <v>0.2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570639896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05"/>
        <v>0</v>
      </c>
      <c r="GM125" s="2">
        <f>ROUND(O125+X125+Y125,2)+GX125</f>
        <v>73.489999999999995</v>
      </c>
      <c r="GN125" s="2">
        <f t="shared" si="106"/>
        <v>0</v>
      </c>
      <c r="GO125" s="2">
        <f t="shared" si="107"/>
        <v>73.489999999999995</v>
      </c>
      <c r="GP125" s="2">
        <f t="shared" si="108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09"/>
        <v>0</v>
      </c>
      <c r="GW125" s="2">
        <v>1</v>
      </c>
      <c r="GX125" s="2">
        <f t="shared" si="110"/>
        <v>0</v>
      </c>
      <c r="GY125" s="2"/>
      <c r="GZ125" s="2"/>
      <c r="HA125" s="2">
        <v>0</v>
      </c>
      <c r="HB125" s="2">
        <v>0</v>
      </c>
      <c r="HC125" s="2">
        <f t="shared" si="111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173</v>
      </c>
      <c r="HO125" s="2" t="s">
        <v>174</v>
      </c>
      <c r="HP125" s="2" t="s">
        <v>171</v>
      </c>
      <c r="HQ125" s="2" t="s">
        <v>171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ROW(SmtRes!A120)</f>
        <v>120</v>
      </c>
      <c r="D126">
        <f>ROW(EtalonRes!A120)</f>
        <v>120</v>
      </c>
      <c r="E126" t="s">
        <v>211</v>
      </c>
      <c r="F126" t="s">
        <v>212</v>
      </c>
      <c r="G126" t="s">
        <v>213</v>
      </c>
      <c r="H126" t="s">
        <v>214</v>
      </c>
      <c r="I126">
        <f>ROUND(3/100,7)</f>
        <v>0.03</v>
      </c>
      <c r="J126">
        <v>0</v>
      </c>
      <c r="K126">
        <f>ROUND(3/100,7)</f>
        <v>0.03</v>
      </c>
      <c r="O126">
        <f t="shared" si="80"/>
        <v>1311.58</v>
      </c>
      <c r="P126">
        <f t="shared" si="81"/>
        <v>99.27</v>
      </c>
      <c r="Q126">
        <f t="shared" si="82"/>
        <v>21.59</v>
      </c>
      <c r="R126">
        <f t="shared" si="83"/>
        <v>4.13</v>
      </c>
      <c r="S126">
        <f t="shared" si="84"/>
        <v>1190.72</v>
      </c>
      <c r="T126">
        <f t="shared" si="85"/>
        <v>0</v>
      </c>
      <c r="U126">
        <f t="shared" si="86"/>
        <v>2.3567999999999998</v>
      </c>
      <c r="V126">
        <f t="shared" si="87"/>
        <v>6.0000000000000001E-3</v>
      </c>
      <c r="W126">
        <f t="shared" si="88"/>
        <v>0</v>
      </c>
      <c r="X126">
        <f t="shared" si="89"/>
        <v>1159</v>
      </c>
      <c r="Y126">
        <f t="shared" si="90"/>
        <v>609.37</v>
      </c>
      <c r="AA126">
        <v>64869104</v>
      </c>
      <c r="AB126">
        <f t="shared" si="91"/>
        <v>1292.3900000000001</v>
      </c>
      <c r="AC126">
        <f t="shared" si="92"/>
        <v>468.71</v>
      </c>
      <c r="AD126">
        <f t="shared" si="112"/>
        <v>44.36</v>
      </c>
      <c r="AE126">
        <f t="shared" si="113"/>
        <v>2.7</v>
      </c>
      <c r="AF126">
        <f t="shared" si="114"/>
        <v>779.32</v>
      </c>
      <c r="AG126">
        <f t="shared" si="93"/>
        <v>0</v>
      </c>
      <c r="AH126">
        <f t="shared" si="115"/>
        <v>78.56</v>
      </c>
      <c r="AI126">
        <f t="shared" si="116"/>
        <v>0.2</v>
      </c>
      <c r="AJ126">
        <f t="shared" si="94"/>
        <v>0</v>
      </c>
      <c r="AK126">
        <v>1292.3900000000001</v>
      </c>
      <c r="AL126">
        <v>468.71</v>
      </c>
      <c r="AM126">
        <v>44.36</v>
      </c>
      <c r="AN126">
        <v>2.7</v>
      </c>
      <c r="AO126">
        <v>779.32</v>
      </c>
      <c r="AP126">
        <v>0</v>
      </c>
      <c r="AQ126">
        <v>78.56</v>
      </c>
      <c r="AR126">
        <v>0.2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50.93</v>
      </c>
      <c r="BB126">
        <v>16.22</v>
      </c>
      <c r="BC126">
        <v>7.06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215</v>
      </c>
      <c r="BM126">
        <v>108001</v>
      </c>
      <c r="BN126">
        <v>0</v>
      </c>
      <c r="BO126" t="s">
        <v>212</v>
      </c>
      <c r="BP126">
        <v>1</v>
      </c>
      <c r="BQ126">
        <v>3</v>
      </c>
      <c r="BR126">
        <v>0</v>
      </c>
      <c r="BS126">
        <v>50.93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5"/>
        <v>1311.58</v>
      </c>
      <c r="CQ126">
        <f t="shared" si="96"/>
        <v>3309.0925999999995</v>
      </c>
      <c r="CR126">
        <f t="shared" si="117"/>
        <v>719.51919999999996</v>
      </c>
      <c r="CS126">
        <f t="shared" si="97"/>
        <v>137.511</v>
      </c>
      <c r="CT126">
        <f t="shared" si="98"/>
        <v>39690.767599999999</v>
      </c>
      <c r="CU126">
        <f t="shared" si="99"/>
        <v>0</v>
      </c>
      <c r="CV126">
        <f t="shared" si="100"/>
        <v>78.56</v>
      </c>
      <c r="CW126">
        <f t="shared" si="101"/>
        <v>0.2</v>
      </c>
      <c r="CX126">
        <f t="shared" si="102"/>
        <v>0</v>
      </c>
      <c r="CY126">
        <f t="shared" si="103"/>
        <v>1159.0045</v>
      </c>
      <c r="CZ126">
        <f t="shared" si="104"/>
        <v>609.37350000000004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214</v>
      </c>
      <c r="DW126" t="s">
        <v>214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49994016</v>
      </c>
      <c r="EF126">
        <v>3</v>
      </c>
      <c r="EG126" t="s">
        <v>165</v>
      </c>
      <c r="EH126">
        <v>0</v>
      </c>
      <c r="EI126" t="s">
        <v>3</v>
      </c>
      <c r="EJ126">
        <v>2</v>
      </c>
      <c r="EK126">
        <v>108001</v>
      </c>
      <c r="EL126" t="s">
        <v>171</v>
      </c>
      <c r="EM126" t="s">
        <v>172</v>
      </c>
      <c r="EO126" t="s">
        <v>3</v>
      </c>
      <c r="EQ126">
        <v>131072</v>
      </c>
      <c r="ER126">
        <v>1292.3900000000001</v>
      </c>
      <c r="ES126">
        <v>468.71</v>
      </c>
      <c r="ET126">
        <v>44.36</v>
      </c>
      <c r="EU126">
        <v>2.7</v>
      </c>
      <c r="EV126">
        <v>779.32</v>
      </c>
      <c r="EW126">
        <v>78.56</v>
      </c>
      <c r="EX126">
        <v>0.2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0</v>
      </c>
      <c r="GF126">
        <v>570639896</v>
      </c>
      <c r="GG126">
        <v>2</v>
      </c>
      <c r="GH126">
        <v>1</v>
      </c>
      <c r="GI126">
        <v>2</v>
      </c>
      <c r="GJ126">
        <v>0</v>
      </c>
      <c r="GK126">
        <f>ROUND(R126*(S12)/100,2)</f>
        <v>6.61</v>
      </c>
      <c r="GL126">
        <f t="shared" si="105"/>
        <v>0</v>
      </c>
      <c r="GM126">
        <f>ROUND(O126+X126+Y126+GK126,2)+GX126</f>
        <v>3086.56</v>
      </c>
      <c r="GN126">
        <f t="shared" si="106"/>
        <v>0</v>
      </c>
      <c r="GO126">
        <f t="shared" si="107"/>
        <v>3086.56</v>
      </c>
      <c r="GP126">
        <f t="shared" si="108"/>
        <v>0</v>
      </c>
      <c r="GR126">
        <v>0</v>
      </c>
      <c r="GS126">
        <v>3</v>
      </c>
      <c r="GT126">
        <v>0</v>
      </c>
      <c r="GU126" t="s">
        <v>3</v>
      </c>
      <c r="GV126">
        <f t="shared" si="109"/>
        <v>0</v>
      </c>
      <c r="GW126">
        <v>1</v>
      </c>
      <c r="GX126">
        <f t="shared" si="110"/>
        <v>0</v>
      </c>
      <c r="HA126">
        <v>0</v>
      </c>
      <c r="HB126">
        <v>0</v>
      </c>
      <c r="HC126">
        <f t="shared" si="111"/>
        <v>0</v>
      </c>
      <c r="HE126" t="s">
        <v>3</v>
      </c>
      <c r="HF126" t="s">
        <v>3</v>
      </c>
      <c r="HM126" t="s">
        <v>3</v>
      </c>
      <c r="HN126" t="s">
        <v>173</v>
      </c>
      <c r="HO126" t="s">
        <v>174</v>
      </c>
      <c r="HP126" t="s">
        <v>171</v>
      </c>
      <c r="HQ126" t="s">
        <v>171</v>
      </c>
      <c r="HS126">
        <v>0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ROW(SmtRes!A122)</f>
        <v>122</v>
      </c>
      <c r="D127" s="2">
        <f>ROW(EtalonRes!A122)</f>
        <v>122</v>
      </c>
      <c r="E127" s="2" t="s">
        <v>216</v>
      </c>
      <c r="F127" s="2" t="s">
        <v>217</v>
      </c>
      <c r="G127" s="2" t="s">
        <v>218</v>
      </c>
      <c r="H127" s="2" t="s">
        <v>169</v>
      </c>
      <c r="I127" s="2">
        <v>1</v>
      </c>
      <c r="J127" s="2">
        <v>0</v>
      </c>
      <c r="K127" s="2">
        <v>1</v>
      </c>
      <c r="L127" s="2"/>
      <c r="M127" s="2"/>
      <c r="N127" s="2"/>
      <c r="O127" s="2">
        <f t="shared" si="80"/>
        <v>17.399999999999999</v>
      </c>
      <c r="P127" s="2">
        <f t="shared" si="81"/>
        <v>0.34</v>
      </c>
      <c r="Q127" s="2">
        <f t="shared" si="82"/>
        <v>0</v>
      </c>
      <c r="R127" s="2">
        <f t="shared" si="83"/>
        <v>0</v>
      </c>
      <c r="S127" s="2">
        <f t="shared" si="84"/>
        <v>17.059999999999999</v>
      </c>
      <c r="T127" s="2">
        <f t="shared" si="85"/>
        <v>0</v>
      </c>
      <c r="U127" s="2">
        <f t="shared" si="86"/>
        <v>2</v>
      </c>
      <c r="V127" s="2">
        <f t="shared" si="87"/>
        <v>0</v>
      </c>
      <c r="W127" s="2">
        <f t="shared" si="88"/>
        <v>0</v>
      </c>
      <c r="X127" s="2">
        <f t="shared" si="89"/>
        <v>15.35</v>
      </c>
      <c r="Y127" s="2">
        <f t="shared" si="90"/>
        <v>7.85</v>
      </c>
      <c r="Z127" s="2"/>
      <c r="AA127" s="2">
        <v>64869106</v>
      </c>
      <c r="AB127" s="2">
        <f t="shared" si="91"/>
        <v>17.399999999999999</v>
      </c>
      <c r="AC127" s="2">
        <f t="shared" si="92"/>
        <v>0.34</v>
      </c>
      <c r="AD127" s="2">
        <f t="shared" si="112"/>
        <v>0</v>
      </c>
      <c r="AE127" s="2">
        <f t="shared" si="113"/>
        <v>0</v>
      </c>
      <c r="AF127" s="2">
        <f t="shared" si="114"/>
        <v>17.059999999999999</v>
      </c>
      <c r="AG127" s="2">
        <f t="shared" si="93"/>
        <v>0</v>
      </c>
      <c r="AH127" s="2">
        <f t="shared" si="115"/>
        <v>2</v>
      </c>
      <c r="AI127" s="2">
        <f t="shared" si="116"/>
        <v>0</v>
      </c>
      <c r="AJ127" s="2">
        <f t="shared" si="94"/>
        <v>0</v>
      </c>
      <c r="AK127" s="2">
        <v>17.399999999999999</v>
      </c>
      <c r="AL127" s="2">
        <v>0.34</v>
      </c>
      <c r="AM127" s="2">
        <v>0</v>
      </c>
      <c r="AN127" s="2">
        <v>0</v>
      </c>
      <c r="AO127" s="2">
        <v>17.059999999999999</v>
      </c>
      <c r="AP127" s="2">
        <v>0</v>
      </c>
      <c r="AQ127" s="2">
        <v>2</v>
      </c>
      <c r="AR127" s="2">
        <v>0</v>
      </c>
      <c r="AS127" s="2">
        <v>0</v>
      </c>
      <c r="AT127" s="2">
        <v>90</v>
      </c>
      <c r="AU127" s="2">
        <v>46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2</v>
      </c>
      <c r="BJ127" s="2" t="s">
        <v>219</v>
      </c>
      <c r="BK127" s="2"/>
      <c r="BL127" s="2"/>
      <c r="BM127" s="2">
        <v>110001</v>
      </c>
      <c r="BN127" s="2">
        <v>0</v>
      </c>
      <c r="BO127" s="2" t="s">
        <v>3</v>
      </c>
      <c r="BP127" s="2">
        <v>0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90</v>
      </c>
      <c r="CA127" s="2">
        <v>46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95"/>
        <v>17.399999999999999</v>
      </c>
      <c r="CQ127" s="2">
        <f t="shared" si="96"/>
        <v>0.34</v>
      </c>
      <c r="CR127" s="2">
        <f t="shared" si="117"/>
        <v>0</v>
      </c>
      <c r="CS127" s="2">
        <f t="shared" si="97"/>
        <v>0</v>
      </c>
      <c r="CT127" s="2">
        <f t="shared" si="98"/>
        <v>17.059999999999999</v>
      </c>
      <c r="CU127" s="2">
        <f t="shared" si="99"/>
        <v>0</v>
      </c>
      <c r="CV127" s="2">
        <f t="shared" si="100"/>
        <v>2</v>
      </c>
      <c r="CW127" s="2">
        <f t="shared" si="101"/>
        <v>0</v>
      </c>
      <c r="CX127" s="2">
        <f t="shared" si="102"/>
        <v>0</v>
      </c>
      <c r="CY127" s="2">
        <f t="shared" si="103"/>
        <v>15.353999999999999</v>
      </c>
      <c r="CZ127" s="2">
        <f t="shared" si="104"/>
        <v>7.8475999999999999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169</v>
      </c>
      <c r="DW127" s="2" t="s">
        <v>169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49994021</v>
      </c>
      <c r="EF127" s="2">
        <v>3</v>
      </c>
      <c r="EG127" s="2" t="s">
        <v>165</v>
      </c>
      <c r="EH127" s="2">
        <v>0</v>
      </c>
      <c r="EI127" s="2" t="s">
        <v>3</v>
      </c>
      <c r="EJ127" s="2">
        <v>2</v>
      </c>
      <c r="EK127" s="2">
        <v>110001</v>
      </c>
      <c r="EL127" s="2" t="s">
        <v>188</v>
      </c>
      <c r="EM127" s="2" t="s">
        <v>180</v>
      </c>
      <c r="EN127" s="2"/>
      <c r="EO127" s="2" t="s">
        <v>3</v>
      </c>
      <c r="EP127" s="2"/>
      <c r="EQ127" s="2">
        <v>131072</v>
      </c>
      <c r="ER127" s="2">
        <v>17.399999999999999</v>
      </c>
      <c r="ES127" s="2">
        <v>0.34</v>
      </c>
      <c r="ET127" s="2">
        <v>0</v>
      </c>
      <c r="EU127" s="2">
        <v>0</v>
      </c>
      <c r="EV127" s="2">
        <v>17.059999999999999</v>
      </c>
      <c r="EW127" s="2">
        <v>2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90</v>
      </c>
      <c r="FY127" s="2">
        <v>46</v>
      </c>
      <c r="FZ127" s="2"/>
      <c r="GA127" s="2" t="s">
        <v>3</v>
      </c>
      <c r="GB127" s="2"/>
      <c r="GC127" s="2"/>
      <c r="GD127" s="2">
        <v>1</v>
      </c>
      <c r="GE127" s="2"/>
      <c r="GF127" s="2">
        <v>936739117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05"/>
        <v>0</v>
      </c>
      <c r="GM127" s="2">
        <f>ROUND(O127+X127+Y127,2)+GX127</f>
        <v>40.6</v>
      </c>
      <c r="GN127" s="2">
        <f t="shared" si="106"/>
        <v>0</v>
      </c>
      <c r="GO127" s="2">
        <f t="shared" si="107"/>
        <v>40.6</v>
      </c>
      <c r="GP127" s="2">
        <f t="shared" si="108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09"/>
        <v>0</v>
      </c>
      <c r="GW127" s="2">
        <v>1</v>
      </c>
      <c r="GX127" s="2">
        <f t="shared" si="110"/>
        <v>0</v>
      </c>
      <c r="GY127" s="2"/>
      <c r="GZ127" s="2"/>
      <c r="HA127" s="2">
        <v>0</v>
      </c>
      <c r="HB127" s="2">
        <v>0</v>
      </c>
      <c r="HC127" s="2">
        <f t="shared" si="111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189</v>
      </c>
      <c r="HO127" s="2" t="s">
        <v>190</v>
      </c>
      <c r="HP127" s="2" t="s">
        <v>188</v>
      </c>
      <c r="HQ127" s="2" t="s">
        <v>188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ROW(SmtRes!A124)</f>
        <v>124</v>
      </c>
      <c r="D128">
        <f>ROW(EtalonRes!A124)</f>
        <v>124</v>
      </c>
      <c r="E128" t="s">
        <v>216</v>
      </c>
      <c r="F128" t="s">
        <v>217</v>
      </c>
      <c r="G128" t="s">
        <v>218</v>
      </c>
      <c r="H128" t="s">
        <v>169</v>
      </c>
      <c r="I128">
        <v>1</v>
      </c>
      <c r="J128">
        <v>0</v>
      </c>
      <c r="K128">
        <v>1</v>
      </c>
      <c r="O128">
        <f t="shared" si="80"/>
        <v>886.25</v>
      </c>
      <c r="P128">
        <f t="shared" si="81"/>
        <v>17.38</v>
      </c>
      <c r="Q128">
        <f t="shared" si="82"/>
        <v>0</v>
      </c>
      <c r="R128">
        <f t="shared" si="83"/>
        <v>0</v>
      </c>
      <c r="S128">
        <f t="shared" si="84"/>
        <v>868.87</v>
      </c>
      <c r="T128">
        <f t="shared" si="85"/>
        <v>0</v>
      </c>
      <c r="U128">
        <f t="shared" si="86"/>
        <v>2</v>
      </c>
      <c r="V128">
        <f t="shared" si="87"/>
        <v>0</v>
      </c>
      <c r="W128">
        <f t="shared" si="88"/>
        <v>0</v>
      </c>
      <c r="X128">
        <f t="shared" si="89"/>
        <v>781.98</v>
      </c>
      <c r="Y128">
        <f t="shared" si="90"/>
        <v>399.68</v>
      </c>
      <c r="AA128">
        <v>64869104</v>
      </c>
      <c r="AB128">
        <f t="shared" si="91"/>
        <v>17.399999999999999</v>
      </c>
      <c r="AC128">
        <f t="shared" si="92"/>
        <v>0.34</v>
      </c>
      <c r="AD128">
        <f t="shared" si="112"/>
        <v>0</v>
      </c>
      <c r="AE128">
        <f t="shared" si="113"/>
        <v>0</v>
      </c>
      <c r="AF128">
        <f t="shared" si="114"/>
        <v>17.059999999999999</v>
      </c>
      <c r="AG128">
        <f t="shared" si="93"/>
        <v>0</v>
      </c>
      <c r="AH128">
        <f t="shared" si="115"/>
        <v>2</v>
      </c>
      <c r="AI128">
        <f t="shared" si="116"/>
        <v>0</v>
      </c>
      <c r="AJ128">
        <f t="shared" si="94"/>
        <v>0</v>
      </c>
      <c r="AK128">
        <v>17.399999999999999</v>
      </c>
      <c r="AL128">
        <v>0.34</v>
      </c>
      <c r="AM128">
        <v>0</v>
      </c>
      <c r="AN128">
        <v>0</v>
      </c>
      <c r="AO128">
        <v>17.059999999999999</v>
      </c>
      <c r="AP128">
        <v>0</v>
      </c>
      <c r="AQ128">
        <v>2</v>
      </c>
      <c r="AR128">
        <v>0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50.93</v>
      </c>
      <c r="BB128">
        <v>1</v>
      </c>
      <c r="BC128">
        <v>51.12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219</v>
      </c>
      <c r="BM128">
        <v>110001</v>
      </c>
      <c r="BN128">
        <v>0</v>
      </c>
      <c r="BO128" t="s">
        <v>217</v>
      </c>
      <c r="BP128">
        <v>1</v>
      </c>
      <c r="BQ128">
        <v>3</v>
      </c>
      <c r="BR128">
        <v>0</v>
      </c>
      <c r="BS128">
        <v>50.93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90</v>
      </c>
      <c r="CA128">
        <v>46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5"/>
        <v>886.25</v>
      </c>
      <c r="CQ128">
        <f t="shared" si="96"/>
        <v>17.380800000000001</v>
      </c>
      <c r="CR128">
        <f t="shared" si="117"/>
        <v>0</v>
      </c>
      <c r="CS128">
        <f t="shared" si="97"/>
        <v>0</v>
      </c>
      <c r="CT128">
        <f t="shared" si="98"/>
        <v>868.86579999999992</v>
      </c>
      <c r="CU128">
        <f t="shared" si="99"/>
        <v>0</v>
      </c>
      <c r="CV128">
        <f t="shared" si="100"/>
        <v>2</v>
      </c>
      <c r="CW128">
        <f t="shared" si="101"/>
        <v>0</v>
      </c>
      <c r="CX128">
        <f t="shared" si="102"/>
        <v>0</v>
      </c>
      <c r="CY128">
        <f t="shared" si="103"/>
        <v>781.98300000000006</v>
      </c>
      <c r="CZ128">
        <f t="shared" si="104"/>
        <v>399.68019999999996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169</v>
      </c>
      <c r="DW128" t="s">
        <v>169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49994021</v>
      </c>
      <c r="EF128">
        <v>3</v>
      </c>
      <c r="EG128" t="s">
        <v>165</v>
      </c>
      <c r="EH128">
        <v>0</v>
      </c>
      <c r="EI128" t="s">
        <v>3</v>
      </c>
      <c r="EJ128">
        <v>2</v>
      </c>
      <c r="EK128">
        <v>110001</v>
      </c>
      <c r="EL128" t="s">
        <v>188</v>
      </c>
      <c r="EM128" t="s">
        <v>180</v>
      </c>
      <c r="EO128" t="s">
        <v>3</v>
      </c>
      <c r="EQ128">
        <v>131072</v>
      </c>
      <c r="ER128">
        <v>17.399999999999999</v>
      </c>
      <c r="ES128">
        <v>0.34</v>
      </c>
      <c r="ET128">
        <v>0</v>
      </c>
      <c r="EU128">
        <v>0</v>
      </c>
      <c r="EV128">
        <v>17.059999999999999</v>
      </c>
      <c r="EW128">
        <v>2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90</v>
      </c>
      <c r="FY128">
        <v>46</v>
      </c>
      <c r="GA128" t="s">
        <v>3</v>
      </c>
      <c r="GD128">
        <v>0</v>
      </c>
      <c r="GF128">
        <v>936739117</v>
      </c>
      <c r="GG128">
        <v>2</v>
      </c>
      <c r="GH128">
        <v>1</v>
      </c>
      <c r="GI128">
        <v>2</v>
      </c>
      <c r="GJ128">
        <v>0</v>
      </c>
      <c r="GK128">
        <f>ROUND(R128*(S12)/100,2)</f>
        <v>0</v>
      </c>
      <c r="GL128">
        <f t="shared" si="105"/>
        <v>0</v>
      </c>
      <c r="GM128">
        <f>ROUND(O128+X128+Y128+GK128,2)+GX128</f>
        <v>2067.91</v>
      </c>
      <c r="GN128">
        <f t="shared" si="106"/>
        <v>0</v>
      </c>
      <c r="GO128">
        <f t="shared" si="107"/>
        <v>2067.91</v>
      </c>
      <c r="GP128">
        <f t="shared" si="108"/>
        <v>0</v>
      </c>
      <c r="GR128">
        <v>0</v>
      </c>
      <c r="GS128">
        <v>3</v>
      </c>
      <c r="GT128">
        <v>0</v>
      </c>
      <c r="GU128" t="s">
        <v>3</v>
      </c>
      <c r="GV128">
        <f t="shared" si="109"/>
        <v>0</v>
      </c>
      <c r="GW128">
        <v>1</v>
      </c>
      <c r="GX128">
        <f t="shared" si="110"/>
        <v>0</v>
      </c>
      <c r="HA128">
        <v>0</v>
      </c>
      <c r="HB128">
        <v>0</v>
      </c>
      <c r="HC128">
        <f t="shared" si="111"/>
        <v>0</v>
      </c>
      <c r="HE128" t="s">
        <v>3</v>
      </c>
      <c r="HF128" t="s">
        <v>3</v>
      </c>
      <c r="HM128" t="s">
        <v>3</v>
      </c>
      <c r="HN128" t="s">
        <v>189</v>
      </c>
      <c r="HO128" t="s">
        <v>190</v>
      </c>
      <c r="HP128" t="s">
        <v>188</v>
      </c>
      <c r="HQ128" t="s">
        <v>188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ROW(SmtRes!A130)</f>
        <v>130</v>
      </c>
      <c r="D129" s="2">
        <f>ROW(EtalonRes!A130)</f>
        <v>130</v>
      </c>
      <c r="E129" s="2" t="s">
        <v>220</v>
      </c>
      <c r="F129" s="2" t="s">
        <v>208</v>
      </c>
      <c r="G129" s="2" t="s">
        <v>221</v>
      </c>
      <c r="H129" s="2" t="s">
        <v>169</v>
      </c>
      <c r="I129" s="2">
        <v>1</v>
      </c>
      <c r="J129" s="2">
        <v>0</v>
      </c>
      <c r="K129" s="2">
        <v>1</v>
      </c>
      <c r="L129" s="2"/>
      <c r="M129" s="2"/>
      <c r="N129" s="2"/>
      <c r="O129" s="2">
        <f t="shared" si="80"/>
        <v>20.5</v>
      </c>
      <c r="P129" s="2">
        <f t="shared" si="81"/>
        <v>0.76</v>
      </c>
      <c r="Q129" s="2">
        <f t="shared" si="82"/>
        <v>8.8699999999999992</v>
      </c>
      <c r="R129" s="2">
        <f t="shared" si="83"/>
        <v>0.54</v>
      </c>
      <c r="S129" s="2">
        <f t="shared" si="84"/>
        <v>10.87</v>
      </c>
      <c r="T129" s="2">
        <f t="shared" si="85"/>
        <v>0</v>
      </c>
      <c r="U129" s="2">
        <f t="shared" si="86"/>
        <v>1.1299999999999999</v>
      </c>
      <c r="V129" s="2">
        <f t="shared" si="87"/>
        <v>0.04</v>
      </c>
      <c r="W129" s="2">
        <f t="shared" si="88"/>
        <v>0</v>
      </c>
      <c r="X129" s="2">
        <f t="shared" si="89"/>
        <v>11.07</v>
      </c>
      <c r="Y129" s="2">
        <f t="shared" si="90"/>
        <v>5.82</v>
      </c>
      <c r="Z129" s="2"/>
      <c r="AA129" s="2">
        <v>64869106</v>
      </c>
      <c r="AB129" s="2">
        <f t="shared" si="91"/>
        <v>20.5</v>
      </c>
      <c r="AC129" s="2">
        <f t="shared" si="92"/>
        <v>0.76</v>
      </c>
      <c r="AD129" s="2">
        <f t="shared" si="112"/>
        <v>8.8699999999999992</v>
      </c>
      <c r="AE129" s="2">
        <f t="shared" si="113"/>
        <v>0.54</v>
      </c>
      <c r="AF129" s="2">
        <f t="shared" si="114"/>
        <v>10.87</v>
      </c>
      <c r="AG129" s="2">
        <f t="shared" si="93"/>
        <v>0</v>
      </c>
      <c r="AH129" s="2">
        <f t="shared" si="115"/>
        <v>1.1299999999999999</v>
      </c>
      <c r="AI129" s="2">
        <f t="shared" si="116"/>
        <v>0.04</v>
      </c>
      <c r="AJ129" s="2">
        <f t="shared" si="94"/>
        <v>0</v>
      </c>
      <c r="AK129" s="2">
        <v>20.5</v>
      </c>
      <c r="AL129" s="2">
        <v>0.76</v>
      </c>
      <c r="AM129" s="2">
        <v>8.8699999999999992</v>
      </c>
      <c r="AN129" s="2">
        <v>0.54</v>
      </c>
      <c r="AO129" s="2">
        <v>10.87</v>
      </c>
      <c r="AP129" s="2">
        <v>0</v>
      </c>
      <c r="AQ129" s="2">
        <v>1.1299999999999999</v>
      </c>
      <c r="AR129" s="2">
        <v>0.04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210</v>
      </c>
      <c r="BK129" s="2"/>
      <c r="BL129" s="2"/>
      <c r="BM129" s="2">
        <v>108001</v>
      </c>
      <c r="BN129" s="2">
        <v>0</v>
      </c>
      <c r="BO129" s="2" t="s">
        <v>3</v>
      </c>
      <c r="BP129" s="2">
        <v>0</v>
      </c>
      <c r="BQ129" s="2">
        <v>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95"/>
        <v>20.5</v>
      </c>
      <c r="CQ129" s="2">
        <f t="shared" si="96"/>
        <v>0.76</v>
      </c>
      <c r="CR129" s="2">
        <f t="shared" si="117"/>
        <v>8.8699999999999974</v>
      </c>
      <c r="CS129" s="2">
        <f t="shared" si="97"/>
        <v>0.54</v>
      </c>
      <c r="CT129" s="2">
        <f t="shared" si="98"/>
        <v>10.87</v>
      </c>
      <c r="CU129" s="2">
        <f t="shared" si="99"/>
        <v>0</v>
      </c>
      <c r="CV129" s="2">
        <f t="shared" si="100"/>
        <v>1.1299999999999999</v>
      </c>
      <c r="CW129" s="2">
        <f t="shared" si="101"/>
        <v>0.04</v>
      </c>
      <c r="CX129" s="2">
        <f t="shared" si="102"/>
        <v>0</v>
      </c>
      <c r="CY129" s="2">
        <f t="shared" si="103"/>
        <v>11.0677</v>
      </c>
      <c r="CZ129" s="2">
        <f t="shared" si="104"/>
        <v>5.8190999999999997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169</v>
      </c>
      <c r="DW129" s="2" t="s">
        <v>169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49994016</v>
      </c>
      <c r="EF129" s="2">
        <v>3</v>
      </c>
      <c r="EG129" s="2" t="s">
        <v>165</v>
      </c>
      <c r="EH129" s="2">
        <v>0</v>
      </c>
      <c r="EI129" s="2" t="s">
        <v>3</v>
      </c>
      <c r="EJ129" s="2">
        <v>2</v>
      </c>
      <c r="EK129" s="2">
        <v>108001</v>
      </c>
      <c r="EL129" s="2" t="s">
        <v>171</v>
      </c>
      <c r="EM129" s="2" t="s">
        <v>172</v>
      </c>
      <c r="EN129" s="2"/>
      <c r="EO129" s="2" t="s">
        <v>3</v>
      </c>
      <c r="EP129" s="2"/>
      <c r="EQ129" s="2">
        <v>131072</v>
      </c>
      <c r="ER129" s="2">
        <v>20.5</v>
      </c>
      <c r="ES129" s="2">
        <v>0.76</v>
      </c>
      <c r="ET129" s="2">
        <v>8.8699999999999992</v>
      </c>
      <c r="EU129" s="2">
        <v>0.54</v>
      </c>
      <c r="EV129" s="2">
        <v>10.87</v>
      </c>
      <c r="EW129" s="2">
        <v>1.1299999999999999</v>
      </c>
      <c r="EX129" s="2">
        <v>0.04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-694556453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05"/>
        <v>0</v>
      </c>
      <c r="GM129" s="2">
        <f>ROUND(O129+X129+Y129,2)+GX129</f>
        <v>37.39</v>
      </c>
      <c r="GN129" s="2">
        <f t="shared" si="106"/>
        <v>0</v>
      </c>
      <c r="GO129" s="2">
        <f t="shared" si="107"/>
        <v>37.39</v>
      </c>
      <c r="GP129" s="2">
        <f t="shared" si="108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09"/>
        <v>0</v>
      </c>
      <c r="GW129" s="2">
        <v>1</v>
      </c>
      <c r="GX129" s="2">
        <f t="shared" si="110"/>
        <v>0</v>
      </c>
      <c r="GY129" s="2"/>
      <c r="GZ129" s="2"/>
      <c r="HA129" s="2">
        <v>0</v>
      </c>
      <c r="HB129" s="2">
        <v>0</v>
      </c>
      <c r="HC129" s="2">
        <f t="shared" si="111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173</v>
      </c>
      <c r="HO129" s="2" t="s">
        <v>174</v>
      </c>
      <c r="HP129" s="2" t="s">
        <v>171</v>
      </c>
      <c r="HQ129" s="2" t="s">
        <v>171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ROW(SmtRes!A136)</f>
        <v>136</v>
      </c>
      <c r="D130">
        <f>ROW(EtalonRes!A136)</f>
        <v>136</v>
      </c>
      <c r="E130" t="s">
        <v>220</v>
      </c>
      <c r="F130" t="s">
        <v>208</v>
      </c>
      <c r="G130" t="s">
        <v>221</v>
      </c>
      <c r="H130" t="s">
        <v>169</v>
      </c>
      <c r="I130">
        <v>1</v>
      </c>
      <c r="J130">
        <v>0</v>
      </c>
      <c r="K130">
        <v>1</v>
      </c>
      <c r="O130">
        <f t="shared" si="80"/>
        <v>717.75</v>
      </c>
      <c r="P130">
        <f t="shared" si="81"/>
        <v>20.18</v>
      </c>
      <c r="Q130">
        <f t="shared" si="82"/>
        <v>143.96</v>
      </c>
      <c r="R130">
        <f t="shared" si="83"/>
        <v>27.5</v>
      </c>
      <c r="S130">
        <f t="shared" si="84"/>
        <v>553.61</v>
      </c>
      <c r="T130">
        <f t="shared" si="85"/>
        <v>0</v>
      </c>
      <c r="U130">
        <f t="shared" si="86"/>
        <v>1.1299999999999999</v>
      </c>
      <c r="V130">
        <f t="shared" si="87"/>
        <v>0.04</v>
      </c>
      <c r="W130">
        <f t="shared" si="88"/>
        <v>0</v>
      </c>
      <c r="X130">
        <f t="shared" si="89"/>
        <v>563.67999999999995</v>
      </c>
      <c r="Y130">
        <f t="shared" si="90"/>
        <v>296.37</v>
      </c>
      <c r="AA130">
        <v>64869104</v>
      </c>
      <c r="AB130">
        <f t="shared" si="91"/>
        <v>20.5</v>
      </c>
      <c r="AC130">
        <f t="shared" si="92"/>
        <v>0.76</v>
      </c>
      <c r="AD130">
        <f t="shared" si="112"/>
        <v>8.8699999999999992</v>
      </c>
      <c r="AE130">
        <f t="shared" si="113"/>
        <v>0.54</v>
      </c>
      <c r="AF130">
        <f t="shared" si="114"/>
        <v>10.87</v>
      </c>
      <c r="AG130">
        <f t="shared" si="93"/>
        <v>0</v>
      </c>
      <c r="AH130">
        <f t="shared" si="115"/>
        <v>1.1299999999999999</v>
      </c>
      <c r="AI130">
        <f t="shared" si="116"/>
        <v>0.04</v>
      </c>
      <c r="AJ130">
        <f t="shared" si="94"/>
        <v>0</v>
      </c>
      <c r="AK130">
        <v>20.5</v>
      </c>
      <c r="AL130">
        <v>0.76</v>
      </c>
      <c r="AM130">
        <v>8.8699999999999992</v>
      </c>
      <c r="AN130">
        <v>0.54</v>
      </c>
      <c r="AO130">
        <v>10.87</v>
      </c>
      <c r="AP130">
        <v>0</v>
      </c>
      <c r="AQ130">
        <v>1.1299999999999999</v>
      </c>
      <c r="AR130">
        <v>0.04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50.93</v>
      </c>
      <c r="BB130">
        <v>16.23</v>
      </c>
      <c r="BC130">
        <v>26.55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210</v>
      </c>
      <c r="BM130">
        <v>108001</v>
      </c>
      <c r="BN130">
        <v>0</v>
      </c>
      <c r="BO130" t="s">
        <v>208</v>
      </c>
      <c r="BP130">
        <v>1</v>
      </c>
      <c r="BQ130">
        <v>3</v>
      </c>
      <c r="BR130">
        <v>0</v>
      </c>
      <c r="BS130">
        <v>50.93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5"/>
        <v>717.75</v>
      </c>
      <c r="CQ130">
        <f t="shared" si="96"/>
        <v>20.178000000000001</v>
      </c>
      <c r="CR130">
        <f t="shared" si="117"/>
        <v>143.96009999999998</v>
      </c>
      <c r="CS130">
        <f t="shared" si="97"/>
        <v>27.502200000000002</v>
      </c>
      <c r="CT130">
        <f t="shared" si="98"/>
        <v>553.60910000000001</v>
      </c>
      <c r="CU130">
        <f t="shared" si="99"/>
        <v>0</v>
      </c>
      <c r="CV130">
        <f t="shared" si="100"/>
        <v>1.1299999999999999</v>
      </c>
      <c r="CW130">
        <f t="shared" si="101"/>
        <v>0.04</v>
      </c>
      <c r="CX130">
        <f t="shared" si="102"/>
        <v>0</v>
      </c>
      <c r="CY130">
        <f t="shared" si="103"/>
        <v>563.67669999999998</v>
      </c>
      <c r="CZ130">
        <f t="shared" si="104"/>
        <v>296.36610000000002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169</v>
      </c>
      <c r="DW130" t="s">
        <v>169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49994016</v>
      </c>
      <c r="EF130">
        <v>3</v>
      </c>
      <c r="EG130" t="s">
        <v>165</v>
      </c>
      <c r="EH130">
        <v>0</v>
      </c>
      <c r="EI130" t="s">
        <v>3</v>
      </c>
      <c r="EJ130">
        <v>2</v>
      </c>
      <c r="EK130">
        <v>108001</v>
      </c>
      <c r="EL130" t="s">
        <v>171</v>
      </c>
      <c r="EM130" t="s">
        <v>172</v>
      </c>
      <c r="EO130" t="s">
        <v>3</v>
      </c>
      <c r="EQ130">
        <v>131072</v>
      </c>
      <c r="ER130">
        <v>20.5</v>
      </c>
      <c r="ES130">
        <v>0.76</v>
      </c>
      <c r="ET130">
        <v>8.8699999999999992</v>
      </c>
      <c r="EU130">
        <v>0.54</v>
      </c>
      <c r="EV130">
        <v>10.87</v>
      </c>
      <c r="EW130">
        <v>1.1299999999999999</v>
      </c>
      <c r="EX130">
        <v>0.04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0</v>
      </c>
      <c r="GF130">
        <v>-694556453</v>
      </c>
      <c r="GG130">
        <v>2</v>
      </c>
      <c r="GH130">
        <v>1</v>
      </c>
      <c r="GI130">
        <v>2</v>
      </c>
      <c r="GJ130">
        <v>0</v>
      </c>
      <c r="GK130">
        <f>ROUND(R130*(S12)/100,2)</f>
        <v>44</v>
      </c>
      <c r="GL130">
        <f t="shared" si="105"/>
        <v>0</v>
      </c>
      <c r="GM130">
        <f>ROUND(O130+X130+Y130+GK130,2)+GX130</f>
        <v>1621.8</v>
      </c>
      <c r="GN130">
        <f t="shared" si="106"/>
        <v>0</v>
      </c>
      <c r="GO130">
        <f t="shared" si="107"/>
        <v>1621.8</v>
      </c>
      <c r="GP130">
        <f t="shared" si="108"/>
        <v>0</v>
      </c>
      <c r="GR130">
        <v>0</v>
      </c>
      <c r="GS130">
        <v>3</v>
      </c>
      <c r="GT130">
        <v>0</v>
      </c>
      <c r="GU130" t="s">
        <v>3</v>
      </c>
      <c r="GV130">
        <f t="shared" si="109"/>
        <v>0</v>
      </c>
      <c r="GW130">
        <v>1</v>
      </c>
      <c r="GX130">
        <f t="shared" si="110"/>
        <v>0</v>
      </c>
      <c r="HA130">
        <v>0</v>
      </c>
      <c r="HB130">
        <v>0</v>
      </c>
      <c r="HC130">
        <f t="shared" si="111"/>
        <v>0</v>
      </c>
      <c r="HE130" t="s">
        <v>3</v>
      </c>
      <c r="HF130" t="s">
        <v>3</v>
      </c>
      <c r="HM130" t="s">
        <v>3</v>
      </c>
      <c r="HN130" t="s">
        <v>173</v>
      </c>
      <c r="HO130" t="s">
        <v>174</v>
      </c>
      <c r="HP130" t="s">
        <v>171</v>
      </c>
      <c r="HQ130" t="s">
        <v>171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>
        <f>ROW(SmtRes!A142)</f>
        <v>142</v>
      </c>
      <c r="D131" s="2">
        <f>ROW(EtalonRes!A142)</f>
        <v>142</v>
      </c>
      <c r="E131" s="2" t="s">
        <v>222</v>
      </c>
      <c r="F131" s="2" t="s">
        <v>192</v>
      </c>
      <c r="G131" s="2" t="s">
        <v>223</v>
      </c>
      <c r="H131" s="2" t="s">
        <v>169</v>
      </c>
      <c r="I131" s="2">
        <v>1</v>
      </c>
      <c r="J131" s="2">
        <v>0</v>
      </c>
      <c r="K131" s="2">
        <v>1</v>
      </c>
      <c r="L131" s="2"/>
      <c r="M131" s="2"/>
      <c r="N131" s="2"/>
      <c r="O131" s="2">
        <f t="shared" si="80"/>
        <v>81.27</v>
      </c>
      <c r="P131" s="2">
        <f t="shared" si="81"/>
        <v>8.5299999999999994</v>
      </c>
      <c r="Q131" s="2">
        <f t="shared" si="82"/>
        <v>0.31</v>
      </c>
      <c r="R131" s="2">
        <f t="shared" si="83"/>
        <v>0</v>
      </c>
      <c r="S131" s="2">
        <f t="shared" si="84"/>
        <v>72.430000000000007</v>
      </c>
      <c r="T131" s="2">
        <f t="shared" si="85"/>
        <v>0</v>
      </c>
      <c r="U131" s="2">
        <f t="shared" si="86"/>
        <v>7.2</v>
      </c>
      <c r="V131" s="2">
        <f t="shared" si="87"/>
        <v>0</v>
      </c>
      <c r="W131" s="2">
        <f t="shared" si="88"/>
        <v>0</v>
      </c>
      <c r="X131" s="2">
        <f t="shared" si="89"/>
        <v>65.19</v>
      </c>
      <c r="Y131" s="2">
        <f t="shared" si="90"/>
        <v>33.32</v>
      </c>
      <c r="Z131" s="2"/>
      <c r="AA131" s="2">
        <v>64869106</v>
      </c>
      <c r="AB131" s="2">
        <f t="shared" si="91"/>
        <v>81.27</v>
      </c>
      <c r="AC131" s="2">
        <f t="shared" si="92"/>
        <v>8.5299999999999994</v>
      </c>
      <c r="AD131" s="2">
        <f t="shared" si="112"/>
        <v>0.31</v>
      </c>
      <c r="AE131" s="2">
        <f t="shared" si="113"/>
        <v>0</v>
      </c>
      <c r="AF131" s="2">
        <f t="shared" si="114"/>
        <v>72.430000000000007</v>
      </c>
      <c r="AG131" s="2">
        <f t="shared" si="93"/>
        <v>0</v>
      </c>
      <c r="AH131" s="2">
        <f t="shared" si="115"/>
        <v>7.2</v>
      </c>
      <c r="AI131" s="2">
        <f t="shared" si="116"/>
        <v>0</v>
      </c>
      <c r="AJ131" s="2">
        <f t="shared" si="94"/>
        <v>0</v>
      </c>
      <c r="AK131" s="2">
        <v>81.27</v>
      </c>
      <c r="AL131" s="2">
        <v>8.5299999999999994</v>
      </c>
      <c r="AM131" s="2">
        <v>0.31</v>
      </c>
      <c r="AN131" s="2">
        <v>0</v>
      </c>
      <c r="AO131" s="2">
        <v>72.430000000000007</v>
      </c>
      <c r="AP131" s="2">
        <v>0</v>
      </c>
      <c r="AQ131" s="2">
        <v>7.2</v>
      </c>
      <c r="AR131" s="2">
        <v>0</v>
      </c>
      <c r="AS131" s="2">
        <v>0</v>
      </c>
      <c r="AT131" s="2">
        <v>90</v>
      </c>
      <c r="AU131" s="2">
        <v>46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2</v>
      </c>
      <c r="BJ131" s="2" t="s">
        <v>194</v>
      </c>
      <c r="BK131" s="2"/>
      <c r="BL131" s="2"/>
      <c r="BM131" s="2">
        <v>110011</v>
      </c>
      <c r="BN131" s="2">
        <v>0</v>
      </c>
      <c r="BO131" s="2" t="s">
        <v>3</v>
      </c>
      <c r="BP131" s="2">
        <v>0</v>
      </c>
      <c r="BQ131" s="2">
        <v>3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90</v>
      </c>
      <c r="CA131" s="2">
        <v>46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95"/>
        <v>81.27000000000001</v>
      </c>
      <c r="CQ131" s="2">
        <f t="shared" si="96"/>
        <v>8.5299999999999994</v>
      </c>
      <c r="CR131" s="2">
        <f t="shared" si="117"/>
        <v>0.31</v>
      </c>
      <c r="CS131" s="2">
        <f t="shared" si="97"/>
        <v>0</v>
      </c>
      <c r="CT131" s="2">
        <f t="shared" si="98"/>
        <v>72.430000000000007</v>
      </c>
      <c r="CU131" s="2">
        <f t="shared" si="99"/>
        <v>0</v>
      </c>
      <c r="CV131" s="2">
        <f t="shared" si="100"/>
        <v>7.2</v>
      </c>
      <c r="CW131" s="2">
        <f t="shared" si="101"/>
        <v>0</v>
      </c>
      <c r="CX131" s="2">
        <f t="shared" si="102"/>
        <v>0</v>
      </c>
      <c r="CY131" s="2">
        <f t="shared" si="103"/>
        <v>65.187000000000012</v>
      </c>
      <c r="CZ131" s="2">
        <f t="shared" si="104"/>
        <v>33.317800000000005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169</v>
      </c>
      <c r="DW131" s="2" t="s">
        <v>169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49994102</v>
      </c>
      <c r="EF131" s="2">
        <v>3</v>
      </c>
      <c r="EG131" s="2" t="s">
        <v>165</v>
      </c>
      <c r="EH131" s="2">
        <v>0</v>
      </c>
      <c r="EI131" s="2" t="s">
        <v>3</v>
      </c>
      <c r="EJ131" s="2">
        <v>2</v>
      </c>
      <c r="EK131" s="2">
        <v>110011</v>
      </c>
      <c r="EL131" s="2" t="s">
        <v>188</v>
      </c>
      <c r="EM131" s="2" t="s">
        <v>180</v>
      </c>
      <c r="EN131" s="2"/>
      <c r="EO131" s="2" t="s">
        <v>3</v>
      </c>
      <c r="EP131" s="2"/>
      <c r="EQ131" s="2">
        <v>131072</v>
      </c>
      <c r="ER131" s="2">
        <v>81.27</v>
      </c>
      <c r="ES131" s="2">
        <v>8.5299999999999994</v>
      </c>
      <c r="ET131" s="2">
        <v>0.31</v>
      </c>
      <c r="EU131" s="2">
        <v>0</v>
      </c>
      <c r="EV131" s="2">
        <v>72.430000000000007</v>
      </c>
      <c r="EW131" s="2">
        <v>7.2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90</v>
      </c>
      <c r="FY131" s="2">
        <v>46</v>
      </c>
      <c r="FZ131" s="2"/>
      <c r="GA131" s="2" t="s">
        <v>3</v>
      </c>
      <c r="GB131" s="2"/>
      <c r="GC131" s="2"/>
      <c r="GD131" s="2">
        <v>1</v>
      </c>
      <c r="GE131" s="2"/>
      <c r="GF131" s="2">
        <v>1030725989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05"/>
        <v>0</v>
      </c>
      <c r="GM131" s="2">
        <f>ROUND(O131+X131+Y131,2)+GX131</f>
        <v>179.78</v>
      </c>
      <c r="GN131" s="2">
        <f t="shared" si="106"/>
        <v>0</v>
      </c>
      <c r="GO131" s="2">
        <f t="shared" si="107"/>
        <v>179.78</v>
      </c>
      <c r="GP131" s="2">
        <f t="shared" si="108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09"/>
        <v>0</v>
      </c>
      <c r="GW131" s="2">
        <v>1</v>
      </c>
      <c r="GX131" s="2">
        <f t="shared" si="110"/>
        <v>0</v>
      </c>
      <c r="GY131" s="2"/>
      <c r="GZ131" s="2"/>
      <c r="HA131" s="2">
        <v>0</v>
      </c>
      <c r="HB131" s="2">
        <v>0</v>
      </c>
      <c r="HC131" s="2">
        <f t="shared" si="111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189</v>
      </c>
      <c r="HO131" s="2" t="s">
        <v>190</v>
      </c>
      <c r="HP131" s="2" t="s">
        <v>188</v>
      </c>
      <c r="HQ131" s="2" t="s">
        <v>188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ROW(SmtRes!A148)</f>
        <v>148</v>
      </c>
      <c r="D132">
        <f>ROW(EtalonRes!A148)</f>
        <v>148</v>
      </c>
      <c r="E132" t="s">
        <v>222</v>
      </c>
      <c r="F132" t="s">
        <v>192</v>
      </c>
      <c r="G132" t="s">
        <v>223</v>
      </c>
      <c r="H132" t="s">
        <v>169</v>
      </c>
      <c r="I132">
        <v>1</v>
      </c>
      <c r="J132">
        <v>0</v>
      </c>
      <c r="K132">
        <v>1</v>
      </c>
      <c r="O132">
        <f t="shared" si="80"/>
        <v>3834.65</v>
      </c>
      <c r="P132">
        <f t="shared" si="81"/>
        <v>144.5</v>
      </c>
      <c r="Q132">
        <f t="shared" si="82"/>
        <v>1.29</v>
      </c>
      <c r="R132">
        <f t="shared" si="83"/>
        <v>0</v>
      </c>
      <c r="S132">
        <f t="shared" si="84"/>
        <v>3688.86</v>
      </c>
      <c r="T132">
        <f t="shared" si="85"/>
        <v>0</v>
      </c>
      <c r="U132">
        <f t="shared" si="86"/>
        <v>7.2</v>
      </c>
      <c r="V132">
        <f t="shared" si="87"/>
        <v>0</v>
      </c>
      <c r="W132">
        <f t="shared" si="88"/>
        <v>0</v>
      </c>
      <c r="X132">
        <f t="shared" si="89"/>
        <v>3319.97</v>
      </c>
      <c r="Y132">
        <f t="shared" si="90"/>
        <v>1696.88</v>
      </c>
      <c r="AA132">
        <v>64869104</v>
      </c>
      <c r="AB132">
        <f t="shared" si="91"/>
        <v>81.27</v>
      </c>
      <c r="AC132">
        <f t="shared" si="92"/>
        <v>8.5299999999999994</v>
      </c>
      <c r="AD132">
        <f t="shared" si="112"/>
        <v>0.31</v>
      </c>
      <c r="AE132">
        <f t="shared" si="113"/>
        <v>0</v>
      </c>
      <c r="AF132">
        <f t="shared" si="114"/>
        <v>72.430000000000007</v>
      </c>
      <c r="AG132">
        <f t="shared" si="93"/>
        <v>0</v>
      </c>
      <c r="AH132">
        <f t="shared" si="115"/>
        <v>7.2</v>
      </c>
      <c r="AI132">
        <f t="shared" si="116"/>
        <v>0</v>
      </c>
      <c r="AJ132">
        <f t="shared" si="94"/>
        <v>0</v>
      </c>
      <c r="AK132">
        <v>81.27</v>
      </c>
      <c r="AL132">
        <v>8.5299999999999994</v>
      </c>
      <c r="AM132">
        <v>0.31</v>
      </c>
      <c r="AN132">
        <v>0</v>
      </c>
      <c r="AO132">
        <v>72.430000000000007</v>
      </c>
      <c r="AP132">
        <v>0</v>
      </c>
      <c r="AQ132">
        <v>7.2</v>
      </c>
      <c r="AR132">
        <v>0</v>
      </c>
      <c r="AS132">
        <v>0</v>
      </c>
      <c r="AT132">
        <v>90</v>
      </c>
      <c r="AU132">
        <v>46</v>
      </c>
      <c r="AV132">
        <v>1</v>
      </c>
      <c r="AW132">
        <v>1</v>
      </c>
      <c r="AZ132">
        <v>1</v>
      </c>
      <c r="BA132">
        <v>50.93</v>
      </c>
      <c r="BB132">
        <v>4.16</v>
      </c>
      <c r="BC132">
        <v>16.940000000000001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194</v>
      </c>
      <c r="BM132">
        <v>110011</v>
      </c>
      <c r="BN132">
        <v>0</v>
      </c>
      <c r="BO132" t="s">
        <v>192</v>
      </c>
      <c r="BP132">
        <v>1</v>
      </c>
      <c r="BQ132">
        <v>3</v>
      </c>
      <c r="BR132">
        <v>0</v>
      </c>
      <c r="BS132">
        <v>50.93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90</v>
      </c>
      <c r="CA132">
        <v>46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95"/>
        <v>3834.65</v>
      </c>
      <c r="CQ132">
        <f t="shared" si="96"/>
        <v>144.4982</v>
      </c>
      <c r="CR132">
        <f t="shared" si="117"/>
        <v>1.2896000000000001</v>
      </c>
      <c r="CS132">
        <f t="shared" si="97"/>
        <v>0</v>
      </c>
      <c r="CT132">
        <f t="shared" si="98"/>
        <v>3688.8599000000004</v>
      </c>
      <c r="CU132">
        <f t="shared" si="99"/>
        <v>0</v>
      </c>
      <c r="CV132">
        <f t="shared" si="100"/>
        <v>7.2</v>
      </c>
      <c r="CW132">
        <f t="shared" si="101"/>
        <v>0</v>
      </c>
      <c r="CX132">
        <f t="shared" si="102"/>
        <v>0</v>
      </c>
      <c r="CY132">
        <f t="shared" si="103"/>
        <v>3319.9740000000002</v>
      </c>
      <c r="CZ132">
        <f t="shared" si="104"/>
        <v>1696.8756000000001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169</v>
      </c>
      <c r="DW132" t="s">
        <v>169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49994102</v>
      </c>
      <c r="EF132">
        <v>3</v>
      </c>
      <c r="EG132" t="s">
        <v>165</v>
      </c>
      <c r="EH132">
        <v>0</v>
      </c>
      <c r="EI132" t="s">
        <v>3</v>
      </c>
      <c r="EJ132">
        <v>2</v>
      </c>
      <c r="EK132">
        <v>110011</v>
      </c>
      <c r="EL132" t="s">
        <v>188</v>
      </c>
      <c r="EM132" t="s">
        <v>180</v>
      </c>
      <c r="EO132" t="s">
        <v>3</v>
      </c>
      <c r="EQ132">
        <v>131072</v>
      </c>
      <c r="ER132">
        <v>81.27</v>
      </c>
      <c r="ES132">
        <v>8.5299999999999994</v>
      </c>
      <c r="ET132">
        <v>0.31</v>
      </c>
      <c r="EU132">
        <v>0</v>
      </c>
      <c r="EV132">
        <v>72.430000000000007</v>
      </c>
      <c r="EW132">
        <v>7.2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90</v>
      </c>
      <c r="FY132">
        <v>46</v>
      </c>
      <c r="GA132" t="s">
        <v>3</v>
      </c>
      <c r="GD132">
        <v>0</v>
      </c>
      <c r="GF132">
        <v>1030725989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05"/>
        <v>0</v>
      </c>
      <c r="GM132">
        <f>ROUND(O132+X132+Y132+GK132,2)+GX132</f>
        <v>8851.5</v>
      </c>
      <c r="GN132">
        <f t="shared" si="106"/>
        <v>0</v>
      </c>
      <c r="GO132">
        <f t="shared" si="107"/>
        <v>8851.5</v>
      </c>
      <c r="GP132">
        <f t="shared" si="108"/>
        <v>0</v>
      </c>
      <c r="GR132">
        <v>0</v>
      </c>
      <c r="GS132">
        <v>3</v>
      </c>
      <c r="GT132">
        <v>0</v>
      </c>
      <c r="GU132" t="s">
        <v>3</v>
      </c>
      <c r="GV132">
        <f t="shared" si="109"/>
        <v>0</v>
      </c>
      <c r="GW132">
        <v>1</v>
      </c>
      <c r="GX132">
        <f t="shared" si="110"/>
        <v>0</v>
      </c>
      <c r="HA132">
        <v>0</v>
      </c>
      <c r="HB132">
        <v>0</v>
      </c>
      <c r="HC132">
        <f t="shared" si="111"/>
        <v>0</v>
      </c>
      <c r="HE132" t="s">
        <v>3</v>
      </c>
      <c r="HF132" t="s">
        <v>3</v>
      </c>
      <c r="HM132" t="s">
        <v>3</v>
      </c>
      <c r="HN132" t="s">
        <v>189</v>
      </c>
      <c r="HO132" t="s">
        <v>190</v>
      </c>
      <c r="HP132" t="s">
        <v>188</v>
      </c>
      <c r="HQ132" t="s">
        <v>188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ROW(SmtRes!A164)</f>
        <v>164</v>
      </c>
      <c r="D133" s="2">
        <f>ROW(EtalonRes!A165)</f>
        <v>165</v>
      </c>
      <c r="E133" s="2" t="s">
        <v>224</v>
      </c>
      <c r="F133" s="2" t="s">
        <v>225</v>
      </c>
      <c r="G133" s="2" t="s">
        <v>226</v>
      </c>
      <c r="H133" s="2" t="s">
        <v>169</v>
      </c>
      <c r="I133" s="2">
        <v>1</v>
      </c>
      <c r="J133" s="2">
        <v>0</v>
      </c>
      <c r="K133" s="2">
        <v>1</v>
      </c>
      <c r="L133" s="2"/>
      <c r="M133" s="2"/>
      <c r="N133" s="2"/>
      <c r="O133" s="2">
        <f t="shared" si="80"/>
        <v>189.85</v>
      </c>
      <c r="P133" s="2">
        <f t="shared" si="81"/>
        <v>33.89</v>
      </c>
      <c r="Q133" s="2">
        <f t="shared" si="82"/>
        <v>43.95</v>
      </c>
      <c r="R133" s="2">
        <f t="shared" si="83"/>
        <v>4.43</v>
      </c>
      <c r="S133" s="2">
        <f t="shared" si="84"/>
        <v>112.01</v>
      </c>
      <c r="T133" s="2">
        <f t="shared" si="85"/>
        <v>0</v>
      </c>
      <c r="U133" s="2">
        <f t="shared" si="86"/>
        <v>10.1</v>
      </c>
      <c r="V133" s="2">
        <f t="shared" si="87"/>
        <v>0.44</v>
      </c>
      <c r="W133" s="2">
        <f t="shared" si="88"/>
        <v>0</v>
      </c>
      <c r="X133" s="2">
        <f t="shared" si="89"/>
        <v>104.8</v>
      </c>
      <c r="Y133" s="2">
        <f t="shared" si="90"/>
        <v>53.56</v>
      </c>
      <c r="Z133" s="2"/>
      <c r="AA133" s="2">
        <v>64869106</v>
      </c>
      <c r="AB133" s="2">
        <f t="shared" si="91"/>
        <v>189.85</v>
      </c>
      <c r="AC133" s="2">
        <f t="shared" si="92"/>
        <v>33.89</v>
      </c>
      <c r="AD133" s="2">
        <f t="shared" si="112"/>
        <v>43.95</v>
      </c>
      <c r="AE133" s="2">
        <f t="shared" si="113"/>
        <v>4.43</v>
      </c>
      <c r="AF133" s="2">
        <f t="shared" si="114"/>
        <v>112.01</v>
      </c>
      <c r="AG133" s="2">
        <f t="shared" si="93"/>
        <v>0</v>
      </c>
      <c r="AH133" s="2">
        <f t="shared" si="115"/>
        <v>10.1</v>
      </c>
      <c r="AI133" s="2">
        <f t="shared" si="116"/>
        <v>0.44</v>
      </c>
      <c r="AJ133" s="2">
        <f t="shared" si="94"/>
        <v>0</v>
      </c>
      <c r="AK133" s="2">
        <v>189.85</v>
      </c>
      <c r="AL133" s="2">
        <v>33.89</v>
      </c>
      <c r="AM133" s="2">
        <v>43.95</v>
      </c>
      <c r="AN133" s="2">
        <v>4.43</v>
      </c>
      <c r="AO133" s="2">
        <v>112.01</v>
      </c>
      <c r="AP133" s="2">
        <v>0</v>
      </c>
      <c r="AQ133" s="2">
        <v>10.1</v>
      </c>
      <c r="AR133" s="2">
        <v>0.44</v>
      </c>
      <c r="AS133" s="2">
        <v>0</v>
      </c>
      <c r="AT133" s="2">
        <v>90</v>
      </c>
      <c r="AU133" s="2">
        <v>46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227</v>
      </c>
      <c r="BK133" s="2"/>
      <c r="BL133" s="2"/>
      <c r="BM133" s="2">
        <v>110001</v>
      </c>
      <c r="BN133" s="2">
        <v>0</v>
      </c>
      <c r="BO133" s="2" t="s">
        <v>3</v>
      </c>
      <c r="BP133" s="2">
        <v>0</v>
      </c>
      <c r="BQ133" s="2">
        <v>3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90</v>
      </c>
      <c r="CA133" s="2">
        <v>46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95"/>
        <v>189.85000000000002</v>
      </c>
      <c r="CQ133" s="2">
        <f t="shared" si="96"/>
        <v>33.89</v>
      </c>
      <c r="CR133" s="2">
        <f t="shared" si="117"/>
        <v>43.95</v>
      </c>
      <c r="CS133" s="2">
        <f t="shared" si="97"/>
        <v>4.43</v>
      </c>
      <c r="CT133" s="2">
        <f t="shared" si="98"/>
        <v>112.01</v>
      </c>
      <c r="CU133" s="2">
        <f t="shared" si="99"/>
        <v>0</v>
      </c>
      <c r="CV133" s="2">
        <f t="shared" si="100"/>
        <v>10.1</v>
      </c>
      <c r="CW133" s="2">
        <f t="shared" si="101"/>
        <v>0.44</v>
      </c>
      <c r="CX133" s="2">
        <f t="shared" si="102"/>
        <v>0</v>
      </c>
      <c r="CY133" s="2">
        <f t="shared" si="103"/>
        <v>104.79600000000001</v>
      </c>
      <c r="CZ133" s="2">
        <f t="shared" si="104"/>
        <v>53.562399999999997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169</v>
      </c>
      <c r="DW133" s="2" t="s">
        <v>169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49994021</v>
      </c>
      <c r="EF133" s="2">
        <v>3</v>
      </c>
      <c r="EG133" s="2" t="s">
        <v>165</v>
      </c>
      <c r="EH133" s="2">
        <v>0</v>
      </c>
      <c r="EI133" s="2" t="s">
        <v>3</v>
      </c>
      <c r="EJ133" s="2">
        <v>2</v>
      </c>
      <c r="EK133" s="2">
        <v>110001</v>
      </c>
      <c r="EL133" s="2" t="s">
        <v>188</v>
      </c>
      <c r="EM133" s="2" t="s">
        <v>180</v>
      </c>
      <c r="EN133" s="2"/>
      <c r="EO133" s="2" t="s">
        <v>3</v>
      </c>
      <c r="EP133" s="2"/>
      <c r="EQ133" s="2">
        <v>131072</v>
      </c>
      <c r="ER133" s="2">
        <v>189.85</v>
      </c>
      <c r="ES133" s="2">
        <v>33.89</v>
      </c>
      <c r="ET133" s="2">
        <v>43.95</v>
      </c>
      <c r="EU133" s="2">
        <v>4.43</v>
      </c>
      <c r="EV133" s="2">
        <v>112.01</v>
      </c>
      <c r="EW133" s="2">
        <v>10.1</v>
      </c>
      <c r="EX133" s="2">
        <v>0.44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90</v>
      </c>
      <c r="FY133" s="2">
        <v>46</v>
      </c>
      <c r="FZ133" s="2"/>
      <c r="GA133" s="2" t="s">
        <v>3</v>
      </c>
      <c r="GB133" s="2"/>
      <c r="GC133" s="2"/>
      <c r="GD133" s="2">
        <v>1</v>
      </c>
      <c r="GE133" s="2"/>
      <c r="GF133" s="2">
        <v>-1400611888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05"/>
        <v>0</v>
      </c>
      <c r="GM133" s="2">
        <f>ROUND(O133+X133+Y133,2)+GX133</f>
        <v>348.21</v>
      </c>
      <c r="GN133" s="2">
        <f t="shared" si="106"/>
        <v>0</v>
      </c>
      <c r="GO133" s="2">
        <f t="shared" si="107"/>
        <v>348.21</v>
      </c>
      <c r="GP133" s="2">
        <f t="shared" si="108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09"/>
        <v>0</v>
      </c>
      <c r="GW133" s="2">
        <v>1</v>
      </c>
      <c r="GX133" s="2">
        <f t="shared" si="110"/>
        <v>0</v>
      </c>
      <c r="GY133" s="2"/>
      <c r="GZ133" s="2"/>
      <c r="HA133" s="2">
        <v>0</v>
      </c>
      <c r="HB133" s="2">
        <v>0</v>
      </c>
      <c r="HC133" s="2">
        <f t="shared" si="111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189</v>
      </c>
      <c r="HO133" s="2" t="s">
        <v>190</v>
      </c>
      <c r="HP133" s="2" t="s">
        <v>188</v>
      </c>
      <c r="HQ133" s="2" t="s">
        <v>188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ROW(SmtRes!A180)</f>
        <v>180</v>
      </c>
      <c r="D134">
        <f>ROW(EtalonRes!A182)</f>
        <v>182</v>
      </c>
      <c r="E134" t="s">
        <v>224</v>
      </c>
      <c r="F134" t="s">
        <v>225</v>
      </c>
      <c r="G134" t="s">
        <v>226</v>
      </c>
      <c r="H134" t="s">
        <v>169</v>
      </c>
      <c r="I134">
        <v>1</v>
      </c>
      <c r="J134">
        <v>0</v>
      </c>
      <c r="K134">
        <v>1</v>
      </c>
      <c r="O134">
        <f t="shared" si="80"/>
        <v>6757.65</v>
      </c>
      <c r="P134">
        <f t="shared" si="81"/>
        <v>519.87</v>
      </c>
      <c r="Q134">
        <f t="shared" si="82"/>
        <v>533.11</v>
      </c>
      <c r="R134">
        <f t="shared" si="83"/>
        <v>225.62</v>
      </c>
      <c r="S134">
        <f t="shared" si="84"/>
        <v>5704.67</v>
      </c>
      <c r="T134">
        <f t="shared" si="85"/>
        <v>0</v>
      </c>
      <c r="U134">
        <f t="shared" si="86"/>
        <v>10.1</v>
      </c>
      <c r="V134">
        <f t="shared" si="87"/>
        <v>0.44</v>
      </c>
      <c r="W134">
        <f t="shared" si="88"/>
        <v>0</v>
      </c>
      <c r="X134">
        <f t="shared" si="89"/>
        <v>5337.26</v>
      </c>
      <c r="Y134">
        <f t="shared" si="90"/>
        <v>2727.93</v>
      </c>
      <c r="AA134">
        <v>64869104</v>
      </c>
      <c r="AB134">
        <f t="shared" si="91"/>
        <v>189.85</v>
      </c>
      <c r="AC134">
        <f t="shared" si="92"/>
        <v>33.89</v>
      </c>
      <c r="AD134">
        <f t="shared" si="112"/>
        <v>43.95</v>
      </c>
      <c r="AE134">
        <f t="shared" si="113"/>
        <v>4.43</v>
      </c>
      <c r="AF134">
        <f t="shared" si="114"/>
        <v>112.01</v>
      </c>
      <c r="AG134">
        <f t="shared" si="93"/>
        <v>0</v>
      </c>
      <c r="AH134">
        <f t="shared" si="115"/>
        <v>10.1</v>
      </c>
      <c r="AI134">
        <f t="shared" si="116"/>
        <v>0.44</v>
      </c>
      <c r="AJ134">
        <f t="shared" si="94"/>
        <v>0</v>
      </c>
      <c r="AK134">
        <v>189.85</v>
      </c>
      <c r="AL134">
        <v>33.89</v>
      </c>
      <c r="AM134">
        <v>43.95</v>
      </c>
      <c r="AN134">
        <v>4.43</v>
      </c>
      <c r="AO134">
        <v>112.01</v>
      </c>
      <c r="AP134">
        <v>0</v>
      </c>
      <c r="AQ134">
        <v>10.1</v>
      </c>
      <c r="AR134">
        <v>0.44</v>
      </c>
      <c r="AS134">
        <v>0</v>
      </c>
      <c r="AT134">
        <v>90</v>
      </c>
      <c r="AU134">
        <v>46</v>
      </c>
      <c r="AV134">
        <v>1</v>
      </c>
      <c r="AW134">
        <v>1</v>
      </c>
      <c r="AZ134">
        <v>1</v>
      </c>
      <c r="BA134">
        <v>50.93</v>
      </c>
      <c r="BB134">
        <v>12.13</v>
      </c>
      <c r="BC134">
        <v>15.34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227</v>
      </c>
      <c r="BM134">
        <v>110001</v>
      </c>
      <c r="BN134">
        <v>0</v>
      </c>
      <c r="BO134" t="s">
        <v>225</v>
      </c>
      <c r="BP134">
        <v>1</v>
      </c>
      <c r="BQ134">
        <v>3</v>
      </c>
      <c r="BR134">
        <v>0</v>
      </c>
      <c r="BS134">
        <v>50.93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90</v>
      </c>
      <c r="CA134">
        <v>46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5"/>
        <v>6757.65</v>
      </c>
      <c r="CQ134">
        <f t="shared" si="96"/>
        <v>519.87260000000003</v>
      </c>
      <c r="CR134">
        <f t="shared" si="117"/>
        <v>533.11350000000004</v>
      </c>
      <c r="CS134">
        <f t="shared" si="97"/>
        <v>225.61989999999997</v>
      </c>
      <c r="CT134">
        <f t="shared" si="98"/>
        <v>5704.6693000000005</v>
      </c>
      <c r="CU134">
        <f t="shared" si="99"/>
        <v>0</v>
      </c>
      <c r="CV134">
        <f t="shared" si="100"/>
        <v>10.1</v>
      </c>
      <c r="CW134">
        <f t="shared" si="101"/>
        <v>0.44</v>
      </c>
      <c r="CX134">
        <f t="shared" si="102"/>
        <v>0</v>
      </c>
      <c r="CY134">
        <f t="shared" si="103"/>
        <v>5337.2609999999995</v>
      </c>
      <c r="CZ134">
        <f t="shared" si="104"/>
        <v>2727.9334000000003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169</v>
      </c>
      <c r="DW134" t="s">
        <v>169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49994021</v>
      </c>
      <c r="EF134">
        <v>3</v>
      </c>
      <c r="EG134" t="s">
        <v>165</v>
      </c>
      <c r="EH134">
        <v>0</v>
      </c>
      <c r="EI134" t="s">
        <v>3</v>
      </c>
      <c r="EJ134">
        <v>2</v>
      </c>
      <c r="EK134">
        <v>110001</v>
      </c>
      <c r="EL134" t="s">
        <v>188</v>
      </c>
      <c r="EM134" t="s">
        <v>180</v>
      </c>
      <c r="EO134" t="s">
        <v>3</v>
      </c>
      <c r="EQ134">
        <v>131072</v>
      </c>
      <c r="ER134">
        <v>189.85</v>
      </c>
      <c r="ES134">
        <v>33.89</v>
      </c>
      <c r="ET134">
        <v>43.95</v>
      </c>
      <c r="EU134">
        <v>4.43</v>
      </c>
      <c r="EV134">
        <v>112.01</v>
      </c>
      <c r="EW134">
        <v>10.1</v>
      </c>
      <c r="EX134">
        <v>0.44</v>
      </c>
      <c r="EY134">
        <v>0</v>
      </c>
      <c r="FQ134">
        <v>0</v>
      </c>
      <c r="FR134">
        <v>0</v>
      </c>
      <c r="FS134">
        <v>0</v>
      </c>
      <c r="FX134">
        <v>90</v>
      </c>
      <c r="FY134">
        <v>46</v>
      </c>
      <c r="GA134" t="s">
        <v>3</v>
      </c>
      <c r="GD134">
        <v>0</v>
      </c>
      <c r="GF134">
        <v>-1400611888</v>
      </c>
      <c r="GG134">
        <v>2</v>
      </c>
      <c r="GH134">
        <v>1</v>
      </c>
      <c r="GI134">
        <v>2</v>
      </c>
      <c r="GJ134">
        <v>0</v>
      </c>
      <c r="GK134">
        <f>ROUND(R134*(S12)/100,2)</f>
        <v>360.99</v>
      </c>
      <c r="GL134">
        <f t="shared" si="105"/>
        <v>0</v>
      </c>
      <c r="GM134">
        <f>ROUND(O134+X134+Y134+GK134,2)+GX134</f>
        <v>15183.83</v>
      </c>
      <c r="GN134">
        <f t="shared" si="106"/>
        <v>0</v>
      </c>
      <c r="GO134">
        <f t="shared" si="107"/>
        <v>15183.83</v>
      </c>
      <c r="GP134">
        <f t="shared" si="108"/>
        <v>0</v>
      </c>
      <c r="GR134">
        <v>0</v>
      </c>
      <c r="GS134">
        <v>3</v>
      </c>
      <c r="GT134">
        <v>0</v>
      </c>
      <c r="GU134" t="s">
        <v>3</v>
      </c>
      <c r="GV134">
        <f t="shared" si="109"/>
        <v>0</v>
      </c>
      <c r="GW134">
        <v>1</v>
      </c>
      <c r="GX134">
        <f t="shared" si="110"/>
        <v>0</v>
      </c>
      <c r="HA134">
        <v>0</v>
      </c>
      <c r="HB134">
        <v>0</v>
      </c>
      <c r="HC134">
        <f t="shared" si="111"/>
        <v>0</v>
      </c>
      <c r="HE134" t="s">
        <v>3</v>
      </c>
      <c r="HF134" t="s">
        <v>3</v>
      </c>
      <c r="HM134" t="s">
        <v>3</v>
      </c>
      <c r="HN134" t="s">
        <v>189</v>
      </c>
      <c r="HO134" t="s">
        <v>190</v>
      </c>
      <c r="HP134" t="s">
        <v>188</v>
      </c>
      <c r="HQ134" t="s">
        <v>188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>
        <f>ROW(SmtRes!A186)</f>
        <v>186</v>
      </c>
      <c r="D135" s="2">
        <f>ROW(EtalonRes!A188)</f>
        <v>188</v>
      </c>
      <c r="E135" s="2" t="s">
        <v>228</v>
      </c>
      <c r="F135" s="2" t="s">
        <v>229</v>
      </c>
      <c r="G135" s="2" t="s">
        <v>230</v>
      </c>
      <c r="H135" s="2" t="s">
        <v>169</v>
      </c>
      <c r="I135" s="2">
        <v>2</v>
      </c>
      <c r="J135" s="2">
        <v>0</v>
      </c>
      <c r="K135" s="2">
        <v>2</v>
      </c>
      <c r="L135" s="2"/>
      <c r="M135" s="2"/>
      <c r="N135" s="2"/>
      <c r="O135" s="2">
        <f t="shared" si="80"/>
        <v>73.400000000000006</v>
      </c>
      <c r="P135" s="2">
        <f t="shared" si="81"/>
        <v>33.76</v>
      </c>
      <c r="Q135" s="2">
        <f t="shared" si="82"/>
        <v>0</v>
      </c>
      <c r="R135" s="2">
        <f t="shared" si="83"/>
        <v>0</v>
      </c>
      <c r="S135" s="2">
        <f t="shared" si="84"/>
        <v>39.64</v>
      </c>
      <c r="T135" s="2">
        <f t="shared" si="85"/>
        <v>0</v>
      </c>
      <c r="U135" s="2">
        <f t="shared" si="86"/>
        <v>4.12</v>
      </c>
      <c r="V135" s="2">
        <f t="shared" si="87"/>
        <v>0</v>
      </c>
      <c r="W135" s="2">
        <f t="shared" si="88"/>
        <v>0</v>
      </c>
      <c r="X135" s="2">
        <f t="shared" si="89"/>
        <v>38.450000000000003</v>
      </c>
      <c r="Y135" s="2">
        <f t="shared" si="90"/>
        <v>20.22</v>
      </c>
      <c r="Z135" s="2"/>
      <c r="AA135" s="2">
        <v>64869106</v>
      </c>
      <c r="AB135" s="2">
        <f t="shared" si="91"/>
        <v>36.700000000000003</v>
      </c>
      <c r="AC135" s="2">
        <f t="shared" si="92"/>
        <v>16.88</v>
      </c>
      <c r="AD135" s="2">
        <f t="shared" si="112"/>
        <v>0</v>
      </c>
      <c r="AE135" s="2">
        <f t="shared" si="113"/>
        <v>0</v>
      </c>
      <c r="AF135" s="2">
        <f t="shared" si="114"/>
        <v>19.82</v>
      </c>
      <c r="AG135" s="2">
        <f t="shared" si="93"/>
        <v>0</v>
      </c>
      <c r="AH135" s="2">
        <f t="shared" si="115"/>
        <v>2.06</v>
      </c>
      <c r="AI135" s="2">
        <f t="shared" si="116"/>
        <v>0</v>
      </c>
      <c r="AJ135" s="2">
        <f t="shared" si="94"/>
        <v>0</v>
      </c>
      <c r="AK135" s="2">
        <v>36.700000000000003</v>
      </c>
      <c r="AL135" s="2">
        <v>16.88</v>
      </c>
      <c r="AM135" s="2">
        <v>0</v>
      </c>
      <c r="AN135" s="2">
        <v>0</v>
      </c>
      <c r="AO135" s="2">
        <v>19.82</v>
      </c>
      <c r="AP135" s="2">
        <v>0</v>
      </c>
      <c r="AQ135" s="2">
        <v>2.06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2</v>
      </c>
      <c r="BJ135" s="2" t="s">
        <v>231</v>
      </c>
      <c r="BK135" s="2"/>
      <c r="BL135" s="2"/>
      <c r="BM135" s="2">
        <v>108001</v>
      </c>
      <c r="BN135" s="2">
        <v>0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95"/>
        <v>73.400000000000006</v>
      </c>
      <c r="CQ135" s="2">
        <f t="shared" si="96"/>
        <v>16.88</v>
      </c>
      <c r="CR135" s="2">
        <f t="shared" si="117"/>
        <v>0</v>
      </c>
      <c r="CS135" s="2">
        <f t="shared" si="97"/>
        <v>0</v>
      </c>
      <c r="CT135" s="2">
        <f t="shared" si="98"/>
        <v>19.82</v>
      </c>
      <c r="CU135" s="2">
        <f t="shared" si="99"/>
        <v>0</v>
      </c>
      <c r="CV135" s="2">
        <f t="shared" si="100"/>
        <v>2.06</v>
      </c>
      <c r="CW135" s="2">
        <f t="shared" si="101"/>
        <v>0</v>
      </c>
      <c r="CX135" s="2">
        <f t="shared" si="102"/>
        <v>0</v>
      </c>
      <c r="CY135" s="2">
        <f t="shared" si="103"/>
        <v>38.450800000000001</v>
      </c>
      <c r="CZ135" s="2">
        <f t="shared" si="104"/>
        <v>20.2164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169</v>
      </c>
      <c r="DW135" s="2" t="s">
        <v>169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49994016</v>
      </c>
      <c r="EF135" s="2">
        <v>3</v>
      </c>
      <c r="EG135" s="2" t="s">
        <v>165</v>
      </c>
      <c r="EH135" s="2">
        <v>0</v>
      </c>
      <c r="EI135" s="2" t="s">
        <v>3</v>
      </c>
      <c r="EJ135" s="2">
        <v>2</v>
      </c>
      <c r="EK135" s="2">
        <v>108001</v>
      </c>
      <c r="EL135" s="2" t="s">
        <v>171</v>
      </c>
      <c r="EM135" s="2" t="s">
        <v>172</v>
      </c>
      <c r="EN135" s="2"/>
      <c r="EO135" s="2" t="s">
        <v>3</v>
      </c>
      <c r="EP135" s="2"/>
      <c r="EQ135" s="2">
        <v>131072</v>
      </c>
      <c r="ER135" s="2">
        <v>36.700000000000003</v>
      </c>
      <c r="ES135" s="2">
        <v>16.88</v>
      </c>
      <c r="ET135" s="2">
        <v>0</v>
      </c>
      <c r="EU135" s="2">
        <v>0</v>
      </c>
      <c r="EV135" s="2">
        <v>19.82</v>
      </c>
      <c r="EW135" s="2">
        <v>2.06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-1524534628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05"/>
        <v>0</v>
      </c>
      <c r="GM135" s="2">
        <f>ROUND(O135+X135+Y135,2)+GX135</f>
        <v>132.07</v>
      </c>
      <c r="GN135" s="2">
        <f t="shared" si="106"/>
        <v>0</v>
      </c>
      <c r="GO135" s="2">
        <f t="shared" si="107"/>
        <v>132.07</v>
      </c>
      <c r="GP135" s="2">
        <f t="shared" si="108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09"/>
        <v>0</v>
      </c>
      <c r="GW135" s="2">
        <v>1</v>
      </c>
      <c r="GX135" s="2">
        <f t="shared" si="110"/>
        <v>0</v>
      </c>
      <c r="GY135" s="2"/>
      <c r="GZ135" s="2"/>
      <c r="HA135" s="2">
        <v>0</v>
      </c>
      <c r="HB135" s="2">
        <v>0</v>
      </c>
      <c r="HC135" s="2">
        <f t="shared" si="111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173</v>
      </c>
      <c r="HO135" s="2" t="s">
        <v>174</v>
      </c>
      <c r="HP135" s="2" t="s">
        <v>171</v>
      </c>
      <c r="HQ135" s="2" t="s">
        <v>171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C136">
        <f>ROW(SmtRes!A192)</f>
        <v>192</v>
      </c>
      <c r="D136">
        <f>ROW(EtalonRes!A194)</f>
        <v>194</v>
      </c>
      <c r="E136" t="s">
        <v>228</v>
      </c>
      <c r="F136" t="s">
        <v>229</v>
      </c>
      <c r="G136" t="s">
        <v>230</v>
      </c>
      <c r="H136" t="s">
        <v>169</v>
      </c>
      <c r="I136">
        <v>2</v>
      </c>
      <c r="J136">
        <v>0</v>
      </c>
      <c r="K136">
        <v>2</v>
      </c>
      <c r="O136">
        <f t="shared" si="80"/>
        <v>2236.62</v>
      </c>
      <c r="P136">
        <f t="shared" si="81"/>
        <v>217.75</v>
      </c>
      <c r="Q136">
        <f t="shared" si="82"/>
        <v>0</v>
      </c>
      <c r="R136">
        <f t="shared" si="83"/>
        <v>0</v>
      </c>
      <c r="S136">
        <f t="shared" si="84"/>
        <v>2018.87</v>
      </c>
      <c r="T136">
        <f t="shared" si="85"/>
        <v>0</v>
      </c>
      <c r="U136">
        <f t="shared" si="86"/>
        <v>4.12</v>
      </c>
      <c r="V136">
        <f t="shared" si="87"/>
        <v>0</v>
      </c>
      <c r="W136">
        <f t="shared" si="88"/>
        <v>0</v>
      </c>
      <c r="X136">
        <f t="shared" si="89"/>
        <v>1958.3</v>
      </c>
      <c r="Y136">
        <f t="shared" si="90"/>
        <v>1029.6199999999999</v>
      </c>
      <c r="AA136">
        <v>64869104</v>
      </c>
      <c r="AB136">
        <f t="shared" si="91"/>
        <v>36.700000000000003</v>
      </c>
      <c r="AC136">
        <f t="shared" si="92"/>
        <v>16.88</v>
      </c>
      <c r="AD136">
        <f t="shared" si="112"/>
        <v>0</v>
      </c>
      <c r="AE136">
        <f t="shared" si="113"/>
        <v>0</v>
      </c>
      <c r="AF136">
        <f t="shared" si="114"/>
        <v>19.82</v>
      </c>
      <c r="AG136">
        <f t="shared" si="93"/>
        <v>0</v>
      </c>
      <c r="AH136">
        <f t="shared" si="115"/>
        <v>2.06</v>
      </c>
      <c r="AI136">
        <f t="shared" si="116"/>
        <v>0</v>
      </c>
      <c r="AJ136">
        <f t="shared" si="94"/>
        <v>0</v>
      </c>
      <c r="AK136">
        <v>36.700000000000003</v>
      </c>
      <c r="AL136">
        <v>16.88</v>
      </c>
      <c r="AM136">
        <v>0</v>
      </c>
      <c r="AN136">
        <v>0</v>
      </c>
      <c r="AO136">
        <v>19.82</v>
      </c>
      <c r="AP136">
        <v>0</v>
      </c>
      <c r="AQ136">
        <v>2.06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50.93</v>
      </c>
      <c r="BB136">
        <v>1</v>
      </c>
      <c r="BC136">
        <v>6.45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231</v>
      </c>
      <c r="BM136">
        <v>108001</v>
      </c>
      <c r="BN136">
        <v>0</v>
      </c>
      <c r="BO136" t="s">
        <v>229</v>
      </c>
      <c r="BP136">
        <v>1</v>
      </c>
      <c r="BQ136">
        <v>3</v>
      </c>
      <c r="BR136">
        <v>0</v>
      </c>
      <c r="BS136">
        <v>50.93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95"/>
        <v>2236.62</v>
      </c>
      <c r="CQ136">
        <f t="shared" si="96"/>
        <v>108.87599999999999</v>
      </c>
      <c r="CR136">
        <f t="shared" si="117"/>
        <v>0</v>
      </c>
      <c r="CS136">
        <f t="shared" si="97"/>
        <v>0</v>
      </c>
      <c r="CT136">
        <f t="shared" si="98"/>
        <v>1009.4326</v>
      </c>
      <c r="CU136">
        <f t="shared" si="99"/>
        <v>0</v>
      </c>
      <c r="CV136">
        <f t="shared" si="100"/>
        <v>2.06</v>
      </c>
      <c r="CW136">
        <f t="shared" si="101"/>
        <v>0</v>
      </c>
      <c r="CX136">
        <f t="shared" si="102"/>
        <v>0</v>
      </c>
      <c r="CY136">
        <f t="shared" si="103"/>
        <v>1958.3038999999999</v>
      </c>
      <c r="CZ136">
        <f t="shared" si="104"/>
        <v>1029.6236999999999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169</v>
      </c>
      <c r="DW136" t="s">
        <v>169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49994016</v>
      </c>
      <c r="EF136">
        <v>3</v>
      </c>
      <c r="EG136" t="s">
        <v>165</v>
      </c>
      <c r="EH136">
        <v>0</v>
      </c>
      <c r="EI136" t="s">
        <v>3</v>
      </c>
      <c r="EJ136">
        <v>2</v>
      </c>
      <c r="EK136">
        <v>108001</v>
      </c>
      <c r="EL136" t="s">
        <v>171</v>
      </c>
      <c r="EM136" t="s">
        <v>172</v>
      </c>
      <c r="EO136" t="s">
        <v>3</v>
      </c>
      <c r="EQ136">
        <v>131072</v>
      </c>
      <c r="ER136">
        <v>36.700000000000003</v>
      </c>
      <c r="ES136">
        <v>16.88</v>
      </c>
      <c r="ET136">
        <v>0</v>
      </c>
      <c r="EU136">
        <v>0</v>
      </c>
      <c r="EV136">
        <v>19.82</v>
      </c>
      <c r="EW136">
        <v>2.06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0</v>
      </c>
      <c r="GF136">
        <v>-1524534628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05"/>
        <v>0</v>
      </c>
      <c r="GM136">
        <f>ROUND(O136+X136+Y136+GK136,2)+GX136</f>
        <v>5224.54</v>
      </c>
      <c r="GN136">
        <f t="shared" si="106"/>
        <v>0</v>
      </c>
      <c r="GO136">
        <f t="shared" si="107"/>
        <v>5224.54</v>
      </c>
      <c r="GP136">
        <f t="shared" si="108"/>
        <v>0</v>
      </c>
      <c r="GR136">
        <v>0</v>
      </c>
      <c r="GS136">
        <v>3</v>
      </c>
      <c r="GT136">
        <v>0</v>
      </c>
      <c r="GU136" t="s">
        <v>3</v>
      </c>
      <c r="GV136">
        <f t="shared" si="109"/>
        <v>0</v>
      </c>
      <c r="GW136">
        <v>1</v>
      </c>
      <c r="GX136">
        <f t="shared" si="110"/>
        <v>0</v>
      </c>
      <c r="HA136">
        <v>0</v>
      </c>
      <c r="HB136">
        <v>0</v>
      </c>
      <c r="HC136">
        <f t="shared" si="111"/>
        <v>0</v>
      </c>
      <c r="HE136" t="s">
        <v>3</v>
      </c>
      <c r="HF136" t="s">
        <v>3</v>
      </c>
      <c r="HM136" t="s">
        <v>3</v>
      </c>
      <c r="HN136" t="s">
        <v>173</v>
      </c>
      <c r="HO136" t="s">
        <v>174</v>
      </c>
      <c r="HP136" t="s">
        <v>171</v>
      </c>
      <c r="HQ136" t="s">
        <v>171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>
        <f>ROW(SmtRes!A199)</f>
        <v>199</v>
      </c>
      <c r="D137" s="2">
        <f>ROW(EtalonRes!A201)</f>
        <v>201</v>
      </c>
      <c r="E137" s="2" t="s">
        <v>232</v>
      </c>
      <c r="F137" s="2" t="s">
        <v>233</v>
      </c>
      <c r="G137" s="2" t="s">
        <v>234</v>
      </c>
      <c r="H137" s="2" t="s">
        <v>169</v>
      </c>
      <c r="I137" s="2">
        <v>1</v>
      </c>
      <c r="J137" s="2">
        <v>0</v>
      </c>
      <c r="K137" s="2">
        <v>1</v>
      </c>
      <c r="L137" s="2"/>
      <c r="M137" s="2"/>
      <c r="N137" s="2"/>
      <c r="O137" s="2">
        <f t="shared" si="80"/>
        <v>9.9600000000000009</v>
      </c>
      <c r="P137" s="2">
        <f t="shared" si="81"/>
        <v>1.88</v>
      </c>
      <c r="Q137" s="2">
        <f t="shared" si="82"/>
        <v>0</v>
      </c>
      <c r="R137" s="2">
        <f t="shared" si="83"/>
        <v>0</v>
      </c>
      <c r="S137" s="2">
        <f t="shared" si="84"/>
        <v>8.08</v>
      </c>
      <c r="T137" s="2">
        <f t="shared" si="85"/>
        <v>0</v>
      </c>
      <c r="U137" s="2">
        <f t="shared" si="86"/>
        <v>0.84</v>
      </c>
      <c r="V137" s="2">
        <f t="shared" si="87"/>
        <v>0</v>
      </c>
      <c r="W137" s="2">
        <f t="shared" si="88"/>
        <v>0</v>
      </c>
      <c r="X137" s="2">
        <f t="shared" si="89"/>
        <v>7.27</v>
      </c>
      <c r="Y137" s="2">
        <f t="shared" si="90"/>
        <v>3.72</v>
      </c>
      <c r="Z137" s="2"/>
      <c r="AA137" s="2">
        <v>64869106</v>
      </c>
      <c r="AB137" s="2">
        <f t="shared" si="91"/>
        <v>9.9600000000000009</v>
      </c>
      <c r="AC137" s="2">
        <f t="shared" si="92"/>
        <v>1.88</v>
      </c>
      <c r="AD137" s="2">
        <f t="shared" si="112"/>
        <v>0</v>
      </c>
      <c r="AE137" s="2">
        <f t="shared" si="113"/>
        <v>0</v>
      </c>
      <c r="AF137" s="2">
        <f t="shared" si="114"/>
        <v>8.08</v>
      </c>
      <c r="AG137" s="2">
        <f t="shared" si="93"/>
        <v>0</v>
      </c>
      <c r="AH137" s="2">
        <f t="shared" si="115"/>
        <v>0.84</v>
      </c>
      <c r="AI137" s="2">
        <f t="shared" si="116"/>
        <v>0</v>
      </c>
      <c r="AJ137" s="2">
        <f t="shared" si="94"/>
        <v>0</v>
      </c>
      <c r="AK137" s="2">
        <v>9.9600000000000009</v>
      </c>
      <c r="AL137" s="2">
        <v>1.88</v>
      </c>
      <c r="AM137" s="2">
        <v>0</v>
      </c>
      <c r="AN137" s="2">
        <v>0</v>
      </c>
      <c r="AO137" s="2">
        <v>8.08</v>
      </c>
      <c r="AP137" s="2">
        <v>0</v>
      </c>
      <c r="AQ137" s="2">
        <v>0.84</v>
      </c>
      <c r="AR137" s="2">
        <v>0</v>
      </c>
      <c r="AS137" s="2">
        <v>0</v>
      </c>
      <c r="AT137" s="2">
        <v>90</v>
      </c>
      <c r="AU137" s="2">
        <v>46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235</v>
      </c>
      <c r="BK137" s="2"/>
      <c r="BL137" s="2"/>
      <c r="BM137" s="2">
        <v>110011</v>
      </c>
      <c r="BN137" s="2">
        <v>0</v>
      </c>
      <c r="BO137" s="2" t="s">
        <v>3</v>
      </c>
      <c r="BP137" s="2">
        <v>0</v>
      </c>
      <c r="BQ137" s="2">
        <v>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90</v>
      </c>
      <c r="CA137" s="2">
        <v>46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95"/>
        <v>9.9600000000000009</v>
      </c>
      <c r="CQ137" s="2">
        <f t="shared" si="96"/>
        <v>1.88</v>
      </c>
      <c r="CR137" s="2">
        <f t="shared" si="117"/>
        <v>0</v>
      </c>
      <c r="CS137" s="2">
        <f t="shared" si="97"/>
        <v>0</v>
      </c>
      <c r="CT137" s="2">
        <f t="shared" si="98"/>
        <v>8.08</v>
      </c>
      <c r="CU137" s="2">
        <f t="shared" si="99"/>
        <v>0</v>
      </c>
      <c r="CV137" s="2">
        <f t="shared" si="100"/>
        <v>0.84</v>
      </c>
      <c r="CW137" s="2">
        <f t="shared" si="101"/>
        <v>0</v>
      </c>
      <c r="CX137" s="2">
        <f t="shared" si="102"/>
        <v>0</v>
      </c>
      <c r="CY137" s="2">
        <f t="shared" si="103"/>
        <v>7.2720000000000002</v>
      </c>
      <c r="CZ137" s="2">
        <f t="shared" si="104"/>
        <v>3.7168000000000001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169</v>
      </c>
      <c r="DW137" s="2" t="s">
        <v>169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49994102</v>
      </c>
      <c r="EF137" s="2">
        <v>3</v>
      </c>
      <c r="EG137" s="2" t="s">
        <v>165</v>
      </c>
      <c r="EH137" s="2">
        <v>0</v>
      </c>
      <c r="EI137" s="2" t="s">
        <v>3</v>
      </c>
      <c r="EJ137" s="2">
        <v>2</v>
      </c>
      <c r="EK137" s="2">
        <v>110011</v>
      </c>
      <c r="EL137" s="2" t="s">
        <v>188</v>
      </c>
      <c r="EM137" s="2" t="s">
        <v>180</v>
      </c>
      <c r="EN137" s="2"/>
      <c r="EO137" s="2" t="s">
        <v>3</v>
      </c>
      <c r="EP137" s="2"/>
      <c r="EQ137" s="2">
        <v>131072</v>
      </c>
      <c r="ER137" s="2">
        <v>9.9600000000000009</v>
      </c>
      <c r="ES137" s="2">
        <v>1.88</v>
      </c>
      <c r="ET137" s="2">
        <v>0</v>
      </c>
      <c r="EU137" s="2">
        <v>0</v>
      </c>
      <c r="EV137" s="2">
        <v>8.08</v>
      </c>
      <c r="EW137" s="2">
        <v>0.84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90</v>
      </c>
      <c r="FY137" s="2">
        <v>46</v>
      </c>
      <c r="FZ137" s="2"/>
      <c r="GA137" s="2" t="s">
        <v>3</v>
      </c>
      <c r="GB137" s="2"/>
      <c r="GC137" s="2"/>
      <c r="GD137" s="2">
        <v>1</v>
      </c>
      <c r="GE137" s="2"/>
      <c r="GF137" s="2">
        <v>1565590027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05"/>
        <v>0</v>
      </c>
      <c r="GM137" s="2">
        <f>ROUND(O137+X137+Y137,2)+GX137</f>
        <v>20.95</v>
      </c>
      <c r="GN137" s="2">
        <f t="shared" si="106"/>
        <v>0</v>
      </c>
      <c r="GO137" s="2">
        <f t="shared" si="107"/>
        <v>20.95</v>
      </c>
      <c r="GP137" s="2">
        <f t="shared" si="108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09"/>
        <v>0</v>
      </c>
      <c r="GW137" s="2">
        <v>1</v>
      </c>
      <c r="GX137" s="2">
        <f t="shared" si="110"/>
        <v>0</v>
      </c>
      <c r="GY137" s="2"/>
      <c r="GZ137" s="2"/>
      <c r="HA137" s="2">
        <v>0</v>
      </c>
      <c r="HB137" s="2">
        <v>0</v>
      </c>
      <c r="HC137" s="2">
        <f t="shared" si="111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189</v>
      </c>
      <c r="HO137" s="2" t="s">
        <v>190</v>
      </c>
      <c r="HP137" s="2" t="s">
        <v>188</v>
      </c>
      <c r="HQ137" s="2" t="s">
        <v>188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C138">
        <f>ROW(SmtRes!A206)</f>
        <v>206</v>
      </c>
      <c r="D138">
        <f>ROW(EtalonRes!A208)</f>
        <v>208</v>
      </c>
      <c r="E138" t="s">
        <v>232</v>
      </c>
      <c r="F138" t="s">
        <v>233</v>
      </c>
      <c r="G138" t="s">
        <v>234</v>
      </c>
      <c r="H138" t="s">
        <v>169</v>
      </c>
      <c r="I138">
        <v>1</v>
      </c>
      <c r="J138">
        <v>0</v>
      </c>
      <c r="K138">
        <v>1</v>
      </c>
      <c r="O138">
        <f t="shared" si="80"/>
        <v>435.2</v>
      </c>
      <c r="P138">
        <f t="shared" si="81"/>
        <v>23.69</v>
      </c>
      <c r="Q138">
        <f t="shared" si="82"/>
        <v>0</v>
      </c>
      <c r="R138">
        <f t="shared" si="83"/>
        <v>0</v>
      </c>
      <c r="S138">
        <f t="shared" si="84"/>
        <v>411.51</v>
      </c>
      <c r="T138">
        <f t="shared" si="85"/>
        <v>0</v>
      </c>
      <c r="U138">
        <f t="shared" si="86"/>
        <v>0.84</v>
      </c>
      <c r="V138">
        <f t="shared" si="87"/>
        <v>0</v>
      </c>
      <c r="W138">
        <f t="shared" si="88"/>
        <v>0</v>
      </c>
      <c r="X138">
        <f t="shared" si="89"/>
        <v>370.36</v>
      </c>
      <c r="Y138">
        <f t="shared" si="90"/>
        <v>189.29</v>
      </c>
      <c r="AA138">
        <v>64869104</v>
      </c>
      <c r="AB138">
        <f t="shared" si="91"/>
        <v>9.9600000000000009</v>
      </c>
      <c r="AC138">
        <f t="shared" si="92"/>
        <v>1.88</v>
      </c>
      <c r="AD138">
        <f t="shared" si="112"/>
        <v>0</v>
      </c>
      <c r="AE138">
        <f t="shared" si="113"/>
        <v>0</v>
      </c>
      <c r="AF138">
        <f t="shared" si="114"/>
        <v>8.08</v>
      </c>
      <c r="AG138">
        <f t="shared" si="93"/>
        <v>0</v>
      </c>
      <c r="AH138">
        <f t="shared" si="115"/>
        <v>0.84</v>
      </c>
      <c r="AI138">
        <f t="shared" si="116"/>
        <v>0</v>
      </c>
      <c r="AJ138">
        <f t="shared" si="94"/>
        <v>0</v>
      </c>
      <c r="AK138">
        <v>9.9600000000000009</v>
      </c>
      <c r="AL138">
        <v>1.88</v>
      </c>
      <c r="AM138">
        <v>0</v>
      </c>
      <c r="AN138">
        <v>0</v>
      </c>
      <c r="AO138">
        <v>8.08</v>
      </c>
      <c r="AP138">
        <v>0</v>
      </c>
      <c r="AQ138">
        <v>0.84</v>
      </c>
      <c r="AR138">
        <v>0</v>
      </c>
      <c r="AS138">
        <v>0</v>
      </c>
      <c r="AT138">
        <v>90</v>
      </c>
      <c r="AU138">
        <v>46</v>
      </c>
      <c r="AV138">
        <v>1</v>
      </c>
      <c r="AW138">
        <v>1</v>
      </c>
      <c r="AZ138">
        <v>1</v>
      </c>
      <c r="BA138">
        <v>50.93</v>
      </c>
      <c r="BB138">
        <v>1</v>
      </c>
      <c r="BC138">
        <v>12.6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235</v>
      </c>
      <c r="BM138">
        <v>110011</v>
      </c>
      <c r="BN138">
        <v>0</v>
      </c>
      <c r="BO138" t="s">
        <v>233</v>
      </c>
      <c r="BP138">
        <v>1</v>
      </c>
      <c r="BQ138">
        <v>3</v>
      </c>
      <c r="BR138">
        <v>0</v>
      </c>
      <c r="BS138">
        <v>50.93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90</v>
      </c>
      <c r="CA138">
        <v>46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5"/>
        <v>435.2</v>
      </c>
      <c r="CQ138">
        <f t="shared" si="96"/>
        <v>23.687999999999999</v>
      </c>
      <c r="CR138">
        <f t="shared" si="117"/>
        <v>0</v>
      </c>
      <c r="CS138">
        <f t="shared" si="97"/>
        <v>0</v>
      </c>
      <c r="CT138">
        <f t="shared" si="98"/>
        <v>411.51440000000002</v>
      </c>
      <c r="CU138">
        <f t="shared" si="99"/>
        <v>0</v>
      </c>
      <c r="CV138">
        <f t="shared" si="100"/>
        <v>0.84</v>
      </c>
      <c r="CW138">
        <f t="shared" si="101"/>
        <v>0</v>
      </c>
      <c r="CX138">
        <f t="shared" si="102"/>
        <v>0</v>
      </c>
      <c r="CY138">
        <f t="shared" si="103"/>
        <v>370.35900000000004</v>
      </c>
      <c r="CZ138">
        <f t="shared" si="104"/>
        <v>189.2946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169</v>
      </c>
      <c r="DW138" t="s">
        <v>169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49994102</v>
      </c>
      <c r="EF138">
        <v>3</v>
      </c>
      <c r="EG138" t="s">
        <v>165</v>
      </c>
      <c r="EH138">
        <v>0</v>
      </c>
      <c r="EI138" t="s">
        <v>3</v>
      </c>
      <c r="EJ138">
        <v>2</v>
      </c>
      <c r="EK138">
        <v>110011</v>
      </c>
      <c r="EL138" t="s">
        <v>188</v>
      </c>
      <c r="EM138" t="s">
        <v>180</v>
      </c>
      <c r="EO138" t="s">
        <v>3</v>
      </c>
      <c r="EQ138">
        <v>131072</v>
      </c>
      <c r="ER138">
        <v>9.9600000000000009</v>
      </c>
      <c r="ES138">
        <v>1.88</v>
      </c>
      <c r="ET138">
        <v>0</v>
      </c>
      <c r="EU138">
        <v>0</v>
      </c>
      <c r="EV138">
        <v>8.08</v>
      </c>
      <c r="EW138">
        <v>0.84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90</v>
      </c>
      <c r="FY138">
        <v>46</v>
      </c>
      <c r="GA138" t="s">
        <v>3</v>
      </c>
      <c r="GD138">
        <v>0</v>
      </c>
      <c r="GF138">
        <v>1565590027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05"/>
        <v>0</v>
      </c>
      <c r="GM138">
        <f>ROUND(O138+X138+Y138+GK138,2)+GX138</f>
        <v>994.85</v>
      </c>
      <c r="GN138">
        <f t="shared" si="106"/>
        <v>0</v>
      </c>
      <c r="GO138">
        <f t="shared" si="107"/>
        <v>994.85</v>
      </c>
      <c r="GP138">
        <f t="shared" si="108"/>
        <v>0</v>
      </c>
      <c r="GR138">
        <v>0</v>
      </c>
      <c r="GS138">
        <v>3</v>
      </c>
      <c r="GT138">
        <v>0</v>
      </c>
      <c r="GU138" t="s">
        <v>3</v>
      </c>
      <c r="GV138">
        <f t="shared" si="109"/>
        <v>0</v>
      </c>
      <c r="GW138">
        <v>1</v>
      </c>
      <c r="GX138">
        <f t="shared" si="110"/>
        <v>0</v>
      </c>
      <c r="HA138">
        <v>0</v>
      </c>
      <c r="HB138">
        <v>0</v>
      </c>
      <c r="HC138">
        <f t="shared" si="111"/>
        <v>0</v>
      </c>
      <c r="HE138" t="s">
        <v>3</v>
      </c>
      <c r="HF138" t="s">
        <v>3</v>
      </c>
      <c r="HM138" t="s">
        <v>3</v>
      </c>
      <c r="HN138" t="s">
        <v>189</v>
      </c>
      <c r="HO138" t="s">
        <v>190</v>
      </c>
      <c r="HP138" t="s">
        <v>188</v>
      </c>
      <c r="HQ138" t="s">
        <v>188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ROW(SmtRes!A213)</f>
        <v>213</v>
      </c>
      <c r="D139" s="2">
        <f>ROW(EtalonRes!A215)</f>
        <v>215</v>
      </c>
      <c r="E139" s="2" t="s">
        <v>236</v>
      </c>
      <c r="F139" s="2" t="s">
        <v>237</v>
      </c>
      <c r="G139" s="2" t="s">
        <v>238</v>
      </c>
      <c r="H139" s="2" t="s">
        <v>169</v>
      </c>
      <c r="I139" s="2">
        <v>1</v>
      </c>
      <c r="J139" s="2">
        <v>0</v>
      </c>
      <c r="K139" s="2">
        <v>1</v>
      </c>
      <c r="L139" s="2"/>
      <c r="M139" s="2"/>
      <c r="N139" s="2"/>
      <c r="O139" s="2">
        <f t="shared" si="80"/>
        <v>60.08</v>
      </c>
      <c r="P139" s="2">
        <f t="shared" si="81"/>
        <v>4.42</v>
      </c>
      <c r="Q139" s="2">
        <f t="shared" si="82"/>
        <v>0.25</v>
      </c>
      <c r="R139" s="2">
        <f t="shared" si="83"/>
        <v>0</v>
      </c>
      <c r="S139" s="2">
        <f t="shared" si="84"/>
        <v>55.41</v>
      </c>
      <c r="T139" s="2">
        <f t="shared" si="85"/>
        <v>0</v>
      </c>
      <c r="U139" s="2">
        <f t="shared" si="86"/>
        <v>5.76</v>
      </c>
      <c r="V139" s="2">
        <f t="shared" si="87"/>
        <v>0</v>
      </c>
      <c r="W139" s="2">
        <f t="shared" si="88"/>
        <v>0</v>
      </c>
      <c r="X139" s="2">
        <f t="shared" si="89"/>
        <v>49.87</v>
      </c>
      <c r="Y139" s="2">
        <f t="shared" si="90"/>
        <v>25.49</v>
      </c>
      <c r="Z139" s="2"/>
      <c r="AA139" s="2">
        <v>64869106</v>
      </c>
      <c r="AB139" s="2">
        <f t="shared" si="91"/>
        <v>60.08</v>
      </c>
      <c r="AC139" s="2">
        <f t="shared" si="92"/>
        <v>4.42</v>
      </c>
      <c r="AD139" s="2">
        <f t="shared" si="112"/>
        <v>0.25</v>
      </c>
      <c r="AE139" s="2">
        <f t="shared" si="113"/>
        <v>0</v>
      </c>
      <c r="AF139" s="2">
        <f t="shared" si="114"/>
        <v>55.41</v>
      </c>
      <c r="AG139" s="2">
        <f t="shared" si="93"/>
        <v>0</v>
      </c>
      <c r="AH139" s="2">
        <f t="shared" si="115"/>
        <v>5.76</v>
      </c>
      <c r="AI139" s="2">
        <f t="shared" si="116"/>
        <v>0</v>
      </c>
      <c r="AJ139" s="2">
        <f t="shared" si="94"/>
        <v>0</v>
      </c>
      <c r="AK139" s="2">
        <v>60.08</v>
      </c>
      <c r="AL139" s="2">
        <v>4.42</v>
      </c>
      <c r="AM139" s="2">
        <v>0.25</v>
      </c>
      <c r="AN139" s="2">
        <v>0</v>
      </c>
      <c r="AO139" s="2">
        <v>55.41</v>
      </c>
      <c r="AP139" s="2">
        <v>0</v>
      </c>
      <c r="AQ139" s="2">
        <v>5.76</v>
      </c>
      <c r="AR139" s="2">
        <v>0</v>
      </c>
      <c r="AS139" s="2">
        <v>0</v>
      </c>
      <c r="AT139" s="2">
        <v>90</v>
      </c>
      <c r="AU139" s="2">
        <v>46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2</v>
      </c>
      <c r="BJ139" s="2" t="s">
        <v>239</v>
      </c>
      <c r="BK139" s="2"/>
      <c r="BL139" s="2"/>
      <c r="BM139" s="2">
        <v>110011</v>
      </c>
      <c r="BN139" s="2">
        <v>0</v>
      </c>
      <c r="BO139" s="2" t="s">
        <v>3</v>
      </c>
      <c r="BP139" s="2">
        <v>0</v>
      </c>
      <c r="BQ139" s="2">
        <v>3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90</v>
      </c>
      <c r="CA139" s="2">
        <v>46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95"/>
        <v>60.08</v>
      </c>
      <c r="CQ139" s="2">
        <f t="shared" si="96"/>
        <v>4.42</v>
      </c>
      <c r="CR139" s="2">
        <f t="shared" si="117"/>
        <v>0.25</v>
      </c>
      <c r="CS139" s="2">
        <f t="shared" si="97"/>
        <v>0</v>
      </c>
      <c r="CT139" s="2">
        <f t="shared" si="98"/>
        <v>55.41</v>
      </c>
      <c r="CU139" s="2">
        <f t="shared" si="99"/>
        <v>0</v>
      </c>
      <c r="CV139" s="2">
        <f t="shared" si="100"/>
        <v>5.76</v>
      </c>
      <c r="CW139" s="2">
        <f t="shared" si="101"/>
        <v>0</v>
      </c>
      <c r="CX139" s="2">
        <f t="shared" si="102"/>
        <v>0</v>
      </c>
      <c r="CY139" s="2">
        <f t="shared" si="103"/>
        <v>49.869</v>
      </c>
      <c r="CZ139" s="2">
        <f t="shared" si="104"/>
        <v>25.488599999999998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169</v>
      </c>
      <c r="DW139" s="2" t="s">
        <v>169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49994102</v>
      </c>
      <c r="EF139" s="2">
        <v>3</v>
      </c>
      <c r="EG139" s="2" t="s">
        <v>165</v>
      </c>
      <c r="EH139" s="2">
        <v>0</v>
      </c>
      <c r="EI139" s="2" t="s">
        <v>3</v>
      </c>
      <c r="EJ139" s="2">
        <v>2</v>
      </c>
      <c r="EK139" s="2">
        <v>110011</v>
      </c>
      <c r="EL139" s="2" t="s">
        <v>188</v>
      </c>
      <c r="EM139" s="2" t="s">
        <v>180</v>
      </c>
      <c r="EN139" s="2"/>
      <c r="EO139" s="2" t="s">
        <v>3</v>
      </c>
      <c r="EP139" s="2"/>
      <c r="EQ139" s="2">
        <v>131072</v>
      </c>
      <c r="ER139" s="2">
        <v>60.08</v>
      </c>
      <c r="ES139" s="2">
        <v>4.42</v>
      </c>
      <c r="ET139" s="2">
        <v>0.25</v>
      </c>
      <c r="EU139" s="2">
        <v>0</v>
      </c>
      <c r="EV139" s="2">
        <v>55.41</v>
      </c>
      <c r="EW139" s="2">
        <v>5.76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90</v>
      </c>
      <c r="FY139" s="2">
        <v>46</v>
      </c>
      <c r="FZ139" s="2"/>
      <c r="GA139" s="2" t="s">
        <v>3</v>
      </c>
      <c r="GB139" s="2"/>
      <c r="GC139" s="2"/>
      <c r="GD139" s="2">
        <v>1</v>
      </c>
      <c r="GE139" s="2"/>
      <c r="GF139" s="2">
        <v>-239547112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05"/>
        <v>0</v>
      </c>
      <c r="GM139" s="2">
        <f>ROUND(O139+X139+Y139,2)+GX139</f>
        <v>135.44</v>
      </c>
      <c r="GN139" s="2">
        <f t="shared" si="106"/>
        <v>0</v>
      </c>
      <c r="GO139" s="2">
        <f t="shared" si="107"/>
        <v>135.44</v>
      </c>
      <c r="GP139" s="2">
        <f t="shared" si="108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09"/>
        <v>0</v>
      </c>
      <c r="GW139" s="2">
        <v>1</v>
      </c>
      <c r="GX139" s="2">
        <f t="shared" si="110"/>
        <v>0</v>
      </c>
      <c r="GY139" s="2"/>
      <c r="GZ139" s="2"/>
      <c r="HA139" s="2">
        <v>0</v>
      </c>
      <c r="HB139" s="2">
        <v>0</v>
      </c>
      <c r="HC139" s="2">
        <f t="shared" si="111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189</v>
      </c>
      <c r="HO139" s="2" t="s">
        <v>190</v>
      </c>
      <c r="HP139" s="2" t="s">
        <v>188</v>
      </c>
      <c r="HQ139" s="2" t="s">
        <v>188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ROW(SmtRes!A220)</f>
        <v>220</v>
      </c>
      <c r="D140">
        <f>ROW(EtalonRes!A222)</f>
        <v>222</v>
      </c>
      <c r="E140" t="s">
        <v>236</v>
      </c>
      <c r="F140" t="s">
        <v>237</v>
      </c>
      <c r="G140" t="s">
        <v>238</v>
      </c>
      <c r="H140" t="s">
        <v>169</v>
      </c>
      <c r="I140">
        <v>1</v>
      </c>
      <c r="J140">
        <v>0</v>
      </c>
      <c r="K140">
        <v>1</v>
      </c>
      <c r="O140">
        <f t="shared" si="80"/>
        <v>2904.85</v>
      </c>
      <c r="P140">
        <f t="shared" si="81"/>
        <v>81.77</v>
      </c>
      <c r="Q140">
        <f t="shared" si="82"/>
        <v>1.05</v>
      </c>
      <c r="R140">
        <f t="shared" si="83"/>
        <v>0</v>
      </c>
      <c r="S140">
        <f t="shared" si="84"/>
        <v>2822.03</v>
      </c>
      <c r="T140">
        <f t="shared" si="85"/>
        <v>0</v>
      </c>
      <c r="U140">
        <f t="shared" si="86"/>
        <v>5.76</v>
      </c>
      <c r="V140">
        <f t="shared" si="87"/>
        <v>0</v>
      </c>
      <c r="W140">
        <f t="shared" si="88"/>
        <v>0</v>
      </c>
      <c r="X140">
        <f t="shared" si="89"/>
        <v>2539.83</v>
      </c>
      <c r="Y140">
        <f t="shared" si="90"/>
        <v>1298.1300000000001</v>
      </c>
      <c r="AA140">
        <v>64869104</v>
      </c>
      <c r="AB140">
        <f t="shared" si="91"/>
        <v>60.08</v>
      </c>
      <c r="AC140">
        <f t="shared" si="92"/>
        <v>4.42</v>
      </c>
      <c r="AD140">
        <f t="shared" si="112"/>
        <v>0.25</v>
      </c>
      <c r="AE140">
        <f t="shared" si="113"/>
        <v>0</v>
      </c>
      <c r="AF140">
        <f t="shared" si="114"/>
        <v>55.41</v>
      </c>
      <c r="AG140">
        <f t="shared" si="93"/>
        <v>0</v>
      </c>
      <c r="AH140">
        <f t="shared" si="115"/>
        <v>5.76</v>
      </c>
      <c r="AI140">
        <f t="shared" si="116"/>
        <v>0</v>
      </c>
      <c r="AJ140">
        <f t="shared" si="94"/>
        <v>0</v>
      </c>
      <c r="AK140">
        <v>60.08</v>
      </c>
      <c r="AL140">
        <v>4.42</v>
      </c>
      <c r="AM140">
        <v>0.25</v>
      </c>
      <c r="AN140">
        <v>0</v>
      </c>
      <c r="AO140">
        <v>55.41</v>
      </c>
      <c r="AP140">
        <v>0</v>
      </c>
      <c r="AQ140">
        <v>5.76</v>
      </c>
      <c r="AR140">
        <v>0</v>
      </c>
      <c r="AS140">
        <v>0</v>
      </c>
      <c r="AT140">
        <v>90</v>
      </c>
      <c r="AU140">
        <v>46</v>
      </c>
      <c r="AV140">
        <v>1</v>
      </c>
      <c r="AW140">
        <v>1</v>
      </c>
      <c r="AZ140">
        <v>1</v>
      </c>
      <c r="BA140">
        <v>50.93</v>
      </c>
      <c r="BB140">
        <v>4.2</v>
      </c>
      <c r="BC140">
        <v>18.5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2</v>
      </c>
      <c r="BJ140" t="s">
        <v>239</v>
      </c>
      <c r="BM140">
        <v>110011</v>
      </c>
      <c r="BN140">
        <v>0</v>
      </c>
      <c r="BO140" t="s">
        <v>237</v>
      </c>
      <c r="BP140">
        <v>1</v>
      </c>
      <c r="BQ140">
        <v>3</v>
      </c>
      <c r="BR140">
        <v>0</v>
      </c>
      <c r="BS140">
        <v>50.93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90</v>
      </c>
      <c r="CA140">
        <v>46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95"/>
        <v>2904.8500000000004</v>
      </c>
      <c r="CQ140">
        <f t="shared" si="96"/>
        <v>81.77</v>
      </c>
      <c r="CR140">
        <f t="shared" si="117"/>
        <v>1.05</v>
      </c>
      <c r="CS140">
        <f t="shared" si="97"/>
        <v>0</v>
      </c>
      <c r="CT140">
        <f t="shared" si="98"/>
        <v>2822.0312999999996</v>
      </c>
      <c r="CU140">
        <f t="shared" si="99"/>
        <v>0</v>
      </c>
      <c r="CV140">
        <f t="shared" si="100"/>
        <v>5.76</v>
      </c>
      <c r="CW140">
        <f t="shared" si="101"/>
        <v>0</v>
      </c>
      <c r="CX140">
        <f t="shared" si="102"/>
        <v>0</v>
      </c>
      <c r="CY140">
        <f t="shared" si="103"/>
        <v>2539.8270000000002</v>
      </c>
      <c r="CZ140">
        <f t="shared" si="104"/>
        <v>1298.1338000000001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169</v>
      </c>
      <c r="DW140" t="s">
        <v>169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49994102</v>
      </c>
      <c r="EF140">
        <v>3</v>
      </c>
      <c r="EG140" t="s">
        <v>165</v>
      </c>
      <c r="EH140">
        <v>0</v>
      </c>
      <c r="EI140" t="s">
        <v>3</v>
      </c>
      <c r="EJ140">
        <v>2</v>
      </c>
      <c r="EK140">
        <v>110011</v>
      </c>
      <c r="EL140" t="s">
        <v>188</v>
      </c>
      <c r="EM140" t="s">
        <v>180</v>
      </c>
      <c r="EO140" t="s">
        <v>3</v>
      </c>
      <c r="EQ140">
        <v>131072</v>
      </c>
      <c r="ER140">
        <v>60.08</v>
      </c>
      <c r="ES140">
        <v>4.42</v>
      </c>
      <c r="ET140">
        <v>0.25</v>
      </c>
      <c r="EU140">
        <v>0</v>
      </c>
      <c r="EV140">
        <v>55.41</v>
      </c>
      <c r="EW140">
        <v>5.76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90</v>
      </c>
      <c r="FY140">
        <v>46</v>
      </c>
      <c r="GA140" t="s">
        <v>3</v>
      </c>
      <c r="GD140">
        <v>0</v>
      </c>
      <c r="GF140">
        <v>-239547112</v>
      </c>
      <c r="GG140">
        <v>2</v>
      </c>
      <c r="GH140">
        <v>1</v>
      </c>
      <c r="GI140">
        <v>2</v>
      </c>
      <c r="GJ140">
        <v>0</v>
      </c>
      <c r="GK140">
        <f>ROUND(R140*(S12)/100,2)</f>
        <v>0</v>
      </c>
      <c r="GL140">
        <f t="shared" si="105"/>
        <v>0</v>
      </c>
      <c r="GM140">
        <f>ROUND(O140+X140+Y140+GK140,2)+GX140</f>
        <v>6742.81</v>
      </c>
      <c r="GN140">
        <f t="shared" si="106"/>
        <v>0</v>
      </c>
      <c r="GO140">
        <f t="shared" si="107"/>
        <v>6742.81</v>
      </c>
      <c r="GP140">
        <f t="shared" si="108"/>
        <v>0</v>
      </c>
      <c r="GR140">
        <v>0</v>
      </c>
      <c r="GS140">
        <v>3</v>
      </c>
      <c r="GT140">
        <v>0</v>
      </c>
      <c r="GU140" t="s">
        <v>3</v>
      </c>
      <c r="GV140">
        <f t="shared" si="109"/>
        <v>0</v>
      </c>
      <c r="GW140">
        <v>1</v>
      </c>
      <c r="GX140">
        <f t="shared" si="110"/>
        <v>0</v>
      </c>
      <c r="HA140">
        <v>0</v>
      </c>
      <c r="HB140">
        <v>0</v>
      </c>
      <c r="HC140">
        <f t="shared" si="111"/>
        <v>0</v>
      </c>
      <c r="HE140" t="s">
        <v>3</v>
      </c>
      <c r="HF140" t="s">
        <v>3</v>
      </c>
      <c r="HM140" t="s">
        <v>3</v>
      </c>
      <c r="HN140" t="s">
        <v>189</v>
      </c>
      <c r="HO140" t="s">
        <v>190</v>
      </c>
      <c r="HP140" t="s">
        <v>188</v>
      </c>
      <c r="HQ140" t="s">
        <v>188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ROW(SmtRes!A227)</f>
        <v>227</v>
      </c>
      <c r="D141" s="2">
        <f>ROW(EtalonRes!A229)</f>
        <v>229</v>
      </c>
      <c r="E141" s="2" t="s">
        <v>240</v>
      </c>
      <c r="F141" s="2" t="s">
        <v>241</v>
      </c>
      <c r="G141" s="2" t="s">
        <v>242</v>
      </c>
      <c r="H141" s="2" t="s">
        <v>169</v>
      </c>
      <c r="I141" s="2">
        <v>5</v>
      </c>
      <c r="J141" s="2">
        <v>0</v>
      </c>
      <c r="K141" s="2">
        <v>5</v>
      </c>
      <c r="L141" s="2"/>
      <c r="M141" s="2"/>
      <c r="N141" s="2"/>
      <c r="O141" s="2">
        <f t="shared" ref="O141:O172" si="118">ROUND(CP141,2)</f>
        <v>198.8</v>
      </c>
      <c r="P141" s="2">
        <f t="shared" si="81"/>
        <v>14.1</v>
      </c>
      <c r="Q141" s="2">
        <f t="shared" ref="Q141:Q172" si="119">ROUND(CR141*I141,2)</f>
        <v>0.9</v>
      </c>
      <c r="R141" s="2">
        <f t="shared" ref="R141:R172" si="120">ROUND(CS141*I141,2)</f>
        <v>0</v>
      </c>
      <c r="S141" s="2">
        <f t="shared" ref="S141:S172" si="121">ROUND(CT141*I141,2)</f>
        <v>183.8</v>
      </c>
      <c r="T141" s="2">
        <f t="shared" ref="T141:T172" si="122">ROUND(CU141*I141,2)</f>
        <v>0</v>
      </c>
      <c r="U141" s="2">
        <f t="shared" ref="U141:U172" si="123">ROUND(CV141*I141,7)</f>
        <v>18</v>
      </c>
      <c r="V141" s="2">
        <f t="shared" ref="V141:V172" si="124">ROUND(CW141*I141,7)</f>
        <v>0</v>
      </c>
      <c r="W141" s="2">
        <f t="shared" ref="W141:W172" si="125">ROUND(CX141*I141,2)</f>
        <v>0</v>
      </c>
      <c r="X141" s="2">
        <f t="shared" ref="X141:X172" si="126">ROUND(CY141,2)</f>
        <v>165.42</v>
      </c>
      <c r="Y141" s="2">
        <f t="shared" ref="Y141:Y172" si="127">ROUND(CZ141,2)</f>
        <v>84.55</v>
      </c>
      <c r="Z141" s="2"/>
      <c r="AA141" s="2">
        <v>64869106</v>
      </c>
      <c r="AB141" s="2">
        <f t="shared" ref="AB141:AB172" si="128">ROUND((AC141+AD141+AF141),2)</f>
        <v>39.76</v>
      </c>
      <c r="AC141" s="2">
        <f t="shared" ref="AC141:AC172" si="129">ROUND((ES141),2)</f>
        <v>2.82</v>
      </c>
      <c r="AD141" s="2">
        <f t="shared" si="112"/>
        <v>0.18</v>
      </c>
      <c r="AE141" s="2">
        <f t="shared" si="113"/>
        <v>0</v>
      </c>
      <c r="AF141" s="2">
        <f t="shared" si="114"/>
        <v>36.76</v>
      </c>
      <c r="AG141" s="2">
        <f t="shared" ref="AG141:AG172" si="130">ROUND((AP141),2)</f>
        <v>0</v>
      </c>
      <c r="AH141" s="2">
        <f t="shared" si="115"/>
        <v>3.6</v>
      </c>
      <c r="AI141" s="2">
        <f t="shared" si="116"/>
        <v>0</v>
      </c>
      <c r="AJ141" s="2">
        <f t="shared" ref="AJ141:AJ172" si="131">(AS141)</f>
        <v>0</v>
      </c>
      <c r="AK141" s="2">
        <v>39.76</v>
      </c>
      <c r="AL141" s="2">
        <v>2.82</v>
      </c>
      <c r="AM141" s="2">
        <v>0.18</v>
      </c>
      <c r="AN141" s="2">
        <v>0</v>
      </c>
      <c r="AO141" s="2">
        <v>36.76</v>
      </c>
      <c r="AP141" s="2">
        <v>0</v>
      </c>
      <c r="AQ141" s="2">
        <v>3.6</v>
      </c>
      <c r="AR141" s="2">
        <v>0</v>
      </c>
      <c r="AS141" s="2">
        <v>0</v>
      </c>
      <c r="AT141" s="2">
        <v>90</v>
      </c>
      <c r="AU141" s="2">
        <v>46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2</v>
      </c>
      <c r="BJ141" s="2" t="s">
        <v>243</v>
      </c>
      <c r="BK141" s="2"/>
      <c r="BL141" s="2"/>
      <c r="BM141" s="2">
        <v>110011</v>
      </c>
      <c r="BN141" s="2">
        <v>0</v>
      </c>
      <c r="BO141" s="2" t="s">
        <v>3</v>
      </c>
      <c r="BP141" s="2">
        <v>0</v>
      </c>
      <c r="BQ141" s="2">
        <v>3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90</v>
      </c>
      <c r="CA141" s="2">
        <v>46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ref="CP141:CP172" si="132">(P141+Q141+S141)</f>
        <v>198.8</v>
      </c>
      <c r="CQ141" s="2">
        <f t="shared" si="96"/>
        <v>2.82</v>
      </c>
      <c r="CR141" s="2">
        <f t="shared" si="117"/>
        <v>0.18</v>
      </c>
      <c r="CS141" s="2">
        <f t="shared" ref="CS141:CS172" si="133">AE141*BS141</f>
        <v>0</v>
      </c>
      <c r="CT141" s="2">
        <f t="shared" ref="CT141:CT172" si="134">AF141*BA141</f>
        <v>36.76</v>
      </c>
      <c r="CU141" s="2">
        <f t="shared" ref="CU141:CU172" si="135">AG141</f>
        <v>0</v>
      </c>
      <c r="CV141" s="2">
        <f t="shared" ref="CV141:CV172" si="136">AH141</f>
        <v>3.6</v>
      </c>
      <c r="CW141" s="2">
        <f t="shared" ref="CW141:CW172" si="137">AI141</f>
        <v>0</v>
      </c>
      <c r="CX141" s="2">
        <f t="shared" ref="CX141:CX172" si="138">AJ141</f>
        <v>0</v>
      </c>
      <c r="CY141" s="2">
        <f t="shared" si="103"/>
        <v>165.42</v>
      </c>
      <c r="CZ141" s="2">
        <f t="shared" si="104"/>
        <v>84.548000000000016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169</v>
      </c>
      <c r="DW141" s="2" t="s">
        <v>169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49994102</v>
      </c>
      <c r="EF141" s="2">
        <v>3</v>
      </c>
      <c r="EG141" s="2" t="s">
        <v>165</v>
      </c>
      <c r="EH141" s="2">
        <v>0</v>
      </c>
      <c r="EI141" s="2" t="s">
        <v>3</v>
      </c>
      <c r="EJ141" s="2">
        <v>2</v>
      </c>
      <c r="EK141" s="2">
        <v>110011</v>
      </c>
      <c r="EL141" s="2" t="s">
        <v>188</v>
      </c>
      <c r="EM141" s="2" t="s">
        <v>180</v>
      </c>
      <c r="EN141" s="2"/>
      <c r="EO141" s="2" t="s">
        <v>3</v>
      </c>
      <c r="EP141" s="2"/>
      <c r="EQ141" s="2">
        <v>131072</v>
      </c>
      <c r="ER141" s="2">
        <v>39.76</v>
      </c>
      <c r="ES141" s="2">
        <v>2.82</v>
      </c>
      <c r="ET141" s="2">
        <v>0.18</v>
      </c>
      <c r="EU141" s="2">
        <v>0</v>
      </c>
      <c r="EV141" s="2">
        <v>36.76</v>
      </c>
      <c r="EW141" s="2">
        <v>3.6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90</v>
      </c>
      <c r="FY141" s="2">
        <v>46</v>
      </c>
      <c r="FZ141" s="2"/>
      <c r="GA141" s="2" t="s">
        <v>3</v>
      </c>
      <c r="GB141" s="2"/>
      <c r="GC141" s="2"/>
      <c r="GD141" s="2">
        <v>1</v>
      </c>
      <c r="GE141" s="2"/>
      <c r="GF141" s="2">
        <v>-1470261944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ref="GL141:GL172" si="139">ROUND(IF(AND(BH141=3,BI141=3,FS141&lt;&gt;0),P141,0),2)</f>
        <v>0</v>
      </c>
      <c r="GM141" s="2">
        <f>ROUND(O141+X141+Y141,2)+GX141</f>
        <v>448.77</v>
      </c>
      <c r="GN141" s="2">
        <f t="shared" ref="GN141:GN172" si="140">IF(OR(BI141=0,BI141=1),GM141-GX141,0)</f>
        <v>0</v>
      </c>
      <c r="GO141" s="2">
        <f t="shared" ref="GO141:GO172" si="141">IF(BI141=2,GM141-GX141,0)</f>
        <v>448.77</v>
      </c>
      <c r="GP141" s="2">
        <f t="shared" ref="GP141:GP172" si="142">IF(BI141=4,GM141-GX141,0)</f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ref="GV141:GV172" si="143">ROUND((GT141),2)</f>
        <v>0</v>
      </c>
      <c r="GW141" s="2">
        <v>1</v>
      </c>
      <c r="GX141" s="2">
        <f t="shared" ref="GX141:GX172" si="144">ROUND(HC141*I141,2)</f>
        <v>0</v>
      </c>
      <c r="GY141" s="2"/>
      <c r="GZ141" s="2"/>
      <c r="HA141" s="2">
        <v>0</v>
      </c>
      <c r="HB141" s="2">
        <v>0</v>
      </c>
      <c r="HC141" s="2">
        <f t="shared" ref="HC141:HC172" si="145"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189</v>
      </c>
      <c r="HO141" s="2" t="s">
        <v>190</v>
      </c>
      <c r="HP141" s="2" t="s">
        <v>188</v>
      </c>
      <c r="HQ141" s="2" t="s">
        <v>188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ROW(SmtRes!A234)</f>
        <v>234</v>
      </c>
      <c r="D142">
        <f>ROW(EtalonRes!A236)</f>
        <v>236</v>
      </c>
      <c r="E142" t="s">
        <v>240</v>
      </c>
      <c r="F142" t="s">
        <v>241</v>
      </c>
      <c r="G142" t="s">
        <v>242</v>
      </c>
      <c r="H142" t="s">
        <v>169</v>
      </c>
      <c r="I142">
        <v>5</v>
      </c>
      <c r="J142">
        <v>0</v>
      </c>
      <c r="K142">
        <v>5</v>
      </c>
      <c r="O142">
        <f t="shared" si="118"/>
        <v>9627.07</v>
      </c>
      <c r="P142">
        <f t="shared" si="81"/>
        <v>262.54000000000002</v>
      </c>
      <c r="Q142">
        <f t="shared" si="119"/>
        <v>3.6</v>
      </c>
      <c r="R142">
        <f t="shared" si="120"/>
        <v>0</v>
      </c>
      <c r="S142">
        <f t="shared" si="121"/>
        <v>9360.93</v>
      </c>
      <c r="T142">
        <f t="shared" si="122"/>
        <v>0</v>
      </c>
      <c r="U142">
        <f t="shared" si="123"/>
        <v>18</v>
      </c>
      <c r="V142">
        <f t="shared" si="124"/>
        <v>0</v>
      </c>
      <c r="W142">
        <f t="shared" si="125"/>
        <v>0</v>
      </c>
      <c r="X142">
        <f t="shared" si="126"/>
        <v>8424.84</v>
      </c>
      <c r="Y142">
        <f t="shared" si="127"/>
        <v>4306.03</v>
      </c>
      <c r="AA142">
        <v>64869104</v>
      </c>
      <c r="AB142">
        <f t="shared" si="128"/>
        <v>39.76</v>
      </c>
      <c r="AC142">
        <f t="shared" si="129"/>
        <v>2.82</v>
      </c>
      <c r="AD142">
        <f t="shared" si="112"/>
        <v>0.18</v>
      </c>
      <c r="AE142">
        <f t="shared" si="113"/>
        <v>0</v>
      </c>
      <c r="AF142">
        <f t="shared" si="114"/>
        <v>36.76</v>
      </c>
      <c r="AG142">
        <f t="shared" si="130"/>
        <v>0</v>
      </c>
      <c r="AH142">
        <f t="shared" si="115"/>
        <v>3.6</v>
      </c>
      <c r="AI142">
        <f t="shared" si="116"/>
        <v>0</v>
      </c>
      <c r="AJ142">
        <f t="shared" si="131"/>
        <v>0</v>
      </c>
      <c r="AK142">
        <v>39.76</v>
      </c>
      <c r="AL142">
        <v>2.82</v>
      </c>
      <c r="AM142">
        <v>0.18</v>
      </c>
      <c r="AN142">
        <v>0</v>
      </c>
      <c r="AO142">
        <v>36.76</v>
      </c>
      <c r="AP142">
        <v>0</v>
      </c>
      <c r="AQ142">
        <v>3.6</v>
      </c>
      <c r="AR142">
        <v>0</v>
      </c>
      <c r="AS142">
        <v>0</v>
      </c>
      <c r="AT142">
        <v>90</v>
      </c>
      <c r="AU142">
        <v>46</v>
      </c>
      <c r="AV142">
        <v>1</v>
      </c>
      <c r="AW142">
        <v>1</v>
      </c>
      <c r="AZ142">
        <v>1</v>
      </c>
      <c r="BA142">
        <v>50.93</v>
      </c>
      <c r="BB142">
        <v>4</v>
      </c>
      <c r="BC142">
        <v>18.62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243</v>
      </c>
      <c r="BM142">
        <v>110011</v>
      </c>
      <c r="BN142">
        <v>0</v>
      </c>
      <c r="BO142" t="s">
        <v>241</v>
      </c>
      <c r="BP142">
        <v>1</v>
      </c>
      <c r="BQ142">
        <v>3</v>
      </c>
      <c r="BR142">
        <v>0</v>
      </c>
      <c r="BS142">
        <v>50.93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90</v>
      </c>
      <c r="CA142">
        <v>46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32"/>
        <v>9627.07</v>
      </c>
      <c r="CQ142">
        <f t="shared" si="96"/>
        <v>52.508400000000002</v>
      </c>
      <c r="CR142">
        <f t="shared" si="117"/>
        <v>0.72</v>
      </c>
      <c r="CS142">
        <f t="shared" si="133"/>
        <v>0</v>
      </c>
      <c r="CT142">
        <f t="shared" si="134"/>
        <v>1872.1867999999999</v>
      </c>
      <c r="CU142">
        <f t="shared" si="135"/>
        <v>0</v>
      </c>
      <c r="CV142">
        <f t="shared" si="136"/>
        <v>3.6</v>
      </c>
      <c r="CW142">
        <f t="shared" si="137"/>
        <v>0</v>
      </c>
      <c r="CX142">
        <f t="shared" si="138"/>
        <v>0</v>
      </c>
      <c r="CY142">
        <f t="shared" si="103"/>
        <v>8424.8370000000014</v>
      </c>
      <c r="CZ142">
        <f t="shared" si="104"/>
        <v>4306.0277999999998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169</v>
      </c>
      <c r="DW142" t="s">
        <v>169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49994102</v>
      </c>
      <c r="EF142">
        <v>3</v>
      </c>
      <c r="EG142" t="s">
        <v>165</v>
      </c>
      <c r="EH142">
        <v>0</v>
      </c>
      <c r="EI142" t="s">
        <v>3</v>
      </c>
      <c r="EJ142">
        <v>2</v>
      </c>
      <c r="EK142">
        <v>110011</v>
      </c>
      <c r="EL142" t="s">
        <v>188</v>
      </c>
      <c r="EM142" t="s">
        <v>180</v>
      </c>
      <c r="EO142" t="s">
        <v>3</v>
      </c>
      <c r="EQ142">
        <v>131072</v>
      </c>
      <c r="ER142">
        <v>39.76</v>
      </c>
      <c r="ES142">
        <v>2.82</v>
      </c>
      <c r="ET142">
        <v>0.18</v>
      </c>
      <c r="EU142">
        <v>0</v>
      </c>
      <c r="EV142">
        <v>36.76</v>
      </c>
      <c r="EW142">
        <v>3.6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90</v>
      </c>
      <c r="FY142">
        <v>46</v>
      </c>
      <c r="GA142" t="s">
        <v>3</v>
      </c>
      <c r="GD142">
        <v>0</v>
      </c>
      <c r="GF142">
        <v>-1470261944</v>
      </c>
      <c r="GG142">
        <v>2</v>
      </c>
      <c r="GH142">
        <v>1</v>
      </c>
      <c r="GI142">
        <v>2</v>
      </c>
      <c r="GJ142">
        <v>0</v>
      </c>
      <c r="GK142">
        <f>ROUND(R142*(S12)/100,2)</f>
        <v>0</v>
      </c>
      <c r="GL142">
        <f t="shared" si="139"/>
        <v>0</v>
      </c>
      <c r="GM142">
        <f>ROUND(O142+X142+Y142+GK142,2)+GX142</f>
        <v>22357.94</v>
      </c>
      <c r="GN142">
        <f t="shared" si="140"/>
        <v>0</v>
      </c>
      <c r="GO142">
        <f t="shared" si="141"/>
        <v>22357.94</v>
      </c>
      <c r="GP142">
        <f t="shared" si="142"/>
        <v>0</v>
      </c>
      <c r="GR142">
        <v>0</v>
      </c>
      <c r="GS142">
        <v>3</v>
      </c>
      <c r="GT142">
        <v>0</v>
      </c>
      <c r="GU142" t="s">
        <v>3</v>
      </c>
      <c r="GV142">
        <f t="shared" si="143"/>
        <v>0</v>
      </c>
      <c r="GW142">
        <v>1</v>
      </c>
      <c r="GX142">
        <f t="shared" si="144"/>
        <v>0</v>
      </c>
      <c r="HA142">
        <v>0</v>
      </c>
      <c r="HB142">
        <v>0</v>
      </c>
      <c r="HC142">
        <f t="shared" si="145"/>
        <v>0</v>
      </c>
      <c r="HE142" t="s">
        <v>3</v>
      </c>
      <c r="HF142" t="s">
        <v>3</v>
      </c>
      <c r="HM142" t="s">
        <v>3</v>
      </c>
      <c r="HN142" t="s">
        <v>189</v>
      </c>
      <c r="HO142" t="s">
        <v>190</v>
      </c>
      <c r="HP142" t="s">
        <v>188</v>
      </c>
      <c r="HQ142" t="s">
        <v>188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ROW(SmtRes!A241)</f>
        <v>241</v>
      </c>
      <c r="D143" s="2">
        <f>ROW(EtalonRes!A243)</f>
        <v>243</v>
      </c>
      <c r="E143" s="2" t="s">
        <v>244</v>
      </c>
      <c r="F143" s="2" t="s">
        <v>245</v>
      </c>
      <c r="G143" s="2" t="s">
        <v>246</v>
      </c>
      <c r="H143" s="2" t="s">
        <v>169</v>
      </c>
      <c r="I143" s="2">
        <v>1</v>
      </c>
      <c r="J143" s="2">
        <v>0</v>
      </c>
      <c r="K143" s="2">
        <v>1</v>
      </c>
      <c r="L143" s="2"/>
      <c r="M143" s="2"/>
      <c r="N143" s="2"/>
      <c r="O143" s="2">
        <f t="shared" si="118"/>
        <v>82.95</v>
      </c>
      <c r="P143" s="2">
        <f t="shared" si="81"/>
        <v>5.4</v>
      </c>
      <c r="Q143" s="2">
        <f t="shared" si="119"/>
        <v>0.25</v>
      </c>
      <c r="R143" s="2">
        <f t="shared" si="120"/>
        <v>0</v>
      </c>
      <c r="S143" s="2">
        <f t="shared" si="121"/>
        <v>77.3</v>
      </c>
      <c r="T143" s="2">
        <f t="shared" si="122"/>
        <v>0</v>
      </c>
      <c r="U143" s="2">
        <f t="shared" si="123"/>
        <v>7.92</v>
      </c>
      <c r="V143" s="2">
        <f t="shared" si="124"/>
        <v>0</v>
      </c>
      <c r="W143" s="2">
        <f t="shared" si="125"/>
        <v>0</v>
      </c>
      <c r="X143" s="2">
        <f t="shared" si="126"/>
        <v>69.569999999999993</v>
      </c>
      <c r="Y143" s="2">
        <f t="shared" si="127"/>
        <v>35.56</v>
      </c>
      <c r="Z143" s="2"/>
      <c r="AA143" s="2">
        <v>64869106</v>
      </c>
      <c r="AB143" s="2">
        <f t="shared" si="128"/>
        <v>82.95</v>
      </c>
      <c r="AC143" s="2">
        <f t="shared" si="129"/>
        <v>5.4</v>
      </c>
      <c r="AD143" s="2">
        <f t="shared" si="112"/>
        <v>0.25</v>
      </c>
      <c r="AE143" s="2">
        <f t="shared" si="113"/>
        <v>0</v>
      </c>
      <c r="AF143" s="2">
        <f t="shared" si="114"/>
        <v>77.3</v>
      </c>
      <c r="AG143" s="2">
        <f t="shared" si="130"/>
        <v>0</v>
      </c>
      <c r="AH143" s="2">
        <f t="shared" si="115"/>
        <v>7.92</v>
      </c>
      <c r="AI143" s="2">
        <f t="shared" si="116"/>
        <v>0</v>
      </c>
      <c r="AJ143" s="2">
        <f t="shared" si="131"/>
        <v>0</v>
      </c>
      <c r="AK143" s="2">
        <v>82.95</v>
      </c>
      <c r="AL143" s="2">
        <v>5.4</v>
      </c>
      <c r="AM143" s="2">
        <v>0.25</v>
      </c>
      <c r="AN143" s="2">
        <v>0</v>
      </c>
      <c r="AO143" s="2">
        <v>77.3</v>
      </c>
      <c r="AP143" s="2">
        <v>0</v>
      </c>
      <c r="AQ143" s="2">
        <v>7.92</v>
      </c>
      <c r="AR143" s="2">
        <v>0</v>
      </c>
      <c r="AS143" s="2">
        <v>0</v>
      </c>
      <c r="AT143" s="2">
        <v>90</v>
      </c>
      <c r="AU143" s="2">
        <v>46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2</v>
      </c>
      <c r="BJ143" s="2" t="s">
        <v>247</v>
      </c>
      <c r="BK143" s="2"/>
      <c r="BL143" s="2"/>
      <c r="BM143" s="2">
        <v>110011</v>
      </c>
      <c r="BN143" s="2">
        <v>0</v>
      </c>
      <c r="BO143" s="2" t="s">
        <v>3</v>
      </c>
      <c r="BP143" s="2">
        <v>0</v>
      </c>
      <c r="BQ143" s="2">
        <v>3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90</v>
      </c>
      <c r="CA143" s="2">
        <v>46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32"/>
        <v>82.95</v>
      </c>
      <c r="CQ143" s="2">
        <f t="shared" si="96"/>
        <v>5.4</v>
      </c>
      <c r="CR143" s="2">
        <f t="shared" si="117"/>
        <v>0.25</v>
      </c>
      <c r="CS143" s="2">
        <f t="shared" si="133"/>
        <v>0</v>
      </c>
      <c r="CT143" s="2">
        <f t="shared" si="134"/>
        <v>77.3</v>
      </c>
      <c r="CU143" s="2">
        <f t="shared" si="135"/>
        <v>0</v>
      </c>
      <c r="CV143" s="2">
        <f t="shared" si="136"/>
        <v>7.92</v>
      </c>
      <c r="CW143" s="2">
        <f t="shared" si="137"/>
        <v>0</v>
      </c>
      <c r="CX143" s="2">
        <f t="shared" si="138"/>
        <v>0</v>
      </c>
      <c r="CY143" s="2">
        <f t="shared" si="103"/>
        <v>69.569999999999993</v>
      </c>
      <c r="CZ143" s="2">
        <f t="shared" si="104"/>
        <v>35.558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169</v>
      </c>
      <c r="DW143" s="2" t="s">
        <v>169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49994102</v>
      </c>
      <c r="EF143" s="2">
        <v>3</v>
      </c>
      <c r="EG143" s="2" t="s">
        <v>165</v>
      </c>
      <c r="EH143" s="2">
        <v>0</v>
      </c>
      <c r="EI143" s="2" t="s">
        <v>3</v>
      </c>
      <c r="EJ143" s="2">
        <v>2</v>
      </c>
      <c r="EK143" s="2">
        <v>110011</v>
      </c>
      <c r="EL143" s="2" t="s">
        <v>188</v>
      </c>
      <c r="EM143" s="2" t="s">
        <v>180</v>
      </c>
      <c r="EN143" s="2"/>
      <c r="EO143" s="2" t="s">
        <v>3</v>
      </c>
      <c r="EP143" s="2"/>
      <c r="EQ143" s="2">
        <v>131072</v>
      </c>
      <c r="ER143" s="2">
        <v>82.95</v>
      </c>
      <c r="ES143" s="2">
        <v>5.4</v>
      </c>
      <c r="ET143" s="2">
        <v>0.25</v>
      </c>
      <c r="EU143" s="2">
        <v>0</v>
      </c>
      <c r="EV143" s="2">
        <v>77.3</v>
      </c>
      <c r="EW143" s="2">
        <v>7.92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90</v>
      </c>
      <c r="FY143" s="2">
        <v>46</v>
      </c>
      <c r="FZ143" s="2"/>
      <c r="GA143" s="2" t="s">
        <v>3</v>
      </c>
      <c r="GB143" s="2"/>
      <c r="GC143" s="2"/>
      <c r="GD143" s="2">
        <v>1</v>
      </c>
      <c r="GE143" s="2"/>
      <c r="GF143" s="2">
        <v>-30633850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139"/>
        <v>0</v>
      </c>
      <c r="GM143" s="2">
        <f>ROUND(O143+X143+Y143,2)+GX143</f>
        <v>188.08</v>
      </c>
      <c r="GN143" s="2">
        <f t="shared" si="140"/>
        <v>0</v>
      </c>
      <c r="GO143" s="2">
        <f t="shared" si="141"/>
        <v>188.08</v>
      </c>
      <c r="GP143" s="2">
        <f t="shared" si="142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43"/>
        <v>0</v>
      </c>
      <c r="GW143" s="2">
        <v>1</v>
      </c>
      <c r="GX143" s="2">
        <f t="shared" si="144"/>
        <v>0</v>
      </c>
      <c r="GY143" s="2"/>
      <c r="GZ143" s="2"/>
      <c r="HA143" s="2">
        <v>0</v>
      </c>
      <c r="HB143" s="2">
        <v>0</v>
      </c>
      <c r="HC143" s="2">
        <f t="shared" si="145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189</v>
      </c>
      <c r="HO143" s="2" t="s">
        <v>190</v>
      </c>
      <c r="HP143" s="2" t="s">
        <v>188</v>
      </c>
      <c r="HQ143" s="2" t="s">
        <v>188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ROW(SmtRes!A248)</f>
        <v>248</v>
      </c>
      <c r="D144">
        <f>ROW(EtalonRes!A250)</f>
        <v>250</v>
      </c>
      <c r="E144" t="s">
        <v>244</v>
      </c>
      <c r="F144" t="s">
        <v>245</v>
      </c>
      <c r="G144" t="s">
        <v>246</v>
      </c>
      <c r="H144" t="s">
        <v>169</v>
      </c>
      <c r="I144">
        <v>1</v>
      </c>
      <c r="J144">
        <v>0</v>
      </c>
      <c r="K144">
        <v>1</v>
      </c>
      <c r="O144">
        <f t="shared" si="118"/>
        <v>4049.45</v>
      </c>
      <c r="P144">
        <f t="shared" si="81"/>
        <v>111.51</v>
      </c>
      <c r="Q144">
        <f t="shared" si="119"/>
        <v>1.05</v>
      </c>
      <c r="R144">
        <f t="shared" si="120"/>
        <v>0</v>
      </c>
      <c r="S144">
        <f t="shared" si="121"/>
        <v>3936.89</v>
      </c>
      <c r="T144">
        <f t="shared" si="122"/>
        <v>0</v>
      </c>
      <c r="U144">
        <f t="shared" si="123"/>
        <v>7.92</v>
      </c>
      <c r="V144">
        <f t="shared" si="124"/>
        <v>0</v>
      </c>
      <c r="W144">
        <f t="shared" si="125"/>
        <v>0</v>
      </c>
      <c r="X144">
        <f t="shared" si="126"/>
        <v>3543.2</v>
      </c>
      <c r="Y144">
        <f t="shared" si="127"/>
        <v>1810.97</v>
      </c>
      <c r="AA144">
        <v>64869104</v>
      </c>
      <c r="AB144">
        <f t="shared" si="128"/>
        <v>82.95</v>
      </c>
      <c r="AC144">
        <f t="shared" si="129"/>
        <v>5.4</v>
      </c>
      <c r="AD144">
        <f t="shared" si="112"/>
        <v>0.25</v>
      </c>
      <c r="AE144">
        <f t="shared" si="113"/>
        <v>0</v>
      </c>
      <c r="AF144">
        <f t="shared" si="114"/>
        <v>77.3</v>
      </c>
      <c r="AG144">
        <f t="shared" si="130"/>
        <v>0</v>
      </c>
      <c r="AH144">
        <f t="shared" si="115"/>
        <v>7.92</v>
      </c>
      <c r="AI144">
        <f t="shared" si="116"/>
        <v>0</v>
      </c>
      <c r="AJ144">
        <f t="shared" si="131"/>
        <v>0</v>
      </c>
      <c r="AK144">
        <v>82.95</v>
      </c>
      <c r="AL144">
        <v>5.4</v>
      </c>
      <c r="AM144">
        <v>0.25</v>
      </c>
      <c r="AN144">
        <v>0</v>
      </c>
      <c r="AO144">
        <v>77.3</v>
      </c>
      <c r="AP144">
        <v>0</v>
      </c>
      <c r="AQ144">
        <v>7.92</v>
      </c>
      <c r="AR144">
        <v>0</v>
      </c>
      <c r="AS144">
        <v>0</v>
      </c>
      <c r="AT144">
        <v>90</v>
      </c>
      <c r="AU144">
        <v>46</v>
      </c>
      <c r="AV144">
        <v>1</v>
      </c>
      <c r="AW144">
        <v>1</v>
      </c>
      <c r="AZ144">
        <v>1</v>
      </c>
      <c r="BA144">
        <v>50.93</v>
      </c>
      <c r="BB144">
        <v>4.2</v>
      </c>
      <c r="BC144">
        <v>20.65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247</v>
      </c>
      <c r="BM144">
        <v>110011</v>
      </c>
      <c r="BN144">
        <v>0</v>
      </c>
      <c r="BO144" t="s">
        <v>245</v>
      </c>
      <c r="BP144">
        <v>1</v>
      </c>
      <c r="BQ144">
        <v>3</v>
      </c>
      <c r="BR144">
        <v>0</v>
      </c>
      <c r="BS144">
        <v>50.93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90</v>
      </c>
      <c r="CA144">
        <v>46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32"/>
        <v>4049.45</v>
      </c>
      <c r="CQ144">
        <f t="shared" si="96"/>
        <v>111.51</v>
      </c>
      <c r="CR144">
        <f t="shared" si="117"/>
        <v>1.05</v>
      </c>
      <c r="CS144">
        <f t="shared" si="133"/>
        <v>0</v>
      </c>
      <c r="CT144">
        <f t="shared" si="134"/>
        <v>3936.8889999999997</v>
      </c>
      <c r="CU144">
        <f t="shared" si="135"/>
        <v>0</v>
      </c>
      <c r="CV144">
        <f t="shared" si="136"/>
        <v>7.92</v>
      </c>
      <c r="CW144">
        <f t="shared" si="137"/>
        <v>0</v>
      </c>
      <c r="CX144">
        <f t="shared" si="138"/>
        <v>0</v>
      </c>
      <c r="CY144">
        <f t="shared" si="103"/>
        <v>3543.2009999999996</v>
      </c>
      <c r="CZ144">
        <f t="shared" si="104"/>
        <v>1810.9694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169</v>
      </c>
      <c r="DW144" t="s">
        <v>169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49994102</v>
      </c>
      <c r="EF144">
        <v>3</v>
      </c>
      <c r="EG144" t="s">
        <v>165</v>
      </c>
      <c r="EH144">
        <v>0</v>
      </c>
      <c r="EI144" t="s">
        <v>3</v>
      </c>
      <c r="EJ144">
        <v>2</v>
      </c>
      <c r="EK144">
        <v>110011</v>
      </c>
      <c r="EL144" t="s">
        <v>188</v>
      </c>
      <c r="EM144" t="s">
        <v>180</v>
      </c>
      <c r="EO144" t="s">
        <v>3</v>
      </c>
      <c r="EQ144">
        <v>131072</v>
      </c>
      <c r="ER144">
        <v>82.95</v>
      </c>
      <c r="ES144">
        <v>5.4</v>
      </c>
      <c r="ET144">
        <v>0.25</v>
      </c>
      <c r="EU144">
        <v>0</v>
      </c>
      <c r="EV144">
        <v>77.3</v>
      </c>
      <c r="EW144">
        <v>7.92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90</v>
      </c>
      <c r="FY144">
        <v>46</v>
      </c>
      <c r="GA144" t="s">
        <v>3</v>
      </c>
      <c r="GD144">
        <v>0</v>
      </c>
      <c r="GF144">
        <v>-30633850</v>
      </c>
      <c r="GG144">
        <v>2</v>
      </c>
      <c r="GH144">
        <v>1</v>
      </c>
      <c r="GI144">
        <v>2</v>
      </c>
      <c r="GJ144">
        <v>0</v>
      </c>
      <c r="GK144">
        <f>ROUND(R144*(S12)/100,2)</f>
        <v>0</v>
      </c>
      <c r="GL144">
        <f t="shared" si="139"/>
        <v>0</v>
      </c>
      <c r="GM144">
        <f>ROUND(O144+X144+Y144+GK144,2)+GX144</f>
        <v>9403.6200000000008</v>
      </c>
      <c r="GN144">
        <f t="shared" si="140"/>
        <v>0</v>
      </c>
      <c r="GO144">
        <f t="shared" si="141"/>
        <v>9403.6200000000008</v>
      </c>
      <c r="GP144">
        <f t="shared" si="142"/>
        <v>0</v>
      </c>
      <c r="GR144">
        <v>0</v>
      </c>
      <c r="GS144">
        <v>3</v>
      </c>
      <c r="GT144">
        <v>0</v>
      </c>
      <c r="GU144" t="s">
        <v>3</v>
      </c>
      <c r="GV144">
        <f t="shared" si="143"/>
        <v>0</v>
      </c>
      <c r="GW144">
        <v>1</v>
      </c>
      <c r="GX144">
        <f t="shared" si="144"/>
        <v>0</v>
      </c>
      <c r="HA144">
        <v>0</v>
      </c>
      <c r="HB144">
        <v>0</v>
      </c>
      <c r="HC144">
        <f t="shared" si="145"/>
        <v>0</v>
      </c>
      <c r="HE144" t="s">
        <v>3</v>
      </c>
      <c r="HF144" t="s">
        <v>3</v>
      </c>
      <c r="HM144" t="s">
        <v>3</v>
      </c>
      <c r="HN144" t="s">
        <v>189</v>
      </c>
      <c r="HO144" t="s">
        <v>190</v>
      </c>
      <c r="HP144" t="s">
        <v>188</v>
      </c>
      <c r="HQ144" t="s">
        <v>188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>
        <f>ROW(SmtRes!A253)</f>
        <v>253</v>
      </c>
      <c r="D145" s="2">
        <f>ROW(EtalonRes!A255)</f>
        <v>255</v>
      </c>
      <c r="E145" s="2" t="s">
        <v>248</v>
      </c>
      <c r="F145" s="2" t="s">
        <v>249</v>
      </c>
      <c r="G145" s="2" t="s">
        <v>250</v>
      </c>
      <c r="H145" s="2" t="s">
        <v>169</v>
      </c>
      <c r="I145" s="2">
        <v>3</v>
      </c>
      <c r="J145" s="2">
        <v>0</v>
      </c>
      <c r="K145" s="2">
        <v>3</v>
      </c>
      <c r="L145" s="2"/>
      <c r="M145" s="2"/>
      <c r="N145" s="2"/>
      <c r="O145" s="2">
        <f t="shared" si="118"/>
        <v>123.6</v>
      </c>
      <c r="P145" s="2">
        <f t="shared" si="81"/>
        <v>58.65</v>
      </c>
      <c r="Q145" s="2">
        <f t="shared" si="119"/>
        <v>0</v>
      </c>
      <c r="R145" s="2">
        <f t="shared" si="120"/>
        <v>0</v>
      </c>
      <c r="S145" s="2">
        <f t="shared" si="121"/>
        <v>64.95</v>
      </c>
      <c r="T145" s="2">
        <f t="shared" si="122"/>
        <v>0</v>
      </c>
      <c r="U145" s="2">
        <f t="shared" si="123"/>
        <v>6.75</v>
      </c>
      <c r="V145" s="2">
        <f t="shared" si="124"/>
        <v>0</v>
      </c>
      <c r="W145" s="2">
        <f t="shared" si="125"/>
        <v>0</v>
      </c>
      <c r="X145" s="2">
        <f t="shared" si="126"/>
        <v>63</v>
      </c>
      <c r="Y145" s="2">
        <f t="shared" si="127"/>
        <v>33.119999999999997</v>
      </c>
      <c r="Z145" s="2"/>
      <c r="AA145" s="2">
        <v>64869106</v>
      </c>
      <c r="AB145" s="2">
        <f t="shared" si="128"/>
        <v>41.2</v>
      </c>
      <c r="AC145" s="2">
        <f t="shared" si="129"/>
        <v>19.55</v>
      </c>
      <c r="AD145" s="2">
        <f t="shared" ref="AD145:AD176" si="146">ROUND((((ET145)-(EU145))+AE145),2)</f>
        <v>0</v>
      </c>
      <c r="AE145" s="2">
        <f t="shared" ref="AE145:AE176" si="147">ROUND((EU145),2)</f>
        <v>0</v>
      </c>
      <c r="AF145" s="2">
        <f t="shared" ref="AF145:AF176" si="148">ROUND((EV145),2)</f>
        <v>21.65</v>
      </c>
      <c r="AG145" s="2">
        <f t="shared" si="130"/>
        <v>0</v>
      </c>
      <c r="AH145" s="2">
        <f t="shared" ref="AH145:AH176" si="149">(EW145)</f>
        <v>2.25</v>
      </c>
      <c r="AI145" s="2">
        <f t="shared" ref="AI145:AI176" si="150">(EX145)</f>
        <v>0</v>
      </c>
      <c r="AJ145" s="2">
        <f t="shared" si="131"/>
        <v>0</v>
      </c>
      <c r="AK145" s="2">
        <v>41.2</v>
      </c>
      <c r="AL145" s="2">
        <v>19.55</v>
      </c>
      <c r="AM145" s="2">
        <v>0</v>
      </c>
      <c r="AN145" s="2">
        <v>0</v>
      </c>
      <c r="AO145" s="2">
        <v>21.65</v>
      </c>
      <c r="AP145" s="2">
        <v>0</v>
      </c>
      <c r="AQ145" s="2">
        <v>2.25</v>
      </c>
      <c r="AR145" s="2">
        <v>0</v>
      </c>
      <c r="AS145" s="2">
        <v>0</v>
      </c>
      <c r="AT145" s="2">
        <v>97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2</v>
      </c>
      <c r="BJ145" s="2" t="s">
        <v>251</v>
      </c>
      <c r="BK145" s="2"/>
      <c r="BL145" s="2"/>
      <c r="BM145" s="2">
        <v>108001</v>
      </c>
      <c r="BN145" s="2">
        <v>0</v>
      </c>
      <c r="BO145" s="2" t="s">
        <v>3</v>
      </c>
      <c r="BP145" s="2">
        <v>0</v>
      </c>
      <c r="BQ145" s="2">
        <v>3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51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32"/>
        <v>123.6</v>
      </c>
      <c r="CQ145" s="2">
        <f t="shared" si="96"/>
        <v>19.55</v>
      </c>
      <c r="CR145" s="2">
        <f t="shared" si="117"/>
        <v>0</v>
      </c>
      <c r="CS145" s="2">
        <f t="shared" si="133"/>
        <v>0</v>
      </c>
      <c r="CT145" s="2">
        <f t="shared" si="134"/>
        <v>21.65</v>
      </c>
      <c r="CU145" s="2">
        <f t="shared" si="135"/>
        <v>0</v>
      </c>
      <c r="CV145" s="2">
        <f t="shared" si="136"/>
        <v>2.25</v>
      </c>
      <c r="CW145" s="2">
        <f t="shared" si="137"/>
        <v>0</v>
      </c>
      <c r="CX145" s="2">
        <f t="shared" si="138"/>
        <v>0</v>
      </c>
      <c r="CY145" s="2">
        <f t="shared" si="103"/>
        <v>63.001500000000007</v>
      </c>
      <c r="CZ145" s="2">
        <f t="shared" si="104"/>
        <v>33.124500000000005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169</v>
      </c>
      <c r="DW145" s="2" t="s">
        <v>169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49994016</v>
      </c>
      <c r="EF145" s="2">
        <v>3</v>
      </c>
      <c r="EG145" s="2" t="s">
        <v>165</v>
      </c>
      <c r="EH145" s="2">
        <v>0</v>
      </c>
      <c r="EI145" s="2" t="s">
        <v>3</v>
      </c>
      <c r="EJ145" s="2">
        <v>2</v>
      </c>
      <c r="EK145" s="2">
        <v>108001</v>
      </c>
      <c r="EL145" s="2" t="s">
        <v>171</v>
      </c>
      <c r="EM145" s="2" t="s">
        <v>172</v>
      </c>
      <c r="EN145" s="2"/>
      <c r="EO145" s="2" t="s">
        <v>3</v>
      </c>
      <c r="EP145" s="2"/>
      <c r="EQ145" s="2">
        <v>131072</v>
      </c>
      <c r="ER145" s="2">
        <v>41.2</v>
      </c>
      <c r="ES145" s="2">
        <v>19.55</v>
      </c>
      <c r="ET145" s="2">
        <v>0</v>
      </c>
      <c r="EU145" s="2">
        <v>0</v>
      </c>
      <c r="EV145" s="2">
        <v>21.65</v>
      </c>
      <c r="EW145" s="2">
        <v>2.25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-344150559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39"/>
        <v>0</v>
      </c>
      <c r="GM145" s="2">
        <f>ROUND(O145+X145+Y145,2)+GX145</f>
        <v>219.72</v>
      </c>
      <c r="GN145" s="2">
        <f t="shared" si="140"/>
        <v>0</v>
      </c>
      <c r="GO145" s="2">
        <f t="shared" si="141"/>
        <v>219.72</v>
      </c>
      <c r="GP145" s="2">
        <f t="shared" si="142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43"/>
        <v>0</v>
      </c>
      <c r="GW145" s="2">
        <v>1</v>
      </c>
      <c r="GX145" s="2">
        <f t="shared" si="144"/>
        <v>0</v>
      </c>
      <c r="GY145" s="2"/>
      <c r="GZ145" s="2"/>
      <c r="HA145" s="2">
        <v>0</v>
      </c>
      <c r="HB145" s="2">
        <v>0</v>
      </c>
      <c r="HC145" s="2">
        <f t="shared" si="145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173</v>
      </c>
      <c r="HO145" s="2" t="s">
        <v>174</v>
      </c>
      <c r="HP145" s="2" t="s">
        <v>171</v>
      </c>
      <c r="HQ145" s="2" t="s">
        <v>171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C146">
        <f>ROW(SmtRes!A258)</f>
        <v>258</v>
      </c>
      <c r="D146">
        <f>ROW(EtalonRes!A260)</f>
        <v>260</v>
      </c>
      <c r="E146" t="s">
        <v>248</v>
      </c>
      <c r="F146" t="s">
        <v>249</v>
      </c>
      <c r="G146" t="s">
        <v>250</v>
      </c>
      <c r="H146" t="s">
        <v>169</v>
      </c>
      <c r="I146">
        <v>3</v>
      </c>
      <c r="J146">
        <v>0</v>
      </c>
      <c r="K146">
        <v>3</v>
      </c>
      <c r="O146">
        <f t="shared" si="118"/>
        <v>3978.27</v>
      </c>
      <c r="P146">
        <f t="shared" si="81"/>
        <v>670.37</v>
      </c>
      <c r="Q146">
        <f t="shared" si="119"/>
        <v>0</v>
      </c>
      <c r="R146">
        <f t="shared" si="120"/>
        <v>0</v>
      </c>
      <c r="S146">
        <f t="shared" si="121"/>
        <v>3307.9</v>
      </c>
      <c r="T146">
        <f t="shared" si="122"/>
        <v>0</v>
      </c>
      <c r="U146">
        <f t="shared" si="123"/>
        <v>6.75</v>
      </c>
      <c r="V146">
        <f t="shared" si="124"/>
        <v>0</v>
      </c>
      <c r="W146">
        <f t="shared" si="125"/>
        <v>0</v>
      </c>
      <c r="X146">
        <f t="shared" si="126"/>
        <v>3208.66</v>
      </c>
      <c r="Y146">
        <f t="shared" si="127"/>
        <v>1687.03</v>
      </c>
      <c r="AA146">
        <v>64869104</v>
      </c>
      <c r="AB146">
        <f t="shared" si="128"/>
        <v>41.2</v>
      </c>
      <c r="AC146">
        <f t="shared" si="129"/>
        <v>19.55</v>
      </c>
      <c r="AD146">
        <f t="shared" si="146"/>
        <v>0</v>
      </c>
      <c r="AE146">
        <f t="shared" si="147"/>
        <v>0</v>
      </c>
      <c r="AF146">
        <f t="shared" si="148"/>
        <v>21.65</v>
      </c>
      <c r="AG146">
        <f t="shared" si="130"/>
        <v>0</v>
      </c>
      <c r="AH146">
        <f t="shared" si="149"/>
        <v>2.25</v>
      </c>
      <c r="AI146">
        <f t="shared" si="150"/>
        <v>0</v>
      </c>
      <c r="AJ146">
        <f t="shared" si="131"/>
        <v>0</v>
      </c>
      <c r="AK146">
        <v>41.2</v>
      </c>
      <c r="AL146">
        <v>19.55</v>
      </c>
      <c r="AM146">
        <v>0</v>
      </c>
      <c r="AN146">
        <v>0</v>
      </c>
      <c r="AO146">
        <v>21.65</v>
      </c>
      <c r="AP146">
        <v>0</v>
      </c>
      <c r="AQ146">
        <v>2.25</v>
      </c>
      <c r="AR146">
        <v>0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50.93</v>
      </c>
      <c r="BB146">
        <v>1</v>
      </c>
      <c r="BC146">
        <v>11.43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2</v>
      </c>
      <c r="BJ146" t="s">
        <v>251</v>
      </c>
      <c r="BM146">
        <v>108001</v>
      </c>
      <c r="BN146">
        <v>0</v>
      </c>
      <c r="BO146" t="s">
        <v>249</v>
      </c>
      <c r="BP146">
        <v>1</v>
      </c>
      <c r="BQ146">
        <v>3</v>
      </c>
      <c r="BR146">
        <v>0</v>
      </c>
      <c r="BS146">
        <v>50.93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51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32"/>
        <v>3978.27</v>
      </c>
      <c r="CQ146">
        <f t="shared" si="96"/>
        <v>223.45650000000001</v>
      </c>
      <c r="CR146">
        <f t="shared" si="117"/>
        <v>0</v>
      </c>
      <c r="CS146">
        <f t="shared" si="133"/>
        <v>0</v>
      </c>
      <c r="CT146">
        <f t="shared" si="134"/>
        <v>1102.6344999999999</v>
      </c>
      <c r="CU146">
        <f t="shared" si="135"/>
        <v>0</v>
      </c>
      <c r="CV146">
        <f t="shared" si="136"/>
        <v>2.25</v>
      </c>
      <c r="CW146">
        <f t="shared" si="137"/>
        <v>0</v>
      </c>
      <c r="CX146">
        <f t="shared" si="138"/>
        <v>0</v>
      </c>
      <c r="CY146">
        <f t="shared" si="103"/>
        <v>3208.663</v>
      </c>
      <c r="CZ146">
        <f t="shared" si="104"/>
        <v>1687.029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169</v>
      </c>
      <c r="DW146" t="s">
        <v>169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49994016</v>
      </c>
      <c r="EF146">
        <v>3</v>
      </c>
      <c r="EG146" t="s">
        <v>165</v>
      </c>
      <c r="EH146">
        <v>0</v>
      </c>
      <c r="EI146" t="s">
        <v>3</v>
      </c>
      <c r="EJ146">
        <v>2</v>
      </c>
      <c r="EK146">
        <v>108001</v>
      </c>
      <c r="EL146" t="s">
        <v>171</v>
      </c>
      <c r="EM146" t="s">
        <v>172</v>
      </c>
      <c r="EO146" t="s">
        <v>3</v>
      </c>
      <c r="EQ146">
        <v>131072</v>
      </c>
      <c r="ER146">
        <v>41.2</v>
      </c>
      <c r="ES146">
        <v>19.55</v>
      </c>
      <c r="ET146">
        <v>0</v>
      </c>
      <c r="EU146">
        <v>0</v>
      </c>
      <c r="EV146">
        <v>21.65</v>
      </c>
      <c r="EW146">
        <v>2.25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97</v>
      </c>
      <c r="FY146">
        <v>51</v>
      </c>
      <c r="GA146" t="s">
        <v>3</v>
      </c>
      <c r="GD146">
        <v>0</v>
      </c>
      <c r="GF146">
        <v>-344150559</v>
      </c>
      <c r="GG146">
        <v>2</v>
      </c>
      <c r="GH146">
        <v>1</v>
      </c>
      <c r="GI146">
        <v>2</v>
      </c>
      <c r="GJ146">
        <v>0</v>
      </c>
      <c r="GK146">
        <f>ROUND(R146*(S12)/100,2)</f>
        <v>0</v>
      </c>
      <c r="GL146">
        <f t="shared" si="139"/>
        <v>0</v>
      </c>
      <c r="GM146">
        <f>ROUND(O146+X146+Y146+GK146,2)+GX146</f>
        <v>8873.9599999999991</v>
      </c>
      <c r="GN146">
        <f t="shared" si="140"/>
        <v>0</v>
      </c>
      <c r="GO146">
        <f t="shared" si="141"/>
        <v>8873.9599999999991</v>
      </c>
      <c r="GP146">
        <f t="shared" si="142"/>
        <v>0</v>
      </c>
      <c r="GR146">
        <v>0</v>
      </c>
      <c r="GS146">
        <v>3</v>
      </c>
      <c r="GT146">
        <v>0</v>
      </c>
      <c r="GU146" t="s">
        <v>3</v>
      </c>
      <c r="GV146">
        <f t="shared" si="143"/>
        <v>0</v>
      </c>
      <c r="GW146">
        <v>1</v>
      </c>
      <c r="GX146">
        <f t="shared" si="144"/>
        <v>0</v>
      </c>
      <c r="HA146">
        <v>0</v>
      </c>
      <c r="HB146">
        <v>0</v>
      </c>
      <c r="HC146">
        <f t="shared" si="145"/>
        <v>0</v>
      </c>
      <c r="HE146" t="s">
        <v>3</v>
      </c>
      <c r="HF146" t="s">
        <v>3</v>
      </c>
      <c r="HM146" t="s">
        <v>3</v>
      </c>
      <c r="HN146" t="s">
        <v>173</v>
      </c>
      <c r="HO146" t="s">
        <v>174</v>
      </c>
      <c r="HP146" t="s">
        <v>171</v>
      </c>
      <c r="HQ146" t="s">
        <v>171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>
        <f>ROW(SmtRes!A272)</f>
        <v>272</v>
      </c>
      <c r="D147" s="2">
        <f>ROW(EtalonRes!A274)</f>
        <v>274</v>
      </c>
      <c r="E147" s="2" t="s">
        <v>252</v>
      </c>
      <c r="F147" s="2" t="s">
        <v>253</v>
      </c>
      <c r="G147" s="2" t="s">
        <v>254</v>
      </c>
      <c r="H147" s="2" t="s">
        <v>255</v>
      </c>
      <c r="I147" s="2">
        <v>1</v>
      </c>
      <c r="J147" s="2">
        <v>0</v>
      </c>
      <c r="K147" s="2">
        <v>1</v>
      </c>
      <c r="L147" s="2"/>
      <c r="M147" s="2"/>
      <c r="N147" s="2"/>
      <c r="O147" s="2">
        <f t="shared" si="118"/>
        <v>124.24</v>
      </c>
      <c r="P147" s="2">
        <f t="shared" si="81"/>
        <v>52.14</v>
      </c>
      <c r="Q147" s="2">
        <f t="shared" si="119"/>
        <v>43.24</v>
      </c>
      <c r="R147" s="2">
        <f t="shared" si="120"/>
        <v>4.5199999999999996</v>
      </c>
      <c r="S147" s="2">
        <f t="shared" si="121"/>
        <v>28.86</v>
      </c>
      <c r="T147" s="2">
        <f t="shared" si="122"/>
        <v>0</v>
      </c>
      <c r="U147" s="2">
        <f t="shared" si="123"/>
        <v>3</v>
      </c>
      <c r="V147" s="2">
        <f t="shared" si="124"/>
        <v>0.39</v>
      </c>
      <c r="W147" s="2">
        <f t="shared" si="125"/>
        <v>0</v>
      </c>
      <c r="X147" s="2">
        <f t="shared" si="126"/>
        <v>30.04</v>
      </c>
      <c r="Y147" s="2">
        <f t="shared" si="127"/>
        <v>15.35</v>
      </c>
      <c r="Z147" s="2"/>
      <c r="AA147" s="2">
        <v>64869106</v>
      </c>
      <c r="AB147" s="2">
        <f t="shared" si="128"/>
        <v>124.24</v>
      </c>
      <c r="AC147" s="2">
        <f t="shared" si="129"/>
        <v>52.14</v>
      </c>
      <c r="AD147" s="2">
        <f t="shared" si="146"/>
        <v>43.24</v>
      </c>
      <c r="AE147" s="2">
        <f t="shared" si="147"/>
        <v>4.5199999999999996</v>
      </c>
      <c r="AF147" s="2">
        <f t="shared" si="148"/>
        <v>28.86</v>
      </c>
      <c r="AG147" s="2">
        <f t="shared" si="130"/>
        <v>0</v>
      </c>
      <c r="AH147" s="2">
        <f t="shared" si="149"/>
        <v>3</v>
      </c>
      <c r="AI147" s="2">
        <f t="shared" si="150"/>
        <v>0.39</v>
      </c>
      <c r="AJ147" s="2">
        <f t="shared" si="131"/>
        <v>0</v>
      </c>
      <c r="AK147" s="2">
        <v>124.24</v>
      </c>
      <c r="AL147" s="2">
        <v>52.14</v>
      </c>
      <c r="AM147" s="2">
        <v>43.24</v>
      </c>
      <c r="AN147" s="2">
        <v>4.5199999999999996</v>
      </c>
      <c r="AO147" s="2">
        <v>28.86</v>
      </c>
      <c r="AP147" s="2">
        <v>0</v>
      </c>
      <c r="AQ147" s="2">
        <v>3</v>
      </c>
      <c r="AR147" s="2">
        <v>0.39</v>
      </c>
      <c r="AS147" s="2">
        <v>0</v>
      </c>
      <c r="AT147" s="2">
        <v>90</v>
      </c>
      <c r="AU147" s="2">
        <v>46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256</v>
      </c>
      <c r="BK147" s="2"/>
      <c r="BL147" s="2"/>
      <c r="BM147" s="2">
        <v>110006</v>
      </c>
      <c r="BN147" s="2">
        <v>0</v>
      </c>
      <c r="BO147" s="2" t="s">
        <v>3</v>
      </c>
      <c r="BP147" s="2">
        <v>0</v>
      </c>
      <c r="BQ147" s="2">
        <v>3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90</v>
      </c>
      <c r="CA147" s="2">
        <v>46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32"/>
        <v>124.24</v>
      </c>
      <c r="CQ147" s="2">
        <f t="shared" si="96"/>
        <v>52.14</v>
      </c>
      <c r="CR147" s="2">
        <f t="shared" si="117"/>
        <v>43.239999999999995</v>
      </c>
      <c r="CS147" s="2">
        <f t="shared" si="133"/>
        <v>4.5199999999999996</v>
      </c>
      <c r="CT147" s="2">
        <f t="shared" si="134"/>
        <v>28.86</v>
      </c>
      <c r="CU147" s="2">
        <f t="shared" si="135"/>
        <v>0</v>
      </c>
      <c r="CV147" s="2">
        <f t="shared" si="136"/>
        <v>3</v>
      </c>
      <c r="CW147" s="2">
        <f t="shared" si="137"/>
        <v>0.39</v>
      </c>
      <c r="CX147" s="2">
        <f t="shared" si="138"/>
        <v>0</v>
      </c>
      <c r="CY147" s="2">
        <f t="shared" si="103"/>
        <v>30.041999999999998</v>
      </c>
      <c r="CZ147" s="2">
        <f t="shared" si="104"/>
        <v>15.354799999999997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255</v>
      </c>
      <c r="DW147" s="2" t="s">
        <v>255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49994097</v>
      </c>
      <c r="EF147" s="2">
        <v>3</v>
      </c>
      <c r="EG147" s="2" t="s">
        <v>165</v>
      </c>
      <c r="EH147" s="2">
        <v>0</v>
      </c>
      <c r="EI147" s="2" t="s">
        <v>3</v>
      </c>
      <c r="EJ147" s="2">
        <v>2</v>
      </c>
      <c r="EK147" s="2">
        <v>110006</v>
      </c>
      <c r="EL147" s="2" t="s">
        <v>188</v>
      </c>
      <c r="EM147" s="2" t="s">
        <v>180</v>
      </c>
      <c r="EN147" s="2"/>
      <c r="EO147" s="2" t="s">
        <v>3</v>
      </c>
      <c r="EP147" s="2"/>
      <c r="EQ147" s="2">
        <v>131072</v>
      </c>
      <c r="ER147" s="2">
        <v>124.24</v>
      </c>
      <c r="ES147" s="2">
        <v>52.14</v>
      </c>
      <c r="ET147" s="2">
        <v>43.24</v>
      </c>
      <c r="EU147" s="2">
        <v>4.5199999999999996</v>
      </c>
      <c r="EV147" s="2">
        <v>28.86</v>
      </c>
      <c r="EW147" s="2">
        <v>3</v>
      </c>
      <c r="EX147" s="2">
        <v>0.39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90</v>
      </c>
      <c r="FY147" s="2">
        <v>46</v>
      </c>
      <c r="FZ147" s="2"/>
      <c r="GA147" s="2" t="s">
        <v>3</v>
      </c>
      <c r="GB147" s="2"/>
      <c r="GC147" s="2"/>
      <c r="GD147" s="2">
        <v>1</v>
      </c>
      <c r="GE147" s="2"/>
      <c r="GF147" s="2">
        <v>104744712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39"/>
        <v>0</v>
      </c>
      <c r="GM147" s="2">
        <f>ROUND(O147+X147+Y147,2)+GX147</f>
        <v>169.63</v>
      </c>
      <c r="GN147" s="2">
        <f t="shared" si="140"/>
        <v>0</v>
      </c>
      <c r="GO147" s="2">
        <f t="shared" si="141"/>
        <v>169.63</v>
      </c>
      <c r="GP147" s="2">
        <f t="shared" si="142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43"/>
        <v>0</v>
      </c>
      <c r="GW147" s="2">
        <v>1</v>
      </c>
      <c r="GX147" s="2">
        <f t="shared" si="144"/>
        <v>0</v>
      </c>
      <c r="GY147" s="2"/>
      <c r="GZ147" s="2"/>
      <c r="HA147" s="2">
        <v>0</v>
      </c>
      <c r="HB147" s="2">
        <v>0</v>
      </c>
      <c r="HC147" s="2">
        <f t="shared" si="145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189</v>
      </c>
      <c r="HO147" s="2" t="s">
        <v>190</v>
      </c>
      <c r="HP147" s="2" t="s">
        <v>188</v>
      </c>
      <c r="HQ147" s="2" t="s">
        <v>188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C148">
        <f>ROW(SmtRes!A286)</f>
        <v>286</v>
      </c>
      <c r="D148">
        <f>ROW(EtalonRes!A288)</f>
        <v>288</v>
      </c>
      <c r="E148" t="s">
        <v>252</v>
      </c>
      <c r="F148" t="s">
        <v>253</v>
      </c>
      <c r="G148" t="s">
        <v>254</v>
      </c>
      <c r="H148" t="s">
        <v>255</v>
      </c>
      <c r="I148">
        <v>1</v>
      </c>
      <c r="J148">
        <v>0</v>
      </c>
      <c r="K148">
        <v>1</v>
      </c>
      <c r="O148">
        <f t="shared" si="118"/>
        <v>2547.2399999999998</v>
      </c>
      <c r="P148">
        <f t="shared" si="81"/>
        <v>632.46</v>
      </c>
      <c r="Q148">
        <f t="shared" si="119"/>
        <v>444.94</v>
      </c>
      <c r="R148">
        <f t="shared" si="120"/>
        <v>230.2</v>
      </c>
      <c r="S148">
        <f t="shared" si="121"/>
        <v>1469.84</v>
      </c>
      <c r="T148">
        <f t="shared" si="122"/>
        <v>0</v>
      </c>
      <c r="U148">
        <f t="shared" si="123"/>
        <v>3</v>
      </c>
      <c r="V148">
        <f t="shared" si="124"/>
        <v>0.39</v>
      </c>
      <c r="W148">
        <f t="shared" si="125"/>
        <v>0</v>
      </c>
      <c r="X148">
        <f t="shared" si="126"/>
        <v>1530.04</v>
      </c>
      <c r="Y148">
        <f t="shared" si="127"/>
        <v>782.02</v>
      </c>
      <c r="AA148">
        <v>64869104</v>
      </c>
      <c r="AB148">
        <f t="shared" si="128"/>
        <v>124.24</v>
      </c>
      <c r="AC148">
        <f t="shared" si="129"/>
        <v>52.14</v>
      </c>
      <c r="AD148">
        <f t="shared" si="146"/>
        <v>43.24</v>
      </c>
      <c r="AE148">
        <f t="shared" si="147"/>
        <v>4.5199999999999996</v>
      </c>
      <c r="AF148">
        <f t="shared" si="148"/>
        <v>28.86</v>
      </c>
      <c r="AG148">
        <f t="shared" si="130"/>
        <v>0</v>
      </c>
      <c r="AH148">
        <f t="shared" si="149"/>
        <v>3</v>
      </c>
      <c r="AI148">
        <f t="shared" si="150"/>
        <v>0.39</v>
      </c>
      <c r="AJ148">
        <f t="shared" si="131"/>
        <v>0</v>
      </c>
      <c r="AK148">
        <v>124.24</v>
      </c>
      <c r="AL148">
        <v>52.14</v>
      </c>
      <c r="AM148">
        <v>43.24</v>
      </c>
      <c r="AN148">
        <v>4.5199999999999996</v>
      </c>
      <c r="AO148">
        <v>28.86</v>
      </c>
      <c r="AP148">
        <v>0</v>
      </c>
      <c r="AQ148">
        <v>3</v>
      </c>
      <c r="AR148">
        <v>0.39</v>
      </c>
      <c r="AS148">
        <v>0</v>
      </c>
      <c r="AT148">
        <v>90</v>
      </c>
      <c r="AU148">
        <v>46</v>
      </c>
      <c r="AV148">
        <v>1</v>
      </c>
      <c r="AW148">
        <v>1</v>
      </c>
      <c r="AZ148">
        <v>1</v>
      </c>
      <c r="BA148">
        <v>50.93</v>
      </c>
      <c r="BB148">
        <v>10.29</v>
      </c>
      <c r="BC148">
        <v>12.13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256</v>
      </c>
      <c r="BM148">
        <v>110006</v>
      </c>
      <c r="BN148">
        <v>0</v>
      </c>
      <c r="BO148" t="s">
        <v>253</v>
      </c>
      <c r="BP148">
        <v>1</v>
      </c>
      <c r="BQ148">
        <v>3</v>
      </c>
      <c r="BR148">
        <v>0</v>
      </c>
      <c r="BS148">
        <v>50.93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90</v>
      </c>
      <c r="CA148">
        <v>46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2"/>
        <v>2547.2399999999998</v>
      </c>
      <c r="CQ148">
        <f t="shared" si="96"/>
        <v>632.45820000000003</v>
      </c>
      <c r="CR148">
        <f t="shared" si="117"/>
        <v>444.93959999999998</v>
      </c>
      <c r="CS148">
        <f t="shared" si="133"/>
        <v>230.20359999999997</v>
      </c>
      <c r="CT148">
        <f t="shared" si="134"/>
        <v>1469.8398</v>
      </c>
      <c r="CU148">
        <f t="shared" si="135"/>
        <v>0</v>
      </c>
      <c r="CV148">
        <f t="shared" si="136"/>
        <v>3</v>
      </c>
      <c r="CW148">
        <f t="shared" si="137"/>
        <v>0.39</v>
      </c>
      <c r="CX148">
        <f t="shared" si="138"/>
        <v>0</v>
      </c>
      <c r="CY148">
        <f t="shared" si="103"/>
        <v>1530.0360000000001</v>
      </c>
      <c r="CZ148">
        <f t="shared" si="104"/>
        <v>782.01839999999993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255</v>
      </c>
      <c r="DW148" t="s">
        <v>255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49994097</v>
      </c>
      <c r="EF148">
        <v>3</v>
      </c>
      <c r="EG148" t="s">
        <v>165</v>
      </c>
      <c r="EH148">
        <v>0</v>
      </c>
      <c r="EI148" t="s">
        <v>3</v>
      </c>
      <c r="EJ148">
        <v>2</v>
      </c>
      <c r="EK148">
        <v>110006</v>
      </c>
      <c r="EL148" t="s">
        <v>188</v>
      </c>
      <c r="EM148" t="s">
        <v>180</v>
      </c>
      <c r="EO148" t="s">
        <v>3</v>
      </c>
      <c r="EQ148">
        <v>131072</v>
      </c>
      <c r="ER148">
        <v>124.24</v>
      </c>
      <c r="ES148">
        <v>52.14</v>
      </c>
      <c r="ET148">
        <v>43.24</v>
      </c>
      <c r="EU148">
        <v>4.5199999999999996</v>
      </c>
      <c r="EV148">
        <v>28.86</v>
      </c>
      <c r="EW148">
        <v>3</v>
      </c>
      <c r="EX148">
        <v>0.39</v>
      </c>
      <c r="EY148">
        <v>0</v>
      </c>
      <c r="FQ148">
        <v>0</v>
      </c>
      <c r="FR148">
        <v>0</v>
      </c>
      <c r="FS148">
        <v>0</v>
      </c>
      <c r="FX148">
        <v>90</v>
      </c>
      <c r="FY148">
        <v>46</v>
      </c>
      <c r="GA148" t="s">
        <v>3</v>
      </c>
      <c r="GD148">
        <v>0</v>
      </c>
      <c r="GF148">
        <v>104744712</v>
      </c>
      <c r="GG148">
        <v>2</v>
      </c>
      <c r="GH148">
        <v>1</v>
      </c>
      <c r="GI148">
        <v>2</v>
      </c>
      <c r="GJ148">
        <v>0</v>
      </c>
      <c r="GK148">
        <f>ROUND(R148*(S12)/100,2)</f>
        <v>368.32</v>
      </c>
      <c r="GL148">
        <f t="shared" si="139"/>
        <v>0</v>
      </c>
      <c r="GM148">
        <f>ROUND(O148+X148+Y148+GK148,2)+GX148</f>
        <v>5227.62</v>
      </c>
      <c r="GN148">
        <f t="shared" si="140"/>
        <v>0</v>
      </c>
      <c r="GO148">
        <f t="shared" si="141"/>
        <v>5227.62</v>
      </c>
      <c r="GP148">
        <f t="shared" si="142"/>
        <v>0</v>
      </c>
      <c r="GR148">
        <v>0</v>
      </c>
      <c r="GS148">
        <v>3</v>
      </c>
      <c r="GT148">
        <v>0</v>
      </c>
      <c r="GU148" t="s">
        <v>3</v>
      </c>
      <c r="GV148">
        <f t="shared" si="143"/>
        <v>0</v>
      </c>
      <c r="GW148">
        <v>1</v>
      </c>
      <c r="GX148">
        <f t="shared" si="144"/>
        <v>0</v>
      </c>
      <c r="HA148">
        <v>0</v>
      </c>
      <c r="HB148">
        <v>0</v>
      </c>
      <c r="HC148">
        <f t="shared" si="145"/>
        <v>0</v>
      </c>
      <c r="HE148" t="s">
        <v>3</v>
      </c>
      <c r="HF148" t="s">
        <v>3</v>
      </c>
      <c r="HM148" t="s">
        <v>3</v>
      </c>
      <c r="HN148" t="s">
        <v>189</v>
      </c>
      <c r="HO148" t="s">
        <v>190</v>
      </c>
      <c r="HP148" t="s">
        <v>188</v>
      </c>
      <c r="HQ148" t="s">
        <v>188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>
        <f>ROW(SmtRes!A297)</f>
        <v>297</v>
      </c>
      <c r="D149" s="2">
        <f>ROW(EtalonRes!A299)</f>
        <v>299</v>
      </c>
      <c r="E149" s="2" t="s">
        <v>257</v>
      </c>
      <c r="F149" s="2" t="s">
        <v>258</v>
      </c>
      <c r="G149" s="2" t="s">
        <v>259</v>
      </c>
      <c r="H149" s="2" t="s">
        <v>255</v>
      </c>
      <c r="I149" s="2">
        <v>1</v>
      </c>
      <c r="J149" s="2">
        <v>0</v>
      </c>
      <c r="K149" s="2">
        <v>1</v>
      </c>
      <c r="L149" s="2"/>
      <c r="M149" s="2"/>
      <c r="N149" s="2"/>
      <c r="O149" s="2">
        <f t="shared" si="118"/>
        <v>67.92</v>
      </c>
      <c r="P149" s="2">
        <f t="shared" si="81"/>
        <v>10.99</v>
      </c>
      <c r="Q149" s="2">
        <f t="shared" si="119"/>
        <v>37.69</v>
      </c>
      <c r="R149" s="2">
        <f t="shared" si="120"/>
        <v>3.94</v>
      </c>
      <c r="S149" s="2">
        <f t="shared" si="121"/>
        <v>19.239999999999998</v>
      </c>
      <c r="T149" s="2">
        <f t="shared" si="122"/>
        <v>0</v>
      </c>
      <c r="U149" s="2">
        <f t="shared" si="123"/>
        <v>2</v>
      </c>
      <c r="V149" s="2">
        <f t="shared" si="124"/>
        <v>0.34</v>
      </c>
      <c r="W149" s="2">
        <f t="shared" si="125"/>
        <v>0</v>
      </c>
      <c r="X149" s="2">
        <f t="shared" si="126"/>
        <v>20.86</v>
      </c>
      <c r="Y149" s="2">
        <f t="shared" si="127"/>
        <v>10.66</v>
      </c>
      <c r="Z149" s="2"/>
      <c r="AA149" s="2">
        <v>64869106</v>
      </c>
      <c r="AB149" s="2">
        <f t="shared" si="128"/>
        <v>67.92</v>
      </c>
      <c r="AC149" s="2">
        <f t="shared" si="129"/>
        <v>10.99</v>
      </c>
      <c r="AD149" s="2">
        <f t="shared" si="146"/>
        <v>37.69</v>
      </c>
      <c r="AE149" s="2">
        <f t="shared" si="147"/>
        <v>3.94</v>
      </c>
      <c r="AF149" s="2">
        <f t="shared" si="148"/>
        <v>19.239999999999998</v>
      </c>
      <c r="AG149" s="2">
        <f t="shared" si="130"/>
        <v>0</v>
      </c>
      <c r="AH149" s="2">
        <f t="shared" si="149"/>
        <v>2</v>
      </c>
      <c r="AI149" s="2">
        <f t="shared" si="150"/>
        <v>0.34</v>
      </c>
      <c r="AJ149" s="2">
        <f t="shared" si="131"/>
        <v>0</v>
      </c>
      <c r="AK149" s="2">
        <v>67.92</v>
      </c>
      <c r="AL149" s="2">
        <v>10.99</v>
      </c>
      <c r="AM149" s="2">
        <v>37.69</v>
      </c>
      <c r="AN149" s="2">
        <v>3.94</v>
      </c>
      <c r="AO149" s="2">
        <v>19.239999999999998</v>
      </c>
      <c r="AP149" s="2">
        <v>0</v>
      </c>
      <c r="AQ149" s="2">
        <v>2</v>
      </c>
      <c r="AR149" s="2">
        <v>0.34</v>
      </c>
      <c r="AS149" s="2">
        <v>0</v>
      </c>
      <c r="AT149" s="2">
        <v>90</v>
      </c>
      <c r="AU149" s="2">
        <v>46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2</v>
      </c>
      <c r="BJ149" s="2" t="s">
        <v>260</v>
      </c>
      <c r="BK149" s="2"/>
      <c r="BL149" s="2"/>
      <c r="BM149" s="2">
        <v>110006</v>
      </c>
      <c r="BN149" s="2">
        <v>0</v>
      </c>
      <c r="BO149" s="2" t="s">
        <v>3</v>
      </c>
      <c r="BP149" s="2">
        <v>0</v>
      </c>
      <c r="BQ149" s="2">
        <v>3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90</v>
      </c>
      <c r="CA149" s="2">
        <v>46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32"/>
        <v>67.92</v>
      </c>
      <c r="CQ149" s="2">
        <f t="shared" si="96"/>
        <v>10.99</v>
      </c>
      <c r="CR149" s="2">
        <f t="shared" si="117"/>
        <v>37.69</v>
      </c>
      <c r="CS149" s="2">
        <f t="shared" si="133"/>
        <v>3.94</v>
      </c>
      <c r="CT149" s="2">
        <f t="shared" si="134"/>
        <v>19.239999999999998</v>
      </c>
      <c r="CU149" s="2">
        <f t="shared" si="135"/>
        <v>0</v>
      </c>
      <c r="CV149" s="2">
        <f t="shared" si="136"/>
        <v>2</v>
      </c>
      <c r="CW149" s="2">
        <f t="shared" si="137"/>
        <v>0.34</v>
      </c>
      <c r="CX149" s="2">
        <f t="shared" si="138"/>
        <v>0</v>
      </c>
      <c r="CY149" s="2">
        <f t="shared" si="103"/>
        <v>20.861999999999998</v>
      </c>
      <c r="CZ149" s="2">
        <f t="shared" si="104"/>
        <v>10.662799999999999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255</v>
      </c>
      <c r="DW149" s="2" t="s">
        <v>255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49994097</v>
      </c>
      <c r="EF149" s="2">
        <v>3</v>
      </c>
      <c r="EG149" s="2" t="s">
        <v>165</v>
      </c>
      <c r="EH149" s="2">
        <v>0</v>
      </c>
      <c r="EI149" s="2" t="s">
        <v>3</v>
      </c>
      <c r="EJ149" s="2">
        <v>2</v>
      </c>
      <c r="EK149" s="2">
        <v>110006</v>
      </c>
      <c r="EL149" s="2" t="s">
        <v>188</v>
      </c>
      <c r="EM149" s="2" t="s">
        <v>180</v>
      </c>
      <c r="EN149" s="2"/>
      <c r="EO149" s="2" t="s">
        <v>3</v>
      </c>
      <c r="EP149" s="2"/>
      <c r="EQ149" s="2">
        <v>131072</v>
      </c>
      <c r="ER149" s="2">
        <v>67.92</v>
      </c>
      <c r="ES149" s="2">
        <v>10.99</v>
      </c>
      <c r="ET149" s="2">
        <v>37.69</v>
      </c>
      <c r="EU149" s="2">
        <v>3.94</v>
      </c>
      <c r="EV149" s="2">
        <v>19.239999999999998</v>
      </c>
      <c r="EW149" s="2">
        <v>2</v>
      </c>
      <c r="EX149" s="2">
        <v>0.34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90</v>
      </c>
      <c r="FY149" s="2">
        <v>46</v>
      </c>
      <c r="FZ149" s="2"/>
      <c r="GA149" s="2" t="s">
        <v>3</v>
      </c>
      <c r="GB149" s="2"/>
      <c r="GC149" s="2"/>
      <c r="GD149" s="2">
        <v>1</v>
      </c>
      <c r="GE149" s="2"/>
      <c r="GF149" s="2">
        <v>1570094679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39"/>
        <v>0</v>
      </c>
      <c r="GM149" s="2">
        <f>ROUND(O149+X149+Y149,2)+GX149</f>
        <v>99.44</v>
      </c>
      <c r="GN149" s="2">
        <f t="shared" si="140"/>
        <v>0</v>
      </c>
      <c r="GO149" s="2">
        <f t="shared" si="141"/>
        <v>99.44</v>
      </c>
      <c r="GP149" s="2">
        <f t="shared" si="142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43"/>
        <v>0</v>
      </c>
      <c r="GW149" s="2">
        <v>1</v>
      </c>
      <c r="GX149" s="2">
        <f t="shared" si="144"/>
        <v>0</v>
      </c>
      <c r="GY149" s="2"/>
      <c r="GZ149" s="2"/>
      <c r="HA149" s="2">
        <v>0</v>
      </c>
      <c r="HB149" s="2">
        <v>0</v>
      </c>
      <c r="HC149" s="2">
        <f t="shared" si="145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189</v>
      </c>
      <c r="HO149" s="2" t="s">
        <v>190</v>
      </c>
      <c r="HP149" s="2" t="s">
        <v>188</v>
      </c>
      <c r="HQ149" s="2" t="s">
        <v>188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ROW(SmtRes!A308)</f>
        <v>308</v>
      </c>
      <c r="D150">
        <f>ROW(EtalonRes!A310)</f>
        <v>310</v>
      </c>
      <c r="E150" t="s">
        <v>257</v>
      </c>
      <c r="F150" t="s">
        <v>258</v>
      </c>
      <c r="G150" t="s">
        <v>259</v>
      </c>
      <c r="H150" t="s">
        <v>255</v>
      </c>
      <c r="I150">
        <v>1</v>
      </c>
      <c r="J150">
        <v>0</v>
      </c>
      <c r="K150">
        <v>1</v>
      </c>
      <c r="O150">
        <f t="shared" si="118"/>
        <v>1658.08</v>
      </c>
      <c r="P150">
        <f t="shared" si="81"/>
        <v>290.36</v>
      </c>
      <c r="Q150">
        <f t="shared" si="119"/>
        <v>387.83</v>
      </c>
      <c r="R150">
        <f t="shared" si="120"/>
        <v>200.66</v>
      </c>
      <c r="S150">
        <f t="shared" si="121"/>
        <v>979.89</v>
      </c>
      <c r="T150">
        <f t="shared" si="122"/>
        <v>0</v>
      </c>
      <c r="U150">
        <f t="shared" si="123"/>
        <v>2</v>
      </c>
      <c r="V150">
        <f t="shared" si="124"/>
        <v>0.34</v>
      </c>
      <c r="W150">
        <f t="shared" si="125"/>
        <v>0</v>
      </c>
      <c r="X150">
        <f t="shared" si="126"/>
        <v>1062.5</v>
      </c>
      <c r="Y150">
        <f t="shared" si="127"/>
        <v>543.04999999999995</v>
      </c>
      <c r="AA150">
        <v>64869104</v>
      </c>
      <c r="AB150">
        <f t="shared" si="128"/>
        <v>67.92</v>
      </c>
      <c r="AC150">
        <f t="shared" si="129"/>
        <v>10.99</v>
      </c>
      <c r="AD150">
        <f t="shared" si="146"/>
        <v>37.69</v>
      </c>
      <c r="AE150">
        <f t="shared" si="147"/>
        <v>3.94</v>
      </c>
      <c r="AF150">
        <f t="shared" si="148"/>
        <v>19.239999999999998</v>
      </c>
      <c r="AG150">
        <f t="shared" si="130"/>
        <v>0</v>
      </c>
      <c r="AH150">
        <f t="shared" si="149"/>
        <v>2</v>
      </c>
      <c r="AI150">
        <f t="shared" si="150"/>
        <v>0.34</v>
      </c>
      <c r="AJ150">
        <f t="shared" si="131"/>
        <v>0</v>
      </c>
      <c r="AK150">
        <v>67.92</v>
      </c>
      <c r="AL150">
        <v>10.99</v>
      </c>
      <c r="AM150">
        <v>37.69</v>
      </c>
      <c r="AN150">
        <v>3.94</v>
      </c>
      <c r="AO150">
        <v>19.239999999999998</v>
      </c>
      <c r="AP150">
        <v>0</v>
      </c>
      <c r="AQ150">
        <v>2</v>
      </c>
      <c r="AR150">
        <v>0.34</v>
      </c>
      <c r="AS150">
        <v>0</v>
      </c>
      <c r="AT150">
        <v>90</v>
      </c>
      <c r="AU150">
        <v>46</v>
      </c>
      <c r="AV150">
        <v>1</v>
      </c>
      <c r="AW150">
        <v>1</v>
      </c>
      <c r="AZ150">
        <v>1</v>
      </c>
      <c r="BA150">
        <v>50.93</v>
      </c>
      <c r="BB150">
        <v>10.29</v>
      </c>
      <c r="BC150">
        <v>26.42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260</v>
      </c>
      <c r="BM150">
        <v>110006</v>
      </c>
      <c r="BN150">
        <v>0</v>
      </c>
      <c r="BO150" t="s">
        <v>258</v>
      </c>
      <c r="BP150">
        <v>1</v>
      </c>
      <c r="BQ150">
        <v>3</v>
      </c>
      <c r="BR150">
        <v>0</v>
      </c>
      <c r="BS150">
        <v>50.93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90</v>
      </c>
      <c r="CA150">
        <v>46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2"/>
        <v>1658.08</v>
      </c>
      <c r="CQ150">
        <f t="shared" si="96"/>
        <v>290.35580000000004</v>
      </c>
      <c r="CR150">
        <f t="shared" si="117"/>
        <v>387.83009999999996</v>
      </c>
      <c r="CS150">
        <f t="shared" si="133"/>
        <v>200.66419999999999</v>
      </c>
      <c r="CT150">
        <f t="shared" si="134"/>
        <v>979.89319999999987</v>
      </c>
      <c r="CU150">
        <f t="shared" si="135"/>
        <v>0</v>
      </c>
      <c r="CV150">
        <f t="shared" si="136"/>
        <v>2</v>
      </c>
      <c r="CW150">
        <f t="shared" si="137"/>
        <v>0.34</v>
      </c>
      <c r="CX150">
        <f t="shared" si="138"/>
        <v>0</v>
      </c>
      <c r="CY150">
        <f t="shared" si="103"/>
        <v>1062.4949999999999</v>
      </c>
      <c r="CZ150">
        <f t="shared" si="104"/>
        <v>543.053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255</v>
      </c>
      <c r="DW150" t="s">
        <v>255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49994097</v>
      </c>
      <c r="EF150">
        <v>3</v>
      </c>
      <c r="EG150" t="s">
        <v>165</v>
      </c>
      <c r="EH150">
        <v>0</v>
      </c>
      <c r="EI150" t="s">
        <v>3</v>
      </c>
      <c r="EJ150">
        <v>2</v>
      </c>
      <c r="EK150">
        <v>110006</v>
      </c>
      <c r="EL150" t="s">
        <v>188</v>
      </c>
      <c r="EM150" t="s">
        <v>180</v>
      </c>
      <c r="EO150" t="s">
        <v>3</v>
      </c>
      <c r="EQ150">
        <v>131072</v>
      </c>
      <c r="ER150">
        <v>67.92</v>
      </c>
      <c r="ES150">
        <v>10.99</v>
      </c>
      <c r="ET150">
        <v>37.69</v>
      </c>
      <c r="EU150">
        <v>3.94</v>
      </c>
      <c r="EV150">
        <v>19.239999999999998</v>
      </c>
      <c r="EW150">
        <v>2</v>
      </c>
      <c r="EX150">
        <v>0.34</v>
      </c>
      <c r="EY150">
        <v>0</v>
      </c>
      <c r="FQ150">
        <v>0</v>
      </c>
      <c r="FR150">
        <v>0</v>
      </c>
      <c r="FS150">
        <v>0</v>
      </c>
      <c r="FX150">
        <v>90</v>
      </c>
      <c r="FY150">
        <v>46</v>
      </c>
      <c r="GA150" t="s">
        <v>3</v>
      </c>
      <c r="GD150">
        <v>0</v>
      </c>
      <c r="GF150">
        <v>1570094679</v>
      </c>
      <c r="GG150">
        <v>2</v>
      </c>
      <c r="GH150">
        <v>1</v>
      </c>
      <c r="GI150">
        <v>2</v>
      </c>
      <c r="GJ150">
        <v>0</v>
      </c>
      <c r="GK150">
        <f>ROUND(R150*(S12)/100,2)</f>
        <v>321.06</v>
      </c>
      <c r="GL150">
        <f t="shared" si="139"/>
        <v>0</v>
      </c>
      <c r="GM150">
        <f>ROUND(O150+X150+Y150+GK150,2)+GX150</f>
        <v>3584.69</v>
      </c>
      <c r="GN150">
        <f t="shared" si="140"/>
        <v>0</v>
      </c>
      <c r="GO150">
        <f t="shared" si="141"/>
        <v>3584.69</v>
      </c>
      <c r="GP150">
        <f t="shared" si="142"/>
        <v>0</v>
      </c>
      <c r="GR150">
        <v>0</v>
      </c>
      <c r="GS150">
        <v>3</v>
      </c>
      <c r="GT150">
        <v>0</v>
      </c>
      <c r="GU150" t="s">
        <v>3</v>
      </c>
      <c r="GV150">
        <f t="shared" si="143"/>
        <v>0</v>
      </c>
      <c r="GW150">
        <v>1</v>
      </c>
      <c r="GX150">
        <f t="shared" si="144"/>
        <v>0</v>
      </c>
      <c r="HA150">
        <v>0</v>
      </c>
      <c r="HB150">
        <v>0</v>
      </c>
      <c r="HC150">
        <f t="shared" si="145"/>
        <v>0</v>
      </c>
      <c r="HE150" t="s">
        <v>3</v>
      </c>
      <c r="HF150" t="s">
        <v>3</v>
      </c>
      <c r="HM150" t="s">
        <v>3</v>
      </c>
      <c r="HN150" t="s">
        <v>189</v>
      </c>
      <c r="HO150" t="s">
        <v>190</v>
      </c>
      <c r="HP150" t="s">
        <v>188</v>
      </c>
      <c r="HQ150" t="s">
        <v>188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261</v>
      </c>
      <c r="F151" s="2" t="s">
        <v>262</v>
      </c>
      <c r="G151" s="2" t="s">
        <v>263</v>
      </c>
      <c r="H151" s="2" t="s">
        <v>264</v>
      </c>
      <c r="I151" s="2">
        <v>1</v>
      </c>
      <c r="J151" s="2">
        <v>0</v>
      </c>
      <c r="K151" s="2">
        <v>1</v>
      </c>
      <c r="L151" s="2"/>
      <c r="M151" s="2"/>
      <c r="N151" s="2"/>
      <c r="O151" s="2">
        <f t="shared" si="118"/>
        <v>4850</v>
      </c>
      <c r="P151" s="2">
        <f>ROUND(ROUND(CQ151*I151,2)/BC151,2)</f>
        <v>4850</v>
      </c>
      <c r="Q151" s="2">
        <f t="shared" si="119"/>
        <v>0</v>
      </c>
      <c r="R151" s="2">
        <f t="shared" si="120"/>
        <v>0</v>
      </c>
      <c r="S151" s="2">
        <f t="shared" si="121"/>
        <v>0</v>
      </c>
      <c r="T151" s="2">
        <f t="shared" si="122"/>
        <v>0</v>
      </c>
      <c r="U151" s="2">
        <f t="shared" si="123"/>
        <v>0</v>
      </c>
      <c r="V151" s="2">
        <f t="shared" si="124"/>
        <v>0</v>
      </c>
      <c r="W151" s="2">
        <f t="shared" si="125"/>
        <v>0</v>
      </c>
      <c r="X151" s="2">
        <f t="shared" si="126"/>
        <v>0</v>
      </c>
      <c r="Y151" s="2">
        <f t="shared" si="127"/>
        <v>0</v>
      </c>
      <c r="Z151" s="2"/>
      <c r="AA151" s="2">
        <v>64869106</v>
      </c>
      <c r="AB151" s="2">
        <f t="shared" si="128"/>
        <v>4850</v>
      </c>
      <c r="AC151" s="2">
        <f t="shared" si="129"/>
        <v>4850</v>
      </c>
      <c r="AD151" s="2">
        <f t="shared" si="146"/>
        <v>0</v>
      </c>
      <c r="AE151" s="2">
        <f t="shared" si="147"/>
        <v>0</v>
      </c>
      <c r="AF151" s="2">
        <f t="shared" si="148"/>
        <v>0</v>
      </c>
      <c r="AG151" s="2">
        <f t="shared" si="130"/>
        <v>0</v>
      </c>
      <c r="AH151" s="2">
        <f t="shared" si="149"/>
        <v>0</v>
      </c>
      <c r="AI151" s="2">
        <f t="shared" si="150"/>
        <v>0</v>
      </c>
      <c r="AJ151" s="2">
        <f t="shared" si="131"/>
        <v>0</v>
      </c>
      <c r="AK151" s="2">
        <v>4850</v>
      </c>
      <c r="AL151" s="2">
        <v>4850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78</v>
      </c>
      <c r="AU151" s="2">
        <v>57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3</v>
      </c>
      <c r="BK151" s="2"/>
      <c r="BL151" s="2"/>
      <c r="BM151" s="2">
        <v>400002</v>
      </c>
      <c r="BN151" s="2">
        <v>0</v>
      </c>
      <c r="BO151" s="2" t="s">
        <v>3</v>
      </c>
      <c r="BP151" s="2">
        <v>0</v>
      </c>
      <c r="BQ151" s="2">
        <v>7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78</v>
      </c>
      <c r="CA151" s="2">
        <v>57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32"/>
        <v>4850</v>
      </c>
      <c r="CQ151" s="2">
        <f>AC151</f>
        <v>4850</v>
      </c>
      <c r="CR151" s="2">
        <f>(((ET151)-(EU151)*BS151)+AE151*BS151)</f>
        <v>0</v>
      </c>
      <c r="CS151" s="2">
        <f t="shared" si="133"/>
        <v>0</v>
      </c>
      <c r="CT151" s="2">
        <f t="shared" si="134"/>
        <v>0</v>
      </c>
      <c r="CU151" s="2">
        <f t="shared" si="135"/>
        <v>0</v>
      </c>
      <c r="CV151" s="2">
        <f t="shared" si="136"/>
        <v>0</v>
      </c>
      <c r="CW151" s="2">
        <f t="shared" si="137"/>
        <v>0</v>
      </c>
      <c r="CX151" s="2">
        <f t="shared" si="138"/>
        <v>0</v>
      </c>
      <c r="CY151" s="2">
        <f t="shared" si="103"/>
        <v>0</v>
      </c>
      <c r="CZ151" s="2">
        <f t="shared" si="104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264</v>
      </c>
      <c r="DW151" s="2" t="s">
        <v>264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49994505</v>
      </c>
      <c r="EF151" s="2">
        <v>7</v>
      </c>
      <c r="EG151" s="2" t="s">
        <v>265</v>
      </c>
      <c r="EH151" s="2">
        <v>109</v>
      </c>
      <c r="EI151" s="2" t="s">
        <v>266</v>
      </c>
      <c r="EJ151" s="2">
        <v>1</v>
      </c>
      <c r="EK151" s="2">
        <v>400002</v>
      </c>
      <c r="EL151" s="2" t="s">
        <v>266</v>
      </c>
      <c r="EM151" s="2" t="s">
        <v>131</v>
      </c>
      <c r="EN151" s="2"/>
      <c r="EO151" s="2" t="s">
        <v>3</v>
      </c>
      <c r="EP151" s="2"/>
      <c r="EQ151" s="2">
        <v>1703936</v>
      </c>
      <c r="ER151" s="2">
        <v>0</v>
      </c>
      <c r="ES151" s="2">
        <v>4850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5</v>
      </c>
      <c r="FA151" s="2"/>
      <c r="FB151" s="2"/>
      <c r="FC151" s="2">
        <v>0</v>
      </c>
      <c r="FD151" s="2">
        <v>18</v>
      </c>
      <c r="FE151" s="2"/>
      <c r="FF151" s="2">
        <v>4850</v>
      </c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78</v>
      </c>
      <c r="FY151" s="2">
        <v>57</v>
      </c>
      <c r="FZ151" s="2"/>
      <c r="GA151" s="2" t="s">
        <v>3</v>
      </c>
      <c r="GB151" s="2"/>
      <c r="GC151" s="2"/>
      <c r="GD151" s="2">
        <v>1</v>
      </c>
      <c r="GE151" s="2"/>
      <c r="GF151" s="2">
        <v>-978220465</v>
      </c>
      <c r="GG151" s="2">
        <v>2</v>
      </c>
      <c r="GH151" s="2">
        <v>3</v>
      </c>
      <c r="GI151" s="2">
        <v>-2</v>
      </c>
      <c r="GJ151" s="2">
        <v>0</v>
      </c>
      <c r="GK151" s="2">
        <v>0</v>
      </c>
      <c r="GL151" s="2">
        <f t="shared" si="139"/>
        <v>0</v>
      </c>
      <c r="GM151" s="2">
        <f>ROUND(O151+X151+Y151,2)+GX151</f>
        <v>4850</v>
      </c>
      <c r="GN151" s="2">
        <f t="shared" si="140"/>
        <v>0</v>
      </c>
      <c r="GO151" s="2">
        <f t="shared" si="141"/>
        <v>4850</v>
      </c>
      <c r="GP151" s="2">
        <f t="shared" si="142"/>
        <v>0</v>
      </c>
      <c r="GQ151" s="2"/>
      <c r="GR151" s="2">
        <v>1</v>
      </c>
      <c r="GS151" s="2">
        <v>1</v>
      </c>
      <c r="GT151" s="2">
        <v>0</v>
      </c>
      <c r="GU151" s="2" t="s">
        <v>3</v>
      </c>
      <c r="GV151" s="2">
        <f t="shared" si="143"/>
        <v>0</v>
      </c>
      <c r="GW151" s="2">
        <v>1</v>
      </c>
      <c r="GX151" s="2">
        <f t="shared" si="144"/>
        <v>0</v>
      </c>
      <c r="GY151" s="2"/>
      <c r="GZ151" s="2"/>
      <c r="HA151" s="2">
        <v>0</v>
      </c>
      <c r="HB151" s="2">
        <v>0</v>
      </c>
      <c r="HC151" s="2">
        <f t="shared" si="145"/>
        <v>0</v>
      </c>
      <c r="HD151" s="2"/>
      <c r="HE151" s="2" t="s">
        <v>3</v>
      </c>
      <c r="HF151" s="2" t="s">
        <v>3</v>
      </c>
      <c r="HG151" s="2">
        <f>ROUND(AC151*I151,2)</f>
        <v>4850</v>
      </c>
      <c r="HH151" s="2"/>
      <c r="HI151" s="2"/>
      <c r="HJ151" s="2"/>
      <c r="HK151" s="2"/>
      <c r="HL151" s="2"/>
      <c r="HM151" s="2" t="s">
        <v>3</v>
      </c>
      <c r="HN151" s="2" t="s">
        <v>267</v>
      </c>
      <c r="HO151" s="2" t="s">
        <v>268</v>
      </c>
      <c r="HP151" s="2" t="s">
        <v>266</v>
      </c>
      <c r="HQ151" s="2" t="s">
        <v>266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261</v>
      </c>
      <c r="F152" t="s">
        <v>262</v>
      </c>
      <c r="G152" t="s">
        <v>263</v>
      </c>
      <c r="H152" t="s">
        <v>264</v>
      </c>
      <c r="I152">
        <v>1</v>
      </c>
      <c r="J152">
        <v>0</v>
      </c>
      <c r="K152">
        <v>1</v>
      </c>
      <c r="O152">
        <f t="shared" si="118"/>
        <v>4947</v>
      </c>
      <c r="P152">
        <f>ROUND(CQ152*I152,2)</f>
        <v>4947</v>
      </c>
      <c r="Q152">
        <f t="shared" si="119"/>
        <v>0</v>
      </c>
      <c r="R152">
        <f t="shared" si="120"/>
        <v>0</v>
      </c>
      <c r="S152">
        <f t="shared" si="121"/>
        <v>0</v>
      </c>
      <c r="T152">
        <f t="shared" si="122"/>
        <v>0</v>
      </c>
      <c r="U152">
        <f t="shared" si="123"/>
        <v>0</v>
      </c>
      <c r="V152">
        <f t="shared" si="124"/>
        <v>0</v>
      </c>
      <c r="W152">
        <f t="shared" si="125"/>
        <v>0</v>
      </c>
      <c r="X152">
        <f t="shared" si="126"/>
        <v>0</v>
      </c>
      <c r="Y152">
        <f t="shared" si="127"/>
        <v>0</v>
      </c>
      <c r="AA152">
        <v>64869104</v>
      </c>
      <c r="AB152">
        <f t="shared" si="128"/>
        <v>4947</v>
      </c>
      <c r="AC152">
        <f t="shared" si="129"/>
        <v>4947</v>
      </c>
      <c r="AD152">
        <f t="shared" si="146"/>
        <v>0</v>
      </c>
      <c r="AE152">
        <f t="shared" si="147"/>
        <v>0</v>
      </c>
      <c r="AF152">
        <f t="shared" si="148"/>
        <v>0</v>
      </c>
      <c r="AG152">
        <f t="shared" si="130"/>
        <v>0</v>
      </c>
      <c r="AH152">
        <f t="shared" si="149"/>
        <v>0</v>
      </c>
      <c r="AI152">
        <f t="shared" si="150"/>
        <v>0</v>
      </c>
      <c r="AJ152">
        <f t="shared" si="131"/>
        <v>0</v>
      </c>
      <c r="AK152">
        <v>4947</v>
      </c>
      <c r="AL152">
        <v>4947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78</v>
      </c>
      <c r="AU152">
        <v>57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9.66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400002</v>
      </c>
      <c r="BN152">
        <v>0</v>
      </c>
      <c r="BO152" t="s">
        <v>3</v>
      </c>
      <c r="BP152">
        <v>0</v>
      </c>
      <c r="BQ152">
        <v>7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78</v>
      </c>
      <c r="CA152">
        <v>57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2"/>
        <v>4947</v>
      </c>
      <c r="CQ152">
        <f>AC152</f>
        <v>4947</v>
      </c>
      <c r="CR152">
        <f>(((ET152)-(EU152)*BS152)+AE152*BS152)</f>
        <v>0</v>
      </c>
      <c r="CS152">
        <f t="shared" si="133"/>
        <v>0</v>
      </c>
      <c r="CT152">
        <f t="shared" si="134"/>
        <v>0</v>
      </c>
      <c r="CU152">
        <f t="shared" si="135"/>
        <v>0</v>
      </c>
      <c r="CV152">
        <f t="shared" si="136"/>
        <v>0</v>
      </c>
      <c r="CW152">
        <f t="shared" si="137"/>
        <v>0</v>
      </c>
      <c r="CX152">
        <f t="shared" si="138"/>
        <v>0</v>
      </c>
      <c r="CY152">
        <f t="shared" si="103"/>
        <v>0</v>
      </c>
      <c r="CZ152">
        <f t="shared" si="104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264</v>
      </c>
      <c r="DW152" t="s">
        <v>264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49994505</v>
      </c>
      <c r="EF152">
        <v>7</v>
      </c>
      <c r="EG152" t="s">
        <v>265</v>
      </c>
      <c r="EH152">
        <v>109</v>
      </c>
      <c r="EI152" t="s">
        <v>266</v>
      </c>
      <c r="EJ152">
        <v>1</v>
      </c>
      <c r="EK152">
        <v>400002</v>
      </c>
      <c r="EL152" t="s">
        <v>266</v>
      </c>
      <c r="EM152" t="s">
        <v>131</v>
      </c>
      <c r="EO152" t="s">
        <v>3</v>
      </c>
      <c r="EQ152">
        <v>1703936</v>
      </c>
      <c r="ER152">
        <v>512.11</v>
      </c>
      <c r="ES152">
        <v>4947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4850</v>
      </c>
      <c r="FQ152">
        <v>0</v>
      </c>
      <c r="FR152">
        <v>0</v>
      </c>
      <c r="FS152">
        <v>0</v>
      </c>
      <c r="FX152">
        <v>78</v>
      </c>
      <c r="FY152">
        <v>57</v>
      </c>
      <c r="GA152" t="s">
        <v>269</v>
      </c>
      <c r="GD152">
        <v>0</v>
      </c>
      <c r="GF152">
        <v>-978220465</v>
      </c>
      <c r="GG152">
        <v>2</v>
      </c>
      <c r="GH152">
        <v>3</v>
      </c>
      <c r="GI152">
        <v>5</v>
      </c>
      <c r="GJ152">
        <v>0</v>
      </c>
      <c r="GK152">
        <f>ROUND(R152*(S12)/100,2)</f>
        <v>0</v>
      </c>
      <c r="GL152">
        <f t="shared" si="139"/>
        <v>0</v>
      </c>
      <c r="GM152">
        <f>ROUND(O152+X152+Y152+GK152,2)+GX152</f>
        <v>4947</v>
      </c>
      <c r="GN152">
        <f t="shared" si="140"/>
        <v>0</v>
      </c>
      <c r="GO152">
        <f t="shared" si="141"/>
        <v>4947</v>
      </c>
      <c r="GP152">
        <f t="shared" si="142"/>
        <v>0</v>
      </c>
      <c r="GR152">
        <v>1</v>
      </c>
      <c r="GS152">
        <v>1</v>
      </c>
      <c r="GT152">
        <v>0</v>
      </c>
      <c r="GU152" t="s">
        <v>3</v>
      </c>
      <c r="GV152">
        <f t="shared" si="143"/>
        <v>0</v>
      </c>
      <c r="GW152">
        <v>1</v>
      </c>
      <c r="GX152">
        <f t="shared" si="144"/>
        <v>0</v>
      </c>
      <c r="HA152">
        <v>0</v>
      </c>
      <c r="HB152">
        <v>0</v>
      </c>
      <c r="HC152">
        <f t="shared" si="145"/>
        <v>0</v>
      </c>
      <c r="HE152" t="s">
        <v>44</v>
      </c>
      <c r="HF152" t="s">
        <v>33</v>
      </c>
      <c r="HG152">
        <f>ROUND(AC152*I152,2)</f>
        <v>4947</v>
      </c>
      <c r="HM152" t="s">
        <v>3</v>
      </c>
      <c r="HN152" t="s">
        <v>267</v>
      </c>
      <c r="HO152" t="s">
        <v>268</v>
      </c>
      <c r="HP152" t="s">
        <v>266</v>
      </c>
      <c r="HQ152" t="s">
        <v>266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270</v>
      </c>
      <c r="F153" s="2" t="s">
        <v>271</v>
      </c>
      <c r="G153" s="2" t="s">
        <v>272</v>
      </c>
      <c r="H153" s="2" t="s">
        <v>264</v>
      </c>
      <c r="I153" s="2">
        <v>1</v>
      </c>
      <c r="J153" s="2">
        <v>0</v>
      </c>
      <c r="K153" s="2">
        <v>1</v>
      </c>
      <c r="L153" s="2"/>
      <c r="M153" s="2"/>
      <c r="N153" s="2"/>
      <c r="O153" s="2">
        <f t="shared" si="118"/>
        <v>790</v>
      </c>
      <c r="P153" s="2">
        <f>ROUND(ROUND(CQ153*I153,2)/BC153,2)</f>
        <v>790</v>
      </c>
      <c r="Q153" s="2">
        <f t="shared" si="119"/>
        <v>0</v>
      </c>
      <c r="R153" s="2">
        <f t="shared" si="120"/>
        <v>0</v>
      </c>
      <c r="S153" s="2">
        <f t="shared" si="121"/>
        <v>0</v>
      </c>
      <c r="T153" s="2">
        <f t="shared" si="122"/>
        <v>0</v>
      </c>
      <c r="U153" s="2">
        <f t="shared" si="123"/>
        <v>0</v>
      </c>
      <c r="V153" s="2">
        <f t="shared" si="124"/>
        <v>0</v>
      </c>
      <c r="W153" s="2">
        <f t="shared" si="125"/>
        <v>0</v>
      </c>
      <c r="X153" s="2">
        <f t="shared" si="126"/>
        <v>0</v>
      </c>
      <c r="Y153" s="2">
        <f t="shared" si="127"/>
        <v>0</v>
      </c>
      <c r="Z153" s="2"/>
      <c r="AA153" s="2">
        <v>64869106</v>
      </c>
      <c r="AB153" s="2">
        <f t="shared" si="128"/>
        <v>790</v>
      </c>
      <c r="AC153" s="2">
        <f t="shared" si="129"/>
        <v>790</v>
      </c>
      <c r="AD153" s="2">
        <f t="shared" si="146"/>
        <v>0</v>
      </c>
      <c r="AE153" s="2">
        <f t="shared" si="147"/>
        <v>0</v>
      </c>
      <c r="AF153" s="2">
        <f t="shared" si="148"/>
        <v>0</v>
      </c>
      <c r="AG153" s="2">
        <f t="shared" si="130"/>
        <v>0</v>
      </c>
      <c r="AH153" s="2">
        <f t="shared" si="149"/>
        <v>0</v>
      </c>
      <c r="AI153" s="2">
        <f t="shared" si="150"/>
        <v>0</v>
      </c>
      <c r="AJ153" s="2">
        <f t="shared" si="131"/>
        <v>0</v>
      </c>
      <c r="AK153" s="2">
        <v>790</v>
      </c>
      <c r="AL153" s="2">
        <v>790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78</v>
      </c>
      <c r="AU153" s="2">
        <v>57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400002</v>
      </c>
      <c r="BN153" s="2">
        <v>0</v>
      </c>
      <c r="BO153" s="2" t="s">
        <v>3</v>
      </c>
      <c r="BP153" s="2">
        <v>0</v>
      </c>
      <c r="BQ153" s="2">
        <v>7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78</v>
      </c>
      <c r="CA153" s="2">
        <v>57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32"/>
        <v>790</v>
      </c>
      <c r="CQ153" s="2">
        <f>AC153</f>
        <v>790</v>
      </c>
      <c r="CR153" s="2">
        <f>(((ET153)-(EU153)*BS153)+AE153*BS153)</f>
        <v>0</v>
      </c>
      <c r="CS153" s="2">
        <f t="shared" si="133"/>
        <v>0</v>
      </c>
      <c r="CT153" s="2">
        <f t="shared" si="134"/>
        <v>0</v>
      </c>
      <c r="CU153" s="2">
        <f t="shared" si="135"/>
        <v>0</v>
      </c>
      <c r="CV153" s="2">
        <f t="shared" si="136"/>
        <v>0</v>
      </c>
      <c r="CW153" s="2">
        <f t="shared" si="137"/>
        <v>0</v>
      </c>
      <c r="CX153" s="2">
        <f t="shared" si="138"/>
        <v>0</v>
      </c>
      <c r="CY153" s="2">
        <f t="shared" si="103"/>
        <v>0</v>
      </c>
      <c r="CZ153" s="2">
        <f t="shared" si="104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264</v>
      </c>
      <c r="DW153" s="2" t="s">
        <v>264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49994505</v>
      </c>
      <c r="EF153" s="2">
        <v>7</v>
      </c>
      <c r="EG153" s="2" t="s">
        <v>265</v>
      </c>
      <c r="EH153" s="2">
        <v>109</v>
      </c>
      <c r="EI153" s="2" t="s">
        <v>266</v>
      </c>
      <c r="EJ153" s="2">
        <v>1</v>
      </c>
      <c r="EK153" s="2">
        <v>400002</v>
      </c>
      <c r="EL153" s="2" t="s">
        <v>266</v>
      </c>
      <c r="EM153" s="2" t="s">
        <v>131</v>
      </c>
      <c r="EN153" s="2"/>
      <c r="EO153" s="2" t="s">
        <v>3</v>
      </c>
      <c r="EP153" s="2"/>
      <c r="EQ153" s="2">
        <v>1703936</v>
      </c>
      <c r="ER153" s="2">
        <v>0</v>
      </c>
      <c r="ES153" s="2">
        <v>790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5</v>
      </c>
      <c r="FA153" s="2"/>
      <c r="FB153" s="2"/>
      <c r="FC153" s="2">
        <v>0</v>
      </c>
      <c r="FD153" s="2">
        <v>18</v>
      </c>
      <c r="FE153" s="2"/>
      <c r="FF153" s="2">
        <v>790</v>
      </c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78</v>
      </c>
      <c r="FY153" s="2">
        <v>57</v>
      </c>
      <c r="FZ153" s="2"/>
      <c r="GA153" s="2" t="s">
        <v>3</v>
      </c>
      <c r="GB153" s="2"/>
      <c r="GC153" s="2"/>
      <c r="GD153" s="2">
        <v>1</v>
      </c>
      <c r="GE153" s="2"/>
      <c r="GF153" s="2">
        <v>-2139121851</v>
      </c>
      <c r="GG153" s="2">
        <v>2</v>
      </c>
      <c r="GH153" s="2">
        <v>3</v>
      </c>
      <c r="GI153" s="2">
        <v>-2</v>
      </c>
      <c r="GJ153" s="2">
        <v>0</v>
      </c>
      <c r="GK153" s="2">
        <v>0</v>
      </c>
      <c r="GL153" s="2">
        <f t="shared" si="139"/>
        <v>0</v>
      </c>
      <c r="GM153" s="2">
        <f>ROUND(O153+X153+Y153,2)+GX153</f>
        <v>790</v>
      </c>
      <c r="GN153" s="2">
        <f t="shared" si="140"/>
        <v>0</v>
      </c>
      <c r="GO153" s="2">
        <f t="shared" si="141"/>
        <v>790</v>
      </c>
      <c r="GP153" s="2">
        <f t="shared" si="142"/>
        <v>0</v>
      </c>
      <c r="GQ153" s="2"/>
      <c r="GR153" s="2">
        <v>1</v>
      </c>
      <c r="GS153" s="2">
        <v>1</v>
      </c>
      <c r="GT153" s="2">
        <v>0</v>
      </c>
      <c r="GU153" s="2" t="s">
        <v>3</v>
      </c>
      <c r="GV153" s="2">
        <f t="shared" si="143"/>
        <v>0</v>
      </c>
      <c r="GW153" s="2">
        <v>1</v>
      </c>
      <c r="GX153" s="2">
        <f t="shared" si="144"/>
        <v>0</v>
      </c>
      <c r="GY153" s="2"/>
      <c r="GZ153" s="2"/>
      <c r="HA153" s="2">
        <v>0</v>
      </c>
      <c r="HB153" s="2">
        <v>0</v>
      </c>
      <c r="HC153" s="2">
        <f t="shared" si="145"/>
        <v>0</v>
      </c>
      <c r="HD153" s="2"/>
      <c r="HE153" s="2" t="s">
        <v>3</v>
      </c>
      <c r="HF153" s="2" t="s">
        <v>3</v>
      </c>
      <c r="HG153" s="2">
        <f>ROUND(AC153*I153,2)</f>
        <v>790</v>
      </c>
      <c r="HH153" s="2"/>
      <c r="HI153" s="2"/>
      <c r="HJ153" s="2"/>
      <c r="HK153" s="2"/>
      <c r="HL153" s="2"/>
      <c r="HM153" s="2" t="s">
        <v>3</v>
      </c>
      <c r="HN153" s="2" t="s">
        <v>267</v>
      </c>
      <c r="HO153" s="2" t="s">
        <v>268</v>
      </c>
      <c r="HP153" s="2" t="s">
        <v>266</v>
      </c>
      <c r="HQ153" s="2" t="s">
        <v>266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270</v>
      </c>
      <c r="F154" t="s">
        <v>271</v>
      </c>
      <c r="G154" t="s">
        <v>272</v>
      </c>
      <c r="H154" t="s">
        <v>264</v>
      </c>
      <c r="I154">
        <v>1</v>
      </c>
      <c r="J154">
        <v>0</v>
      </c>
      <c r="K154">
        <v>1</v>
      </c>
      <c r="O154">
        <f t="shared" si="118"/>
        <v>805.8</v>
      </c>
      <c r="P154">
        <f t="shared" ref="P154:P196" si="151">ROUND(CQ154*I154,2)</f>
        <v>805.8</v>
      </c>
      <c r="Q154">
        <f t="shared" si="119"/>
        <v>0</v>
      </c>
      <c r="R154">
        <f t="shared" si="120"/>
        <v>0</v>
      </c>
      <c r="S154">
        <f t="shared" si="121"/>
        <v>0</v>
      </c>
      <c r="T154">
        <f t="shared" si="122"/>
        <v>0</v>
      </c>
      <c r="U154">
        <f t="shared" si="123"/>
        <v>0</v>
      </c>
      <c r="V154">
        <f t="shared" si="124"/>
        <v>0</v>
      </c>
      <c r="W154">
        <f t="shared" si="125"/>
        <v>0</v>
      </c>
      <c r="X154">
        <f t="shared" si="126"/>
        <v>0</v>
      </c>
      <c r="Y154">
        <f t="shared" si="127"/>
        <v>0</v>
      </c>
      <c r="AA154">
        <v>64869104</v>
      </c>
      <c r="AB154">
        <f t="shared" si="128"/>
        <v>805.8</v>
      </c>
      <c r="AC154">
        <f t="shared" si="129"/>
        <v>805.8</v>
      </c>
      <c r="AD154">
        <f t="shared" si="146"/>
        <v>0</v>
      </c>
      <c r="AE154">
        <f t="shared" si="147"/>
        <v>0</v>
      </c>
      <c r="AF154">
        <f t="shared" si="148"/>
        <v>0</v>
      </c>
      <c r="AG154">
        <f t="shared" si="130"/>
        <v>0</v>
      </c>
      <c r="AH154">
        <f t="shared" si="149"/>
        <v>0</v>
      </c>
      <c r="AI154">
        <f t="shared" si="150"/>
        <v>0</v>
      </c>
      <c r="AJ154">
        <f t="shared" si="131"/>
        <v>0</v>
      </c>
      <c r="AK154">
        <v>805.8</v>
      </c>
      <c r="AL154">
        <v>805.8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78</v>
      </c>
      <c r="AU154">
        <v>57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9.66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400002</v>
      </c>
      <c r="BN154">
        <v>0</v>
      </c>
      <c r="BO154" t="s">
        <v>3</v>
      </c>
      <c r="BP154">
        <v>0</v>
      </c>
      <c r="BQ154">
        <v>7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78</v>
      </c>
      <c r="CA154">
        <v>57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2"/>
        <v>805.8</v>
      </c>
      <c r="CQ154">
        <f>AC154</f>
        <v>805.8</v>
      </c>
      <c r="CR154">
        <f>(((ET154)-(EU154)*BS154)+AE154*BS154)</f>
        <v>0</v>
      </c>
      <c r="CS154">
        <f t="shared" si="133"/>
        <v>0</v>
      </c>
      <c r="CT154">
        <f t="shared" si="134"/>
        <v>0</v>
      </c>
      <c r="CU154">
        <f t="shared" si="135"/>
        <v>0</v>
      </c>
      <c r="CV154">
        <f t="shared" si="136"/>
        <v>0</v>
      </c>
      <c r="CW154">
        <f t="shared" si="137"/>
        <v>0</v>
      </c>
      <c r="CX154">
        <f t="shared" si="138"/>
        <v>0</v>
      </c>
      <c r="CY154">
        <f t="shared" si="103"/>
        <v>0</v>
      </c>
      <c r="CZ154">
        <f t="shared" si="104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264</v>
      </c>
      <c r="DW154" t="s">
        <v>264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49994505</v>
      </c>
      <c r="EF154">
        <v>7</v>
      </c>
      <c r="EG154" t="s">
        <v>265</v>
      </c>
      <c r="EH154">
        <v>109</v>
      </c>
      <c r="EI154" t="s">
        <v>266</v>
      </c>
      <c r="EJ154">
        <v>1</v>
      </c>
      <c r="EK154">
        <v>400002</v>
      </c>
      <c r="EL154" t="s">
        <v>266</v>
      </c>
      <c r="EM154" t="s">
        <v>131</v>
      </c>
      <c r="EO154" t="s">
        <v>3</v>
      </c>
      <c r="EQ154">
        <v>1703936</v>
      </c>
      <c r="ER154">
        <v>83.42</v>
      </c>
      <c r="ES154">
        <v>805.8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790</v>
      </c>
      <c r="FQ154">
        <v>0</v>
      </c>
      <c r="FR154">
        <v>0</v>
      </c>
      <c r="FS154">
        <v>0</v>
      </c>
      <c r="FX154">
        <v>78</v>
      </c>
      <c r="FY154">
        <v>57</v>
      </c>
      <c r="GA154" t="s">
        <v>273</v>
      </c>
      <c r="GD154">
        <v>0</v>
      </c>
      <c r="GF154">
        <v>-2139121851</v>
      </c>
      <c r="GG154">
        <v>2</v>
      </c>
      <c r="GH154">
        <v>3</v>
      </c>
      <c r="GI154">
        <v>5</v>
      </c>
      <c r="GJ154">
        <v>0</v>
      </c>
      <c r="GK154">
        <f>ROUND(R154*(S12)/100,2)</f>
        <v>0</v>
      </c>
      <c r="GL154">
        <f t="shared" si="139"/>
        <v>0</v>
      </c>
      <c r="GM154">
        <f>ROUND(O154+X154+Y154+GK154,2)+GX154</f>
        <v>805.8</v>
      </c>
      <c r="GN154">
        <f t="shared" si="140"/>
        <v>0</v>
      </c>
      <c r="GO154">
        <f t="shared" si="141"/>
        <v>805.8</v>
      </c>
      <c r="GP154">
        <f t="shared" si="142"/>
        <v>0</v>
      </c>
      <c r="GR154">
        <v>1</v>
      </c>
      <c r="GS154">
        <v>1</v>
      </c>
      <c r="GT154">
        <v>0</v>
      </c>
      <c r="GU154" t="s">
        <v>3</v>
      </c>
      <c r="GV154">
        <f t="shared" si="143"/>
        <v>0</v>
      </c>
      <c r="GW154">
        <v>1</v>
      </c>
      <c r="GX154">
        <f t="shared" si="144"/>
        <v>0</v>
      </c>
      <c r="HA154">
        <v>0</v>
      </c>
      <c r="HB154">
        <v>0</v>
      </c>
      <c r="HC154">
        <f t="shared" si="145"/>
        <v>0</v>
      </c>
      <c r="HE154" t="s">
        <v>44</v>
      </c>
      <c r="HF154" t="s">
        <v>33</v>
      </c>
      <c r="HG154">
        <f>ROUND(AC154*I154,2)</f>
        <v>805.8</v>
      </c>
      <c r="HM154" t="s">
        <v>3</v>
      </c>
      <c r="HN154" t="s">
        <v>267</v>
      </c>
      <c r="HO154" t="s">
        <v>268</v>
      </c>
      <c r="HP154" t="s">
        <v>266</v>
      </c>
      <c r="HQ154" t="s">
        <v>266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ROW(SmtRes!A312)</f>
        <v>312</v>
      </c>
      <c r="D155" s="2">
        <f>ROW(EtalonRes!A314)</f>
        <v>314</v>
      </c>
      <c r="E155" s="2" t="s">
        <v>274</v>
      </c>
      <c r="F155" s="2" t="s">
        <v>275</v>
      </c>
      <c r="G155" s="2" t="s">
        <v>276</v>
      </c>
      <c r="H155" s="2" t="s">
        <v>169</v>
      </c>
      <c r="I155" s="2">
        <v>2</v>
      </c>
      <c r="J155" s="2">
        <v>0</v>
      </c>
      <c r="K155" s="2">
        <v>2</v>
      </c>
      <c r="L155" s="2"/>
      <c r="M155" s="2"/>
      <c r="N155" s="2"/>
      <c r="O155" s="2">
        <f t="shared" si="118"/>
        <v>105.12</v>
      </c>
      <c r="P155" s="2">
        <f t="shared" si="151"/>
        <v>8.92</v>
      </c>
      <c r="Q155" s="2">
        <f t="shared" si="119"/>
        <v>0</v>
      </c>
      <c r="R155" s="2">
        <f t="shared" si="120"/>
        <v>0</v>
      </c>
      <c r="S155" s="2">
        <f t="shared" si="121"/>
        <v>96.2</v>
      </c>
      <c r="T155" s="2">
        <f t="shared" si="122"/>
        <v>0</v>
      </c>
      <c r="U155" s="2">
        <f t="shared" si="123"/>
        <v>10</v>
      </c>
      <c r="V155" s="2">
        <f t="shared" si="124"/>
        <v>0</v>
      </c>
      <c r="W155" s="2">
        <f t="shared" si="125"/>
        <v>0</v>
      </c>
      <c r="X155" s="2">
        <f t="shared" si="126"/>
        <v>91.39</v>
      </c>
      <c r="Y155" s="2">
        <f t="shared" si="127"/>
        <v>50.99</v>
      </c>
      <c r="Z155" s="2"/>
      <c r="AA155" s="2">
        <v>64869106</v>
      </c>
      <c r="AB155" s="2">
        <f t="shared" si="128"/>
        <v>52.56</v>
      </c>
      <c r="AC155" s="2">
        <f t="shared" si="129"/>
        <v>4.46</v>
      </c>
      <c r="AD155" s="2">
        <f t="shared" si="146"/>
        <v>0</v>
      </c>
      <c r="AE155" s="2">
        <f t="shared" si="147"/>
        <v>0</v>
      </c>
      <c r="AF155" s="2">
        <f t="shared" si="148"/>
        <v>48.1</v>
      </c>
      <c r="AG155" s="2">
        <f t="shared" si="130"/>
        <v>0</v>
      </c>
      <c r="AH155" s="2">
        <f t="shared" si="149"/>
        <v>5</v>
      </c>
      <c r="AI155" s="2">
        <f t="shared" si="150"/>
        <v>0</v>
      </c>
      <c r="AJ155" s="2">
        <f t="shared" si="131"/>
        <v>0</v>
      </c>
      <c r="AK155" s="2">
        <v>52.56</v>
      </c>
      <c r="AL155" s="2">
        <v>4.46</v>
      </c>
      <c r="AM155" s="2">
        <v>0</v>
      </c>
      <c r="AN155" s="2">
        <v>0</v>
      </c>
      <c r="AO155" s="2">
        <v>48.1</v>
      </c>
      <c r="AP155" s="2">
        <v>0</v>
      </c>
      <c r="AQ155" s="2">
        <v>5</v>
      </c>
      <c r="AR155" s="2">
        <v>0</v>
      </c>
      <c r="AS155" s="2">
        <v>0</v>
      </c>
      <c r="AT155" s="2">
        <v>95</v>
      </c>
      <c r="AU155" s="2">
        <v>53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277</v>
      </c>
      <c r="BK155" s="2"/>
      <c r="BL155" s="2"/>
      <c r="BM155" s="2">
        <v>110004</v>
      </c>
      <c r="BN155" s="2">
        <v>0</v>
      </c>
      <c r="BO155" s="2" t="s">
        <v>3</v>
      </c>
      <c r="BP155" s="2">
        <v>0</v>
      </c>
      <c r="BQ155" s="2">
        <v>3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95</v>
      </c>
      <c r="CA155" s="2">
        <v>53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32"/>
        <v>105.12</v>
      </c>
      <c r="CQ155" s="2">
        <f t="shared" ref="CQ155:CQ196" si="152">AC155*BC155</f>
        <v>4.46</v>
      </c>
      <c r="CR155" s="2">
        <f t="shared" ref="CR155:CR196" si="153">(((ET155)*BB155-(EU155)*BS155)+AE155*BS155)</f>
        <v>0</v>
      </c>
      <c r="CS155" s="2">
        <f t="shared" si="133"/>
        <v>0</v>
      </c>
      <c r="CT155" s="2">
        <f t="shared" si="134"/>
        <v>48.1</v>
      </c>
      <c r="CU155" s="2">
        <f t="shared" si="135"/>
        <v>0</v>
      </c>
      <c r="CV155" s="2">
        <f t="shared" si="136"/>
        <v>5</v>
      </c>
      <c r="CW155" s="2">
        <f t="shared" si="137"/>
        <v>0</v>
      </c>
      <c r="CX155" s="2">
        <f t="shared" si="138"/>
        <v>0</v>
      </c>
      <c r="CY155" s="2">
        <f t="shared" si="103"/>
        <v>91.39</v>
      </c>
      <c r="CZ155" s="2">
        <f t="shared" si="104"/>
        <v>50.986000000000004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169</v>
      </c>
      <c r="DW155" s="2" t="s">
        <v>169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49994023</v>
      </c>
      <c r="EF155" s="2">
        <v>3</v>
      </c>
      <c r="EG155" s="2" t="s">
        <v>165</v>
      </c>
      <c r="EH155" s="2">
        <v>0</v>
      </c>
      <c r="EI155" s="2" t="s">
        <v>3</v>
      </c>
      <c r="EJ155" s="2">
        <v>2</v>
      </c>
      <c r="EK155" s="2">
        <v>110004</v>
      </c>
      <c r="EL155" s="2" t="s">
        <v>179</v>
      </c>
      <c r="EM155" s="2" t="s">
        <v>180</v>
      </c>
      <c r="EN155" s="2"/>
      <c r="EO155" s="2" t="s">
        <v>3</v>
      </c>
      <c r="EP155" s="2"/>
      <c r="EQ155" s="2">
        <v>131072</v>
      </c>
      <c r="ER155" s="2">
        <v>52.56</v>
      </c>
      <c r="ES155" s="2">
        <v>4.46</v>
      </c>
      <c r="ET155" s="2">
        <v>0</v>
      </c>
      <c r="EU155" s="2">
        <v>0</v>
      </c>
      <c r="EV155" s="2">
        <v>48.1</v>
      </c>
      <c r="EW155" s="2">
        <v>5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95</v>
      </c>
      <c r="FY155" s="2">
        <v>53</v>
      </c>
      <c r="FZ155" s="2"/>
      <c r="GA155" s="2" t="s">
        <v>3</v>
      </c>
      <c r="GB155" s="2"/>
      <c r="GC155" s="2"/>
      <c r="GD155" s="2">
        <v>1</v>
      </c>
      <c r="GE155" s="2"/>
      <c r="GF155" s="2">
        <v>1074488360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39"/>
        <v>0</v>
      </c>
      <c r="GM155" s="2">
        <f>ROUND(O155+X155+Y155,2)+GX155</f>
        <v>247.5</v>
      </c>
      <c r="GN155" s="2">
        <f t="shared" si="140"/>
        <v>0</v>
      </c>
      <c r="GO155" s="2">
        <f t="shared" si="141"/>
        <v>247.5</v>
      </c>
      <c r="GP155" s="2">
        <f t="shared" si="142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43"/>
        <v>0</v>
      </c>
      <c r="GW155" s="2">
        <v>1</v>
      </c>
      <c r="GX155" s="2">
        <f t="shared" si="144"/>
        <v>0</v>
      </c>
      <c r="GY155" s="2"/>
      <c r="GZ155" s="2"/>
      <c r="HA155" s="2">
        <v>0</v>
      </c>
      <c r="HB155" s="2">
        <v>0</v>
      </c>
      <c r="HC155" s="2">
        <f t="shared" si="145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182</v>
      </c>
      <c r="HO155" s="2" t="s">
        <v>183</v>
      </c>
      <c r="HP155" s="2" t="s">
        <v>179</v>
      </c>
      <c r="HQ155" s="2" t="s">
        <v>179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ROW(SmtRes!A316)</f>
        <v>316</v>
      </c>
      <c r="D156">
        <f>ROW(EtalonRes!A318)</f>
        <v>318</v>
      </c>
      <c r="E156" t="s">
        <v>274</v>
      </c>
      <c r="F156" t="s">
        <v>275</v>
      </c>
      <c r="G156" t="s">
        <v>276</v>
      </c>
      <c r="H156" t="s">
        <v>169</v>
      </c>
      <c r="I156">
        <v>2</v>
      </c>
      <c r="J156">
        <v>0</v>
      </c>
      <c r="K156">
        <v>2</v>
      </c>
      <c r="O156">
        <f t="shared" si="118"/>
        <v>5066.1000000000004</v>
      </c>
      <c r="P156">
        <f t="shared" si="151"/>
        <v>166.63</v>
      </c>
      <c r="Q156">
        <f t="shared" si="119"/>
        <v>0</v>
      </c>
      <c r="R156">
        <f t="shared" si="120"/>
        <v>0</v>
      </c>
      <c r="S156">
        <f t="shared" si="121"/>
        <v>4899.47</v>
      </c>
      <c r="T156">
        <f t="shared" si="122"/>
        <v>0</v>
      </c>
      <c r="U156">
        <f t="shared" si="123"/>
        <v>10</v>
      </c>
      <c r="V156">
        <f t="shared" si="124"/>
        <v>0</v>
      </c>
      <c r="W156">
        <f t="shared" si="125"/>
        <v>0</v>
      </c>
      <c r="X156">
        <f t="shared" si="126"/>
        <v>4654.5</v>
      </c>
      <c r="Y156">
        <f t="shared" si="127"/>
        <v>2596.7199999999998</v>
      </c>
      <c r="AA156">
        <v>64869104</v>
      </c>
      <c r="AB156">
        <f t="shared" si="128"/>
        <v>52.56</v>
      </c>
      <c r="AC156">
        <f t="shared" si="129"/>
        <v>4.46</v>
      </c>
      <c r="AD156">
        <f t="shared" si="146"/>
        <v>0</v>
      </c>
      <c r="AE156">
        <f t="shared" si="147"/>
        <v>0</v>
      </c>
      <c r="AF156">
        <f t="shared" si="148"/>
        <v>48.1</v>
      </c>
      <c r="AG156">
        <f t="shared" si="130"/>
        <v>0</v>
      </c>
      <c r="AH156">
        <f t="shared" si="149"/>
        <v>5</v>
      </c>
      <c r="AI156">
        <f t="shared" si="150"/>
        <v>0</v>
      </c>
      <c r="AJ156">
        <f t="shared" si="131"/>
        <v>0</v>
      </c>
      <c r="AK156">
        <v>52.56</v>
      </c>
      <c r="AL156">
        <v>4.46</v>
      </c>
      <c r="AM156">
        <v>0</v>
      </c>
      <c r="AN156">
        <v>0</v>
      </c>
      <c r="AO156">
        <v>48.1</v>
      </c>
      <c r="AP156">
        <v>0</v>
      </c>
      <c r="AQ156">
        <v>5</v>
      </c>
      <c r="AR156">
        <v>0</v>
      </c>
      <c r="AS156">
        <v>0</v>
      </c>
      <c r="AT156">
        <v>95</v>
      </c>
      <c r="AU156">
        <v>53</v>
      </c>
      <c r="AV156">
        <v>1</v>
      </c>
      <c r="AW156">
        <v>1</v>
      </c>
      <c r="AZ156">
        <v>1</v>
      </c>
      <c r="BA156">
        <v>50.93</v>
      </c>
      <c r="BB156">
        <v>1</v>
      </c>
      <c r="BC156">
        <v>18.68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277</v>
      </c>
      <c r="BM156">
        <v>110004</v>
      </c>
      <c r="BN156">
        <v>0</v>
      </c>
      <c r="BO156" t="s">
        <v>275</v>
      </c>
      <c r="BP156">
        <v>1</v>
      </c>
      <c r="BQ156">
        <v>3</v>
      </c>
      <c r="BR156">
        <v>0</v>
      </c>
      <c r="BS156">
        <v>50.93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95</v>
      </c>
      <c r="CA156">
        <v>53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2"/>
        <v>5066.1000000000004</v>
      </c>
      <c r="CQ156">
        <f t="shared" si="152"/>
        <v>83.312799999999996</v>
      </c>
      <c r="CR156">
        <f t="shared" si="153"/>
        <v>0</v>
      </c>
      <c r="CS156">
        <f t="shared" si="133"/>
        <v>0</v>
      </c>
      <c r="CT156">
        <f t="shared" si="134"/>
        <v>2449.7330000000002</v>
      </c>
      <c r="CU156">
        <f t="shared" si="135"/>
        <v>0</v>
      </c>
      <c r="CV156">
        <f t="shared" si="136"/>
        <v>5</v>
      </c>
      <c r="CW156">
        <f t="shared" si="137"/>
        <v>0</v>
      </c>
      <c r="CX156">
        <f t="shared" si="138"/>
        <v>0</v>
      </c>
      <c r="CY156">
        <f t="shared" si="103"/>
        <v>4654.4965000000002</v>
      </c>
      <c r="CZ156">
        <f t="shared" si="104"/>
        <v>2596.7191000000003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169</v>
      </c>
      <c r="DW156" t="s">
        <v>169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49994023</v>
      </c>
      <c r="EF156">
        <v>3</v>
      </c>
      <c r="EG156" t="s">
        <v>165</v>
      </c>
      <c r="EH156">
        <v>0</v>
      </c>
      <c r="EI156" t="s">
        <v>3</v>
      </c>
      <c r="EJ156">
        <v>2</v>
      </c>
      <c r="EK156">
        <v>110004</v>
      </c>
      <c r="EL156" t="s">
        <v>179</v>
      </c>
      <c r="EM156" t="s">
        <v>180</v>
      </c>
      <c r="EO156" t="s">
        <v>3</v>
      </c>
      <c r="EQ156">
        <v>131072</v>
      </c>
      <c r="ER156">
        <v>52.56</v>
      </c>
      <c r="ES156">
        <v>4.46</v>
      </c>
      <c r="ET156">
        <v>0</v>
      </c>
      <c r="EU156">
        <v>0</v>
      </c>
      <c r="EV156">
        <v>48.1</v>
      </c>
      <c r="EW156">
        <v>5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95</v>
      </c>
      <c r="FY156">
        <v>53</v>
      </c>
      <c r="GA156" t="s">
        <v>3</v>
      </c>
      <c r="GD156">
        <v>0</v>
      </c>
      <c r="GF156">
        <v>1074488360</v>
      </c>
      <c r="GG156">
        <v>2</v>
      </c>
      <c r="GH156">
        <v>1</v>
      </c>
      <c r="GI156">
        <v>2</v>
      </c>
      <c r="GJ156">
        <v>0</v>
      </c>
      <c r="GK156">
        <f>ROUND(R156*(S12)/100,2)</f>
        <v>0</v>
      </c>
      <c r="GL156">
        <f t="shared" si="139"/>
        <v>0</v>
      </c>
      <c r="GM156">
        <f>ROUND(O156+X156+Y156+GK156,2)+GX156</f>
        <v>12317.32</v>
      </c>
      <c r="GN156">
        <f t="shared" si="140"/>
        <v>0</v>
      </c>
      <c r="GO156">
        <f t="shared" si="141"/>
        <v>12317.32</v>
      </c>
      <c r="GP156">
        <f t="shared" si="142"/>
        <v>0</v>
      </c>
      <c r="GR156">
        <v>0</v>
      </c>
      <c r="GS156">
        <v>3</v>
      </c>
      <c r="GT156">
        <v>0</v>
      </c>
      <c r="GU156" t="s">
        <v>3</v>
      </c>
      <c r="GV156">
        <f t="shared" si="143"/>
        <v>0</v>
      </c>
      <c r="GW156">
        <v>1</v>
      </c>
      <c r="GX156">
        <f t="shared" si="144"/>
        <v>0</v>
      </c>
      <c r="HA156">
        <v>0</v>
      </c>
      <c r="HB156">
        <v>0</v>
      </c>
      <c r="HC156">
        <f t="shared" si="145"/>
        <v>0</v>
      </c>
      <c r="HE156" t="s">
        <v>3</v>
      </c>
      <c r="HF156" t="s">
        <v>3</v>
      </c>
      <c r="HM156" t="s">
        <v>3</v>
      </c>
      <c r="HN156" t="s">
        <v>182</v>
      </c>
      <c r="HO156" t="s">
        <v>183</v>
      </c>
      <c r="HP156" t="s">
        <v>179</v>
      </c>
      <c r="HQ156" t="s">
        <v>179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278</v>
      </c>
      <c r="F157" s="2" t="s">
        <v>279</v>
      </c>
      <c r="G157" s="2" t="s">
        <v>280</v>
      </c>
      <c r="H157" s="2" t="s">
        <v>281</v>
      </c>
      <c r="I157" s="2">
        <f>ROUND(2/1000,7)</f>
        <v>2E-3</v>
      </c>
      <c r="J157" s="2">
        <v>0</v>
      </c>
      <c r="K157" s="2">
        <f>ROUND(2/1000,7)</f>
        <v>2E-3</v>
      </c>
      <c r="L157" s="2"/>
      <c r="M157" s="2"/>
      <c r="N157" s="2"/>
      <c r="O157" s="2">
        <f t="shared" si="118"/>
        <v>2.89</v>
      </c>
      <c r="P157" s="2">
        <f t="shared" si="151"/>
        <v>2.89</v>
      </c>
      <c r="Q157" s="2">
        <f t="shared" si="119"/>
        <v>0</v>
      </c>
      <c r="R157" s="2">
        <f t="shared" si="120"/>
        <v>0</v>
      </c>
      <c r="S157" s="2">
        <f t="shared" si="121"/>
        <v>0</v>
      </c>
      <c r="T157" s="2">
        <f t="shared" si="122"/>
        <v>0</v>
      </c>
      <c r="U157" s="2">
        <f t="shared" si="123"/>
        <v>0</v>
      </c>
      <c r="V157" s="2">
        <f t="shared" si="124"/>
        <v>0</v>
      </c>
      <c r="W157" s="2">
        <f t="shared" si="125"/>
        <v>0</v>
      </c>
      <c r="X157" s="2">
        <f t="shared" si="126"/>
        <v>0</v>
      </c>
      <c r="Y157" s="2">
        <f t="shared" si="127"/>
        <v>0</v>
      </c>
      <c r="Z157" s="2"/>
      <c r="AA157" s="2">
        <v>64869106</v>
      </c>
      <c r="AB157" s="2">
        <f t="shared" si="128"/>
        <v>1444.47</v>
      </c>
      <c r="AC157" s="2">
        <f t="shared" si="129"/>
        <v>1444.47</v>
      </c>
      <c r="AD157" s="2">
        <f t="shared" si="146"/>
        <v>0</v>
      </c>
      <c r="AE157" s="2">
        <f t="shared" si="147"/>
        <v>0</v>
      </c>
      <c r="AF157" s="2">
        <f t="shared" si="148"/>
        <v>0</v>
      </c>
      <c r="AG157" s="2">
        <f t="shared" si="130"/>
        <v>0</v>
      </c>
      <c r="AH157" s="2">
        <f t="shared" si="149"/>
        <v>0</v>
      </c>
      <c r="AI157" s="2">
        <f t="shared" si="150"/>
        <v>0</v>
      </c>
      <c r="AJ157" s="2">
        <f t="shared" si="131"/>
        <v>0.68</v>
      </c>
      <c r="AK157" s="2">
        <v>1444.47</v>
      </c>
      <c r="AL157" s="2">
        <v>1444.47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0.68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282</v>
      </c>
      <c r="BK157" s="2"/>
      <c r="BL157" s="2"/>
      <c r="BM157" s="2">
        <v>500001</v>
      </c>
      <c r="BN157" s="2">
        <v>0</v>
      </c>
      <c r="BO157" s="2" t="s">
        <v>3</v>
      </c>
      <c r="BP157" s="2">
        <v>0</v>
      </c>
      <c r="BQ157" s="2">
        <v>8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32"/>
        <v>2.89</v>
      </c>
      <c r="CQ157" s="2">
        <f t="shared" si="152"/>
        <v>1444.47</v>
      </c>
      <c r="CR157" s="2">
        <f t="shared" si="153"/>
        <v>0</v>
      </c>
      <c r="CS157" s="2">
        <f t="shared" si="133"/>
        <v>0</v>
      </c>
      <c r="CT157" s="2">
        <f t="shared" si="134"/>
        <v>0</v>
      </c>
      <c r="CU157" s="2">
        <f t="shared" si="135"/>
        <v>0</v>
      </c>
      <c r="CV157" s="2">
        <f t="shared" si="136"/>
        <v>0</v>
      </c>
      <c r="CW157" s="2">
        <f t="shared" si="137"/>
        <v>0</v>
      </c>
      <c r="CX157" s="2">
        <f t="shared" si="138"/>
        <v>0.68</v>
      </c>
      <c r="CY157" s="2">
        <f>0</f>
        <v>0</v>
      </c>
      <c r="CZ157" s="2">
        <f>0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281</v>
      </c>
      <c r="DW157" s="2" t="s">
        <v>281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49994105</v>
      </c>
      <c r="EF157" s="2">
        <v>8</v>
      </c>
      <c r="EG157" s="2" t="s">
        <v>283</v>
      </c>
      <c r="EH157" s="2">
        <v>0</v>
      </c>
      <c r="EI157" s="2" t="s">
        <v>3</v>
      </c>
      <c r="EJ157" s="2">
        <v>1</v>
      </c>
      <c r="EK157" s="2">
        <v>500001</v>
      </c>
      <c r="EL157" s="2" t="s">
        <v>284</v>
      </c>
      <c r="EM157" s="2" t="s">
        <v>285</v>
      </c>
      <c r="EN157" s="2"/>
      <c r="EO157" s="2" t="s">
        <v>3</v>
      </c>
      <c r="EP157" s="2"/>
      <c r="EQ157" s="2">
        <v>131072</v>
      </c>
      <c r="ER157" s="2">
        <v>1444.47</v>
      </c>
      <c r="ES157" s="2">
        <v>1444.47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-931470683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39"/>
        <v>0</v>
      </c>
      <c r="GM157" s="2">
        <f>ROUND(O157+X157+Y157,2)+GX157</f>
        <v>2.89</v>
      </c>
      <c r="GN157" s="2">
        <f t="shared" si="140"/>
        <v>0</v>
      </c>
      <c r="GO157" s="2">
        <f t="shared" si="141"/>
        <v>2.89</v>
      </c>
      <c r="GP157" s="2">
        <f t="shared" si="142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43"/>
        <v>0</v>
      </c>
      <c r="GW157" s="2">
        <v>1</v>
      </c>
      <c r="GX157" s="2">
        <f t="shared" si="144"/>
        <v>0</v>
      </c>
      <c r="GY157" s="2"/>
      <c r="GZ157" s="2"/>
      <c r="HA157" s="2">
        <v>0</v>
      </c>
      <c r="HB157" s="2">
        <v>0</v>
      </c>
      <c r="HC157" s="2">
        <f t="shared" si="145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278</v>
      </c>
      <c r="F158" t="s">
        <v>279</v>
      </c>
      <c r="G158" t="s">
        <v>280</v>
      </c>
      <c r="H158" t="s">
        <v>281</v>
      </c>
      <c r="I158">
        <f>ROUND(2/1000,7)</f>
        <v>2E-3</v>
      </c>
      <c r="J158">
        <v>0</v>
      </c>
      <c r="K158">
        <f>ROUND(2/1000,7)</f>
        <v>2E-3</v>
      </c>
      <c r="O158">
        <f t="shared" si="118"/>
        <v>27.91</v>
      </c>
      <c r="P158">
        <f t="shared" si="151"/>
        <v>27.91</v>
      </c>
      <c r="Q158">
        <f t="shared" si="119"/>
        <v>0</v>
      </c>
      <c r="R158">
        <f t="shared" si="120"/>
        <v>0</v>
      </c>
      <c r="S158">
        <f t="shared" si="121"/>
        <v>0</v>
      </c>
      <c r="T158">
        <f t="shared" si="122"/>
        <v>0</v>
      </c>
      <c r="U158">
        <f t="shared" si="123"/>
        <v>0</v>
      </c>
      <c r="V158">
        <f t="shared" si="124"/>
        <v>0</v>
      </c>
      <c r="W158">
        <f t="shared" si="125"/>
        <v>0</v>
      </c>
      <c r="X158">
        <f t="shared" si="126"/>
        <v>0</v>
      </c>
      <c r="Y158">
        <f t="shared" si="127"/>
        <v>0</v>
      </c>
      <c r="AA158">
        <v>64869104</v>
      </c>
      <c r="AB158">
        <f t="shared" si="128"/>
        <v>1444.47</v>
      </c>
      <c r="AC158">
        <f t="shared" si="129"/>
        <v>1444.47</v>
      </c>
      <c r="AD158">
        <f t="shared" si="146"/>
        <v>0</v>
      </c>
      <c r="AE158">
        <f t="shared" si="147"/>
        <v>0</v>
      </c>
      <c r="AF158">
        <f t="shared" si="148"/>
        <v>0</v>
      </c>
      <c r="AG158">
        <f t="shared" si="130"/>
        <v>0</v>
      </c>
      <c r="AH158">
        <f t="shared" si="149"/>
        <v>0</v>
      </c>
      <c r="AI158">
        <f t="shared" si="150"/>
        <v>0</v>
      </c>
      <c r="AJ158">
        <f t="shared" si="131"/>
        <v>0.68</v>
      </c>
      <c r="AK158">
        <v>1444.47</v>
      </c>
      <c r="AL158">
        <v>1444.47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0.68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9.66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282</v>
      </c>
      <c r="BM158">
        <v>500001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32"/>
        <v>27.91</v>
      </c>
      <c r="CQ158">
        <f t="shared" si="152"/>
        <v>13953.5802</v>
      </c>
      <c r="CR158">
        <f t="shared" si="153"/>
        <v>0</v>
      </c>
      <c r="CS158">
        <f t="shared" si="133"/>
        <v>0</v>
      </c>
      <c r="CT158">
        <f t="shared" si="134"/>
        <v>0</v>
      </c>
      <c r="CU158">
        <f t="shared" si="135"/>
        <v>0</v>
      </c>
      <c r="CV158">
        <f t="shared" si="136"/>
        <v>0</v>
      </c>
      <c r="CW158">
        <f t="shared" si="137"/>
        <v>0</v>
      </c>
      <c r="CX158">
        <f t="shared" si="138"/>
        <v>0.68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281</v>
      </c>
      <c r="DW158" t="s">
        <v>281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49994105</v>
      </c>
      <c r="EF158">
        <v>8</v>
      </c>
      <c r="EG158" t="s">
        <v>283</v>
      </c>
      <c r="EH158">
        <v>0</v>
      </c>
      <c r="EI158" t="s">
        <v>3</v>
      </c>
      <c r="EJ158">
        <v>1</v>
      </c>
      <c r="EK158">
        <v>500001</v>
      </c>
      <c r="EL158" t="s">
        <v>284</v>
      </c>
      <c r="EM158" t="s">
        <v>285</v>
      </c>
      <c r="EO158" t="s">
        <v>3</v>
      </c>
      <c r="EQ158">
        <v>131072</v>
      </c>
      <c r="ER158">
        <v>1444.47</v>
      </c>
      <c r="ES158">
        <v>1444.47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-931470683</v>
      </c>
      <c r="GG158">
        <v>2</v>
      </c>
      <c r="GH158">
        <v>1</v>
      </c>
      <c r="GI158">
        <v>5</v>
      </c>
      <c r="GJ158">
        <v>0</v>
      </c>
      <c r="GK158">
        <f>ROUND(R158*(S12)/100,2)</f>
        <v>0</v>
      </c>
      <c r="GL158">
        <f t="shared" si="139"/>
        <v>0</v>
      </c>
      <c r="GM158">
        <f>ROUND(O158+X158+Y158+GK158,2)+GX158</f>
        <v>27.91</v>
      </c>
      <c r="GN158">
        <f t="shared" si="140"/>
        <v>0</v>
      </c>
      <c r="GO158">
        <f t="shared" si="141"/>
        <v>27.91</v>
      </c>
      <c r="GP158">
        <f t="shared" si="142"/>
        <v>0</v>
      </c>
      <c r="GR158">
        <v>0</v>
      </c>
      <c r="GS158">
        <v>3</v>
      </c>
      <c r="GT158">
        <v>0</v>
      </c>
      <c r="GU158" t="s">
        <v>3</v>
      </c>
      <c r="GV158">
        <f t="shared" si="143"/>
        <v>0</v>
      </c>
      <c r="GW158">
        <v>1</v>
      </c>
      <c r="GX158">
        <f t="shared" si="144"/>
        <v>0</v>
      </c>
      <c r="HA158">
        <v>0</v>
      </c>
      <c r="HB158">
        <v>0</v>
      </c>
      <c r="HC158">
        <f t="shared" si="14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3</v>
      </c>
      <c r="F159" s="2" t="s">
        <v>286</v>
      </c>
      <c r="G159" s="2" t="s">
        <v>287</v>
      </c>
      <c r="H159" s="2" t="s">
        <v>288</v>
      </c>
      <c r="I159" s="2">
        <f>ROUND(2/100,7)</f>
        <v>0.02</v>
      </c>
      <c r="J159" s="2">
        <v>0</v>
      </c>
      <c r="K159" s="2">
        <f>ROUND(2/100,7)</f>
        <v>0.02</v>
      </c>
      <c r="L159" s="2"/>
      <c r="M159" s="2"/>
      <c r="N159" s="2"/>
      <c r="O159" s="2">
        <f t="shared" si="118"/>
        <v>9.82</v>
      </c>
      <c r="P159" s="2">
        <f t="shared" si="151"/>
        <v>9.82</v>
      </c>
      <c r="Q159" s="2">
        <f t="shared" si="119"/>
        <v>0</v>
      </c>
      <c r="R159" s="2">
        <f t="shared" si="120"/>
        <v>0</v>
      </c>
      <c r="S159" s="2">
        <f t="shared" si="121"/>
        <v>0</v>
      </c>
      <c r="T159" s="2">
        <f t="shared" si="122"/>
        <v>0</v>
      </c>
      <c r="U159" s="2">
        <f t="shared" si="123"/>
        <v>0</v>
      </c>
      <c r="V159" s="2">
        <f t="shared" si="124"/>
        <v>0</v>
      </c>
      <c r="W159" s="2">
        <f t="shared" si="125"/>
        <v>0</v>
      </c>
      <c r="X159" s="2">
        <f t="shared" si="126"/>
        <v>0</v>
      </c>
      <c r="Y159" s="2">
        <f t="shared" si="127"/>
        <v>0</v>
      </c>
      <c r="Z159" s="2"/>
      <c r="AA159" s="2">
        <v>-1</v>
      </c>
      <c r="AB159" s="2">
        <f t="shared" si="128"/>
        <v>491</v>
      </c>
      <c r="AC159" s="2">
        <f t="shared" si="129"/>
        <v>491</v>
      </c>
      <c r="AD159" s="2">
        <f t="shared" si="146"/>
        <v>0</v>
      </c>
      <c r="AE159" s="2">
        <f t="shared" si="147"/>
        <v>0</v>
      </c>
      <c r="AF159" s="2">
        <f t="shared" si="148"/>
        <v>0</v>
      </c>
      <c r="AG159" s="2">
        <f t="shared" si="130"/>
        <v>0</v>
      </c>
      <c r="AH159" s="2">
        <f t="shared" si="149"/>
        <v>0</v>
      </c>
      <c r="AI159" s="2">
        <f t="shared" si="150"/>
        <v>0</v>
      </c>
      <c r="AJ159" s="2">
        <f t="shared" si="131"/>
        <v>0.19</v>
      </c>
      <c r="AK159" s="2">
        <v>491</v>
      </c>
      <c r="AL159" s="2">
        <v>491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0.19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289</v>
      </c>
      <c r="BK159" s="2"/>
      <c r="BL159" s="2"/>
      <c r="BM159" s="2">
        <v>500002</v>
      </c>
      <c r="BN159" s="2">
        <v>0</v>
      </c>
      <c r="BO159" s="2" t="s">
        <v>3</v>
      </c>
      <c r="BP159" s="2">
        <v>0</v>
      </c>
      <c r="BQ159" s="2">
        <v>12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32"/>
        <v>9.82</v>
      </c>
      <c r="CQ159" s="2">
        <f t="shared" si="152"/>
        <v>491</v>
      </c>
      <c r="CR159" s="2">
        <f t="shared" si="153"/>
        <v>0</v>
      </c>
      <c r="CS159" s="2">
        <f t="shared" si="133"/>
        <v>0</v>
      </c>
      <c r="CT159" s="2">
        <f t="shared" si="134"/>
        <v>0</v>
      </c>
      <c r="CU159" s="2">
        <f t="shared" si="135"/>
        <v>0</v>
      </c>
      <c r="CV159" s="2">
        <f t="shared" si="136"/>
        <v>0</v>
      </c>
      <c r="CW159" s="2">
        <f t="shared" si="137"/>
        <v>0</v>
      </c>
      <c r="CX159" s="2">
        <f t="shared" si="138"/>
        <v>0.19</v>
      </c>
      <c r="CY159" s="2">
        <f>0</f>
        <v>0</v>
      </c>
      <c r="CZ159" s="2">
        <f>0</f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288</v>
      </c>
      <c r="DW159" s="2" t="s">
        <v>288</v>
      </c>
      <c r="DX159" s="2">
        <v>100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49994106</v>
      </c>
      <c r="EF159" s="2">
        <v>12</v>
      </c>
      <c r="EG159" s="2" t="s">
        <v>290</v>
      </c>
      <c r="EH159" s="2">
        <v>0</v>
      </c>
      <c r="EI159" s="2" t="s">
        <v>3</v>
      </c>
      <c r="EJ159" s="2">
        <v>2</v>
      </c>
      <c r="EK159" s="2">
        <v>500002</v>
      </c>
      <c r="EL159" s="2" t="s">
        <v>291</v>
      </c>
      <c r="EM159" s="2" t="s">
        <v>292</v>
      </c>
      <c r="EN159" s="2"/>
      <c r="EO159" s="2" t="s">
        <v>3</v>
      </c>
      <c r="EP159" s="2"/>
      <c r="EQ159" s="2">
        <v>132096</v>
      </c>
      <c r="ER159" s="2">
        <v>491</v>
      </c>
      <c r="ES159" s="2">
        <v>491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</v>
      </c>
      <c r="GB159" s="2"/>
      <c r="GC159" s="2"/>
      <c r="GD159" s="2">
        <v>1</v>
      </c>
      <c r="GE159" s="2"/>
      <c r="GF159" s="2">
        <v>-264682847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39"/>
        <v>0</v>
      </c>
      <c r="GM159" s="2">
        <f>ROUND(O159+X159+Y159,2)+GX159</f>
        <v>9.82</v>
      </c>
      <c r="GN159" s="2">
        <f t="shared" si="140"/>
        <v>0</v>
      </c>
      <c r="GO159" s="2">
        <f t="shared" si="141"/>
        <v>9.82</v>
      </c>
      <c r="GP159" s="2">
        <f t="shared" si="142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43"/>
        <v>0</v>
      </c>
      <c r="GW159" s="2">
        <v>1</v>
      </c>
      <c r="GX159" s="2">
        <f t="shared" si="144"/>
        <v>0</v>
      </c>
      <c r="GY159" s="2"/>
      <c r="GZ159" s="2"/>
      <c r="HA159" s="2">
        <v>0</v>
      </c>
      <c r="HB159" s="2">
        <v>0</v>
      </c>
      <c r="HC159" s="2">
        <f t="shared" si="145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3</v>
      </c>
      <c r="F160" t="s">
        <v>286</v>
      </c>
      <c r="G160" t="s">
        <v>287</v>
      </c>
      <c r="H160" t="s">
        <v>288</v>
      </c>
      <c r="I160">
        <f>ROUND(2/100,7)</f>
        <v>0.02</v>
      </c>
      <c r="J160">
        <v>0</v>
      </c>
      <c r="K160">
        <f>ROUND(2/100,7)</f>
        <v>0.02</v>
      </c>
      <c r="O160">
        <f t="shared" si="118"/>
        <v>85.14</v>
      </c>
      <c r="P160">
        <f t="shared" si="151"/>
        <v>85.14</v>
      </c>
      <c r="Q160">
        <f t="shared" si="119"/>
        <v>0</v>
      </c>
      <c r="R160">
        <f t="shared" si="120"/>
        <v>0</v>
      </c>
      <c r="S160">
        <f t="shared" si="121"/>
        <v>0</v>
      </c>
      <c r="T160">
        <f t="shared" si="122"/>
        <v>0</v>
      </c>
      <c r="U160">
        <f t="shared" si="123"/>
        <v>0</v>
      </c>
      <c r="V160">
        <f t="shared" si="124"/>
        <v>0</v>
      </c>
      <c r="W160">
        <f t="shared" si="125"/>
        <v>0</v>
      </c>
      <c r="X160">
        <f t="shared" si="126"/>
        <v>0</v>
      </c>
      <c r="Y160">
        <f t="shared" si="127"/>
        <v>0</v>
      </c>
      <c r="AA160">
        <v>-1</v>
      </c>
      <c r="AB160">
        <f t="shared" si="128"/>
        <v>491</v>
      </c>
      <c r="AC160">
        <f t="shared" si="129"/>
        <v>491</v>
      </c>
      <c r="AD160">
        <f t="shared" si="146"/>
        <v>0</v>
      </c>
      <c r="AE160">
        <f t="shared" si="147"/>
        <v>0</v>
      </c>
      <c r="AF160">
        <f t="shared" si="148"/>
        <v>0</v>
      </c>
      <c r="AG160">
        <f t="shared" si="130"/>
        <v>0</v>
      </c>
      <c r="AH160">
        <f t="shared" si="149"/>
        <v>0</v>
      </c>
      <c r="AI160">
        <f t="shared" si="150"/>
        <v>0</v>
      </c>
      <c r="AJ160">
        <f t="shared" si="131"/>
        <v>0.19</v>
      </c>
      <c r="AK160">
        <v>491</v>
      </c>
      <c r="AL160">
        <v>491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0.19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8.67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289</v>
      </c>
      <c r="BM160">
        <v>500002</v>
      </c>
      <c r="BN160">
        <v>0</v>
      </c>
      <c r="BO160" t="s">
        <v>286</v>
      </c>
      <c r="BP160">
        <v>1</v>
      </c>
      <c r="BQ160">
        <v>12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2"/>
        <v>85.14</v>
      </c>
      <c r="CQ160">
        <f t="shared" si="152"/>
        <v>4256.97</v>
      </c>
      <c r="CR160">
        <f t="shared" si="153"/>
        <v>0</v>
      </c>
      <c r="CS160">
        <f t="shared" si="133"/>
        <v>0</v>
      </c>
      <c r="CT160">
        <f t="shared" si="134"/>
        <v>0</v>
      </c>
      <c r="CU160">
        <f t="shared" si="135"/>
        <v>0</v>
      </c>
      <c r="CV160">
        <f t="shared" si="136"/>
        <v>0</v>
      </c>
      <c r="CW160">
        <f t="shared" si="137"/>
        <v>0</v>
      </c>
      <c r="CX160">
        <f t="shared" si="138"/>
        <v>0.19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288</v>
      </c>
      <c r="DW160" t="s">
        <v>288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49994106</v>
      </c>
      <c r="EF160">
        <v>12</v>
      </c>
      <c r="EG160" t="s">
        <v>290</v>
      </c>
      <c r="EH160">
        <v>0</v>
      </c>
      <c r="EI160" t="s">
        <v>3</v>
      </c>
      <c r="EJ160">
        <v>2</v>
      </c>
      <c r="EK160">
        <v>500002</v>
      </c>
      <c r="EL160" t="s">
        <v>291</v>
      </c>
      <c r="EM160" t="s">
        <v>292</v>
      </c>
      <c r="EO160" t="s">
        <v>3</v>
      </c>
      <c r="EQ160">
        <v>132096</v>
      </c>
      <c r="ER160">
        <v>491</v>
      </c>
      <c r="ES160">
        <v>491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</v>
      </c>
      <c r="GD160">
        <v>0</v>
      </c>
      <c r="GF160">
        <v>-264682847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39"/>
        <v>0</v>
      </c>
      <c r="GM160">
        <f>ROUND(O160+X160+Y160+GK160,2)+GX160</f>
        <v>85.14</v>
      </c>
      <c r="GN160">
        <f t="shared" si="140"/>
        <v>0</v>
      </c>
      <c r="GO160">
        <f t="shared" si="141"/>
        <v>85.14</v>
      </c>
      <c r="GP160">
        <f t="shared" si="142"/>
        <v>0</v>
      </c>
      <c r="GR160">
        <v>0</v>
      </c>
      <c r="GS160">
        <v>3</v>
      </c>
      <c r="GT160">
        <v>0</v>
      </c>
      <c r="GU160" t="s">
        <v>3</v>
      </c>
      <c r="GV160">
        <f t="shared" si="143"/>
        <v>0</v>
      </c>
      <c r="GW160">
        <v>1</v>
      </c>
      <c r="GX160">
        <f t="shared" si="144"/>
        <v>0</v>
      </c>
      <c r="HA160">
        <v>0</v>
      </c>
      <c r="HB160">
        <v>0</v>
      </c>
      <c r="HC160">
        <f t="shared" si="14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ROW(SmtRes!A319)</f>
        <v>319</v>
      </c>
      <c r="D161" s="2">
        <f>ROW(EtalonRes!A321)</f>
        <v>321</v>
      </c>
      <c r="E161" s="2" t="s">
        <v>293</v>
      </c>
      <c r="F161" s="2" t="s">
        <v>294</v>
      </c>
      <c r="G161" s="2" t="s">
        <v>295</v>
      </c>
      <c r="H161" s="2" t="s">
        <v>288</v>
      </c>
      <c r="I161" s="2">
        <f>ROUND(25/100,7)</f>
        <v>0.25</v>
      </c>
      <c r="J161" s="2">
        <v>0</v>
      </c>
      <c r="K161" s="2">
        <f>ROUND(25/100,7)</f>
        <v>0.25</v>
      </c>
      <c r="L161" s="2"/>
      <c r="M161" s="2"/>
      <c r="N161" s="2"/>
      <c r="O161" s="2">
        <f t="shared" si="118"/>
        <v>38.65</v>
      </c>
      <c r="P161" s="2">
        <f t="shared" si="151"/>
        <v>3.76</v>
      </c>
      <c r="Q161" s="2">
        <f t="shared" si="119"/>
        <v>0</v>
      </c>
      <c r="R161" s="2">
        <f t="shared" si="120"/>
        <v>0</v>
      </c>
      <c r="S161" s="2">
        <f t="shared" si="121"/>
        <v>34.89</v>
      </c>
      <c r="T161" s="2">
        <f t="shared" si="122"/>
        <v>0</v>
      </c>
      <c r="U161" s="2">
        <f t="shared" si="123"/>
        <v>3.8</v>
      </c>
      <c r="V161" s="2">
        <f t="shared" si="124"/>
        <v>0</v>
      </c>
      <c r="W161" s="2">
        <f t="shared" si="125"/>
        <v>0</v>
      </c>
      <c r="X161" s="2">
        <f t="shared" si="126"/>
        <v>33.840000000000003</v>
      </c>
      <c r="Y161" s="2">
        <f t="shared" si="127"/>
        <v>17.79</v>
      </c>
      <c r="Z161" s="2"/>
      <c r="AA161" s="2">
        <v>64869106</v>
      </c>
      <c r="AB161" s="2">
        <f t="shared" si="128"/>
        <v>154.58000000000001</v>
      </c>
      <c r="AC161" s="2">
        <f t="shared" si="129"/>
        <v>15.04</v>
      </c>
      <c r="AD161" s="2">
        <f t="shared" si="146"/>
        <v>0</v>
      </c>
      <c r="AE161" s="2">
        <f t="shared" si="147"/>
        <v>0</v>
      </c>
      <c r="AF161" s="2">
        <f t="shared" si="148"/>
        <v>139.54</v>
      </c>
      <c r="AG161" s="2">
        <f t="shared" si="130"/>
        <v>0</v>
      </c>
      <c r="AH161" s="2">
        <f t="shared" si="149"/>
        <v>15.2</v>
      </c>
      <c r="AI161" s="2">
        <f t="shared" si="150"/>
        <v>0</v>
      </c>
      <c r="AJ161" s="2">
        <f t="shared" si="131"/>
        <v>0</v>
      </c>
      <c r="AK161" s="2">
        <v>154.58000000000001</v>
      </c>
      <c r="AL161" s="2">
        <v>15.04</v>
      </c>
      <c r="AM161" s="2">
        <v>0</v>
      </c>
      <c r="AN161" s="2">
        <v>0</v>
      </c>
      <c r="AO161" s="2">
        <v>139.54</v>
      </c>
      <c r="AP161" s="2">
        <v>0</v>
      </c>
      <c r="AQ161" s="2">
        <v>15.2</v>
      </c>
      <c r="AR161" s="2">
        <v>0</v>
      </c>
      <c r="AS161" s="2">
        <v>0</v>
      </c>
      <c r="AT161" s="2">
        <v>97</v>
      </c>
      <c r="AU161" s="2">
        <v>51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2</v>
      </c>
      <c r="BJ161" s="2" t="s">
        <v>296</v>
      </c>
      <c r="BK161" s="2"/>
      <c r="BL161" s="2"/>
      <c r="BM161" s="2">
        <v>108001</v>
      </c>
      <c r="BN161" s="2">
        <v>0</v>
      </c>
      <c r="BO161" s="2" t="s">
        <v>3</v>
      </c>
      <c r="BP161" s="2">
        <v>0</v>
      </c>
      <c r="BQ161" s="2">
        <v>3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97</v>
      </c>
      <c r="CA161" s="2">
        <v>51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32"/>
        <v>38.65</v>
      </c>
      <c r="CQ161" s="2">
        <f t="shared" si="152"/>
        <v>15.04</v>
      </c>
      <c r="CR161" s="2">
        <f t="shared" si="153"/>
        <v>0</v>
      </c>
      <c r="CS161" s="2">
        <f t="shared" si="133"/>
        <v>0</v>
      </c>
      <c r="CT161" s="2">
        <f t="shared" si="134"/>
        <v>139.54</v>
      </c>
      <c r="CU161" s="2">
        <f t="shared" si="135"/>
        <v>0</v>
      </c>
      <c r="CV161" s="2">
        <f t="shared" si="136"/>
        <v>15.2</v>
      </c>
      <c r="CW161" s="2">
        <f t="shared" si="137"/>
        <v>0</v>
      </c>
      <c r="CX161" s="2">
        <f t="shared" si="138"/>
        <v>0</v>
      </c>
      <c r="CY161" s="2">
        <f>(((S161+R161)*AT161)/100)</f>
        <v>33.843299999999999</v>
      </c>
      <c r="CZ161" s="2">
        <f>(((S161+R161)*AU161)/100)</f>
        <v>17.793900000000001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288</v>
      </c>
      <c r="DW161" s="2" t="s">
        <v>288</v>
      </c>
      <c r="DX161" s="2">
        <v>100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49994016</v>
      </c>
      <c r="EF161" s="2">
        <v>3</v>
      </c>
      <c r="EG161" s="2" t="s">
        <v>165</v>
      </c>
      <c r="EH161" s="2">
        <v>0</v>
      </c>
      <c r="EI161" s="2" t="s">
        <v>3</v>
      </c>
      <c r="EJ161" s="2">
        <v>2</v>
      </c>
      <c r="EK161" s="2">
        <v>108001</v>
      </c>
      <c r="EL161" s="2" t="s">
        <v>171</v>
      </c>
      <c r="EM161" s="2" t="s">
        <v>172</v>
      </c>
      <c r="EN161" s="2"/>
      <c r="EO161" s="2" t="s">
        <v>3</v>
      </c>
      <c r="EP161" s="2"/>
      <c r="EQ161" s="2">
        <v>131072</v>
      </c>
      <c r="ER161" s="2">
        <v>154.58000000000001</v>
      </c>
      <c r="ES161" s="2">
        <v>15.04</v>
      </c>
      <c r="ET161" s="2">
        <v>0</v>
      </c>
      <c r="EU161" s="2">
        <v>0</v>
      </c>
      <c r="EV161" s="2">
        <v>139.54</v>
      </c>
      <c r="EW161" s="2">
        <v>15.2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97</v>
      </c>
      <c r="FY161" s="2">
        <v>51</v>
      </c>
      <c r="FZ161" s="2"/>
      <c r="GA161" s="2" t="s">
        <v>3</v>
      </c>
      <c r="GB161" s="2"/>
      <c r="GC161" s="2"/>
      <c r="GD161" s="2">
        <v>1</v>
      </c>
      <c r="GE161" s="2"/>
      <c r="GF161" s="2">
        <v>861043010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39"/>
        <v>0</v>
      </c>
      <c r="GM161" s="2">
        <f>ROUND(O161+X161+Y161,2)+GX161</f>
        <v>90.28</v>
      </c>
      <c r="GN161" s="2">
        <f t="shared" si="140"/>
        <v>0</v>
      </c>
      <c r="GO161" s="2">
        <f t="shared" si="141"/>
        <v>90.28</v>
      </c>
      <c r="GP161" s="2">
        <f t="shared" si="142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43"/>
        <v>0</v>
      </c>
      <c r="GW161" s="2">
        <v>1</v>
      </c>
      <c r="GX161" s="2">
        <f t="shared" si="144"/>
        <v>0</v>
      </c>
      <c r="GY161" s="2"/>
      <c r="GZ161" s="2"/>
      <c r="HA161" s="2">
        <v>0</v>
      </c>
      <c r="HB161" s="2">
        <v>0</v>
      </c>
      <c r="HC161" s="2">
        <f t="shared" si="145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173</v>
      </c>
      <c r="HO161" s="2" t="s">
        <v>174</v>
      </c>
      <c r="HP161" s="2" t="s">
        <v>171</v>
      </c>
      <c r="HQ161" s="2" t="s">
        <v>171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ROW(SmtRes!A322)</f>
        <v>322</v>
      </c>
      <c r="D162">
        <f>ROW(EtalonRes!A324)</f>
        <v>324</v>
      </c>
      <c r="E162" t="s">
        <v>293</v>
      </c>
      <c r="F162" t="s">
        <v>294</v>
      </c>
      <c r="G162" t="s">
        <v>295</v>
      </c>
      <c r="H162" t="s">
        <v>288</v>
      </c>
      <c r="I162">
        <f>ROUND(25/100,7)</f>
        <v>0.25</v>
      </c>
      <c r="J162">
        <v>0</v>
      </c>
      <c r="K162">
        <f>ROUND(25/100,7)</f>
        <v>0.25</v>
      </c>
      <c r="O162">
        <f t="shared" si="118"/>
        <v>1845.87</v>
      </c>
      <c r="P162">
        <f t="shared" si="151"/>
        <v>69.180000000000007</v>
      </c>
      <c r="Q162">
        <f t="shared" si="119"/>
        <v>0</v>
      </c>
      <c r="R162">
        <f t="shared" si="120"/>
        <v>0</v>
      </c>
      <c r="S162">
        <f t="shared" si="121"/>
        <v>1776.69</v>
      </c>
      <c r="T162">
        <f t="shared" si="122"/>
        <v>0</v>
      </c>
      <c r="U162">
        <f t="shared" si="123"/>
        <v>3.8</v>
      </c>
      <c r="V162">
        <f t="shared" si="124"/>
        <v>0</v>
      </c>
      <c r="W162">
        <f t="shared" si="125"/>
        <v>0</v>
      </c>
      <c r="X162">
        <f t="shared" si="126"/>
        <v>1723.39</v>
      </c>
      <c r="Y162">
        <f t="shared" si="127"/>
        <v>906.11</v>
      </c>
      <c r="AA162">
        <v>64869104</v>
      </c>
      <c r="AB162">
        <f t="shared" si="128"/>
        <v>154.58000000000001</v>
      </c>
      <c r="AC162">
        <f t="shared" si="129"/>
        <v>15.04</v>
      </c>
      <c r="AD162">
        <f t="shared" si="146"/>
        <v>0</v>
      </c>
      <c r="AE162">
        <f t="shared" si="147"/>
        <v>0</v>
      </c>
      <c r="AF162">
        <f t="shared" si="148"/>
        <v>139.54</v>
      </c>
      <c r="AG162">
        <f t="shared" si="130"/>
        <v>0</v>
      </c>
      <c r="AH162">
        <f t="shared" si="149"/>
        <v>15.2</v>
      </c>
      <c r="AI162">
        <f t="shared" si="150"/>
        <v>0</v>
      </c>
      <c r="AJ162">
        <f t="shared" si="131"/>
        <v>0</v>
      </c>
      <c r="AK162">
        <v>154.58000000000001</v>
      </c>
      <c r="AL162">
        <v>15.04</v>
      </c>
      <c r="AM162">
        <v>0</v>
      </c>
      <c r="AN162">
        <v>0</v>
      </c>
      <c r="AO162">
        <v>139.54</v>
      </c>
      <c r="AP162">
        <v>0</v>
      </c>
      <c r="AQ162">
        <v>15.2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50.93</v>
      </c>
      <c r="BB162">
        <v>1</v>
      </c>
      <c r="BC162">
        <v>18.399999999999999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296</v>
      </c>
      <c r="BM162">
        <v>108001</v>
      </c>
      <c r="BN162">
        <v>0</v>
      </c>
      <c r="BO162" t="s">
        <v>294</v>
      </c>
      <c r="BP162">
        <v>1</v>
      </c>
      <c r="BQ162">
        <v>3</v>
      </c>
      <c r="BR162">
        <v>0</v>
      </c>
      <c r="BS162">
        <v>50.93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32"/>
        <v>1845.8700000000001</v>
      </c>
      <c r="CQ162">
        <f t="shared" si="152"/>
        <v>276.73599999999999</v>
      </c>
      <c r="CR162">
        <f t="shared" si="153"/>
        <v>0</v>
      </c>
      <c r="CS162">
        <f t="shared" si="133"/>
        <v>0</v>
      </c>
      <c r="CT162">
        <f t="shared" si="134"/>
        <v>7106.7721999999994</v>
      </c>
      <c r="CU162">
        <f t="shared" si="135"/>
        <v>0</v>
      </c>
      <c r="CV162">
        <f t="shared" si="136"/>
        <v>15.2</v>
      </c>
      <c r="CW162">
        <f t="shared" si="137"/>
        <v>0</v>
      </c>
      <c r="CX162">
        <f t="shared" si="138"/>
        <v>0</v>
      </c>
      <c r="CY162">
        <f>(((S162+R162)*AT162)/100)</f>
        <v>1723.3892999999998</v>
      </c>
      <c r="CZ162">
        <f>(((S162+R162)*AU162)/100)</f>
        <v>906.11189999999999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288</v>
      </c>
      <c r="DW162" t="s">
        <v>288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49994016</v>
      </c>
      <c r="EF162">
        <v>3</v>
      </c>
      <c r="EG162" t="s">
        <v>165</v>
      </c>
      <c r="EH162">
        <v>0</v>
      </c>
      <c r="EI162" t="s">
        <v>3</v>
      </c>
      <c r="EJ162">
        <v>2</v>
      </c>
      <c r="EK162">
        <v>108001</v>
      </c>
      <c r="EL162" t="s">
        <v>171</v>
      </c>
      <c r="EM162" t="s">
        <v>172</v>
      </c>
      <c r="EO162" t="s">
        <v>3</v>
      </c>
      <c r="EQ162">
        <v>131072</v>
      </c>
      <c r="ER162">
        <v>154.58000000000001</v>
      </c>
      <c r="ES162">
        <v>15.04</v>
      </c>
      <c r="ET162">
        <v>0</v>
      </c>
      <c r="EU162">
        <v>0</v>
      </c>
      <c r="EV162">
        <v>139.54</v>
      </c>
      <c r="EW162">
        <v>15.2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0</v>
      </c>
      <c r="GF162">
        <v>861043010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39"/>
        <v>0</v>
      </c>
      <c r="GM162">
        <f>ROUND(O162+X162+Y162+GK162,2)+GX162</f>
        <v>4475.37</v>
      </c>
      <c r="GN162">
        <f t="shared" si="140"/>
        <v>0</v>
      </c>
      <c r="GO162">
        <f t="shared" si="141"/>
        <v>4475.37</v>
      </c>
      <c r="GP162">
        <f t="shared" si="142"/>
        <v>0</v>
      </c>
      <c r="GR162">
        <v>0</v>
      </c>
      <c r="GS162">
        <v>3</v>
      </c>
      <c r="GT162">
        <v>0</v>
      </c>
      <c r="GU162" t="s">
        <v>3</v>
      </c>
      <c r="GV162">
        <f t="shared" si="143"/>
        <v>0</v>
      </c>
      <c r="GW162">
        <v>1</v>
      </c>
      <c r="GX162">
        <f t="shared" si="144"/>
        <v>0</v>
      </c>
      <c r="HA162">
        <v>0</v>
      </c>
      <c r="HB162">
        <v>0</v>
      </c>
      <c r="HC162">
        <f t="shared" si="145"/>
        <v>0</v>
      </c>
      <c r="HE162" t="s">
        <v>3</v>
      </c>
      <c r="HF162" t="s">
        <v>3</v>
      </c>
      <c r="HM162" t="s">
        <v>3</v>
      </c>
      <c r="HN162" t="s">
        <v>173</v>
      </c>
      <c r="HO162" t="s">
        <v>174</v>
      </c>
      <c r="HP162" t="s">
        <v>171</v>
      </c>
      <c r="HQ162" t="s">
        <v>171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297</v>
      </c>
      <c r="F163" s="2" t="s">
        <v>298</v>
      </c>
      <c r="G163" s="2" t="s">
        <v>299</v>
      </c>
      <c r="H163" s="2" t="s">
        <v>300</v>
      </c>
      <c r="I163" s="2">
        <f>ROUND(25/10,7)</f>
        <v>2.5</v>
      </c>
      <c r="J163" s="2">
        <v>0</v>
      </c>
      <c r="K163" s="2">
        <f>ROUND(25/10,7)</f>
        <v>2.5</v>
      </c>
      <c r="L163" s="2"/>
      <c r="M163" s="2"/>
      <c r="N163" s="2"/>
      <c r="O163" s="2">
        <f t="shared" si="118"/>
        <v>143.75</v>
      </c>
      <c r="P163" s="2">
        <f t="shared" si="151"/>
        <v>143.75</v>
      </c>
      <c r="Q163" s="2">
        <f t="shared" si="119"/>
        <v>0</v>
      </c>
      <c r="R163" s="2">
        <f t="shared" si="120"/>
        <v>0</v>
      </c>
      <c r="S163" s="2">
        <f t="shared" si="121"/>
        <v>0</v>
      </c>
      <c r="T163" s="2">
        <f t="shared" si="122"/>
        <v>0</v>
      </c>
      <c r="U163" s="2">
        <f t="shared" si="123"/>
        <v>0</v>
      </c>
      <c r="V163" s="2">
        <f t="shared" si="124"/>
        <v>0</v>
      </c>
      <c r="W163" s="2">
        <f t="shared" si="125"/>
        <v>0.2</v>
      </c>
      <c r="X163" s="2">
        <f t="shared" si="126"/>
        <v>0</v>
      </c>
      <c r="Y163" s="2">
        <f t="shared" si="127"/>
        <v>0</v>
      </c>
      <c r="Z163" s="2"/>
      <c r="AA163" s="2">
        <v>64869106</v>
      </c>
      <c r="AB163" s="2">
        <f t="shared" si="128"/>
        <v>57.5</v>
      </c>
      <c r="AC163" s="2">
        <f t="shared" si="129"/>
        <v>57.5</v>
      </c>
      <c r="AD163" s="2">
        <f t="shared" si="146"/>
        <v>0</v>
      </c>
      <c r="AE163" s="2">
        <f t="shared" si="147"/>
        <v>0</v>
      </c>
      <c r="AF163" s="2">
        <f t="shared" si="148"/>
        <v>0</v>
      </c>
      <c r="AG163" s="2">
        <f t="shared" si="130"/>
        <v>0</v>
      </c>
      <c r="AH163" s="2">
        <f t="shared" si="149"/>
        <v>0</v>
      </c>
      <c r="AI163" s="2">
        <f t="shared" si="150"/>
        <v>0</v>
      </c>
      <c r="AJ163" s="2">
        <f t="shared" si="131"/>
        <v>0.08</v>
      </c>
      <c r="AK163" s="2">
        <v>57.5</v>
      </c>
      <c r="AL163" s="2">
        <v>57.5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0.08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2</v>
      </c>
      <c r="BJ163" s="2" t="s">
        <v>301</v>
      </c>
      <c r="BK163" s="2"/>
      <c r="BL163" s="2"/>
      <c r="BM163" s="2">
        <v>500002</v>
      </c>
      <c r="BN163" s="2">
        <v>0</v>
      </c>
      <c r="BO163" s="2" t="s">
        <v>3</v>
      </c>
      <c r="BP163" s="2">
        <v>0</v>
      </c>
      <c r="BQ163" s="2">
        <v>12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32"/>
        <v>143.75</v>
      </c>
      <c r="CQ163" s="2">
        <f t="shared" si="152"/>
        <v>57.5</v>
      </c>
      <c r="CR163" s="2">
        <f t="shared" si="153"/>
        <v>0</v>
      </c>
      <c r="CS163" s="2">
        <f t="shared" si="133"/>
        <v>0</v>
      </c>
      <c r="CT163" s="2">
        <f t="shared" si="134"/>
        <v>0</v>
      </c>
      <c r="CU163" s="2">
        <f t="shared" si="135"/>
        <v>0</v>
      </c>
      <c r="CV163" s="2">
        <f t="shared" si="136"/>
        <v>0</v>
      </c>
      <c r="CW163" s="2">
        <f t="shared" si="137"/>
        <v>0</v>
      </c>
      <c r="CX163" s="2">
        <f t="shared" si="138"/>
        <v>0.08</v>
      </c>
      <c r="CY163" s="2">
        <f>0</f>
        <v>0</v>
      </c>
      <c r="CZ163" s="2">
        <f>0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300</v>
      </c>
      <c r="DW163" s="2" t="s">
        <v>300</v>
      </c>
      <c r="DX163" s="2">
        <v>10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49994106</v>
      </c>
      <c r="EF163" s="2">
        <v>12</v>
      </c>
      <c r="EG163" s="2" t="s">
        <v>290</v>
      </c>
      <c r="EH163" s="2">
        <v>0</v>
      </c>
      <c r="EI163" s="2" t="s">
        <v>3</v>
      </c>
      <c r="EJ163" s="2">
        <v>2</v>
      </c>
      <c r="EK163" s="2">
        <v>500002</v>
      </c>
      <c r="EL163" s="2" t="s">
        <v>291</v>
      </c>
      <c r="EM163" s="2" t="s">
        <v>292</v>
      </c>
      <c r="EN163" s="2"/>
      <c r="EO163" s="2" t="s">
        <v>3</v>
      </c>
      <c r="EP163" s="2"/>
      <c r="EQ163" s="2">
        <v>131072</v>
      </c>
      <c r="ER163" s="2">
        <v>57.5</v>
      </c>
      <c r="ES163" s="2">
        <v>57.5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-567383063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39"/>
        <v>0</v>
      </c>
      <c r="GM163" s="2">
        <f>ROUND(O163+X163+Y163,2)+GX163</f>
        <v>143.75</v>
      </c>
      <c r="GN163" s="2">
        <f t="shared" si="140"/>
        <v>0</v>
      </c>
      <c r="GO163" s="2">
        <f t="shared" si="141"/>
        <v>143.75</v>
      </c>
      <c r="GP163" s="2">
        <f t="shared" si="142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43"/>
        <v>0</v>
      </c>
      <c r="GW163" s="2">
        <v>1</v>
      </c>
      <c r="GX163" s="2">
        <f t="shared" si="144"/>
        <v>0</v>
      </c>
      <c r="GY163" s="2"/>
      <c r="GZ163" s="2"/>
      <c r="HA163" s="2">
        <v>0</v>
      </c>
      <c r="HB163" s="2">
        <v>0</v>
      </c>
      <c r="HC163" s="2">
        <f t="shared" si="145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297</v>
      </c>
      <c r="F164" t="s">
        <v>298</v>
      </c>
      <c r="G164" t="s">
        <v>299</v>
      </c>
      <c r="H164" t="s">
        <v>300</v>
      </c>
      <c r="I164">
        <f>ROUND(25/10,7)</f>
        <v>2.5</v>
      </c>
      <c r="J164">
        <v>0</v>
      </c>
      <c r="K164">
        <f>ROUND(25/10,7)</f>
        <v>2.5</v>
      </c>
      <c r="O164">
        <f t="shared" si="118"/>
        <v>1871.63</v>
      </c>
      <c r="P164">
        <f t="shared" si="151"/>
        <v>1871.63</v>
      </c>
      <c r="Q164">
        <f t="shared" si="119"/>
        <v>0</v>
      </c>
      <c r="R164">
        <f t="shared" si="120"/>
        <v>0</v>
      </c>
      <c r="S164">
        <f t="shared" si="121"/>
        <v>0</v>
      </c>
      <c r="T164">
        <f t="shared" si="122"/>
        <v>0</v>
      </c>
      <c r="U164">
        <f t="shared" si="123"/>
        <v>0</v>
      </c>
      <c r="V164">
        <f t="shared" si="124"/>
        <v>0</v>
      </c>
      <c r="W164">
        <f t="shared" si="125"/>
        <v>0.2</v>
      </c>
      <c r="X164">
        <f t="shared" si="126"/>
        <v>0</v>
      </c>
      <c r="Y164">
        <f t="shared" si="127"/>
        <v>0</v>
      </c>
      <c r="AA164">
        <v>64869104</v>
      </c>
      <c r="AB164">
        <f t="shared" si="128"/>
        <v>57.5</v>
      </c>
      <c r="AC164">
        <f t="shared" si="129"/>
        <v>57.5</v>
      </c>
      <c r="AD164">
        <f t="shared" si="146"/>
        <v>0</v>
      </c>
      <c r="AE164">
        <f t="shared" si="147"/>
        <v>0</v>
      </c>
      <c r="AF164">
        <f t="shared" si="148"/>
        <v>0</v>
      </c>
      <c r="AG164">
        <f t="shared" si="130"/>
        <v>0</v>
      </c>
      <c r="AH164">
        <f t="shared" si="149"/>
        <v>0</v>
      </c>
      <c r="AI164">
        <f t="shared" si="150"/>
        <v>0</v>
      </c>
      <c r="AJ164">
        <f t="shared" si="131"/>
        <v>0.08</v>
      </c>
      <c r="AK164">
        <v>57.5</v>
      </c>
      <c r="AL164">
        <v>57.5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0.08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13.02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301</v>
      </c>
      <c r="BM164">
        <v>500002</v>
      </c>
      <c r="BN164">
        <v>0</v>
      </c>
      <c r="BO164" t="s">
        <v>298</v>
      </c>
      <c r="BP164">
        <v>1</v>
      </c>
      <c r="BQ164">
        <v>12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32"/>
        <v>1871.63</v>
      </c>
      <c r="CQ164">
        <f t="shared" si="152"/>
        <v>748.65</v>
      </c>
      <c r="CR164">
        <f t="shared" si="153"/>
        <v>0</v>
      </c>
      <c r="CS164">
        <f t="shared" si="133"/>
        <v>0</v>
      </c>
      <c r="CT164">
        <f t="shared" si="134"/>
        <v>0</v>
      </c>
      <c r="CU164">
        <f t="shared" si="135"/>
        <v>0</v>
      </c>
      <c r="CV164">
        <f t="shared" si="136"/>
        <v>0</v>
      </c>
      <c r="CW164">
        <f t="shared" si="137"/>
        <v>0</v>
      </c>
      <c r="CX164">
        <f t="shared" si="138"/>
        <v>0.08</v>
      </c>
      <c r="CY164">
        <f>0</f>
        <v>0</v>
      </c>
      <c r="CZ164">
        <f>0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300</v>
      </c>
      <c r="DW164" t="s">
        <v>300</v>
      </c>
      <c r="DX164">
        <v>10</v>
      </c>
      <c r="DZ164" t="s">
        <v>3</v>
      </c>
      <c r="EA164" t="s">
        <v>3</v>
      </c>
      <c r="EB164" t="s">
        <v>3</v>
      </c>
      <c r="EC164" t="s">
        <v>3</v>
      </c>
      <c r="EE164">
        <v>49994106</v>
      </c>
      <c r="EF164">
        <v>12</v>
      </c>
      <c r="EG164" t="s">
        <v>290</v>
      </c>
      <c r="EH164">
        <v>0</v>
      </c>
      <c r="EI164" t="s">
        <v>3</v>
      </c>
      <c r="EJ164">
        <v>2</v>
      </c>
      <c r="EK164">
        <v>500002</v>
      </c>
      <c r="EL164" t="s">
        <v>291</v>
      </c>
      <c r="EM164" t="s">
        <v>292</v>
      </c>
      <c r="EO164" t="s">
        <v>3</v>
      </c>
      <c r="EQ164">
        <v>131072</v>
      </c>
      <c r="ER164">
        <v>57.5</v>
      </c>
      <c r="ES164">
        <v>57.5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0</v>
      </c>
      <c r="GF164">
        <v>-567383063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39"/>
        <v>0</v>
      </c>
      <c r="GM164">
        <f>ROUND(O164+X164+Y164+GK164,2)+GX164</f>
        <v>1871.63</v>
      </c>
      <c r="GN164">
        <f t="shared" si="140"/>
        <v>0</v>
      </c>
      <c r="GO164">
        <f t="shared" si="141"/>
        <v>1871.63</v>
      </c>
      <c r="GP164">
        <f t="shared" si="142"/>
        <v>0</v>
      </c>
      <c r="GR164">
        <v>0</v>
      </c>
      <c r="GS164">
        <v>3</v>
      </c>
      <c r="GT164">
        <v>0</v>
      </c>
      <c r="GU164" t="s">
        <v>3</v>
      </c>
      <c r="GV164">
        <f t="shared" si="143"/>
        <v>0</v>
      </c>
      <c r="GW164">
        <v>1</v>
      </c>
      <c r="GX164">
        <f t="shared" si="144"/>
        <v>0</v>
      </c>
      <c r="HA164">
        <v>0</v>
      </c>
      <c r="HB164">
        <v>0</v>
      </c>
      <c r="HC164">
        <f t="shared" si="14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ROW(SmtRes!A336)</f>
        <v>336</v>
      </c>
      <c r="D165" s="2">
        <f>ROW(EtalonRes!A338)</f>
        <v>338</v>
      </c>
      <c r="E165" s="2" t="s">
        <v>302</v>
      </c>
      <c r="F165" s="2" t="s">
        <v>303</v>
      </c>
      <c r="G165" s="2" t="s">
        <v>304</v>
      </c>
      <c r="H165" s="2" t="s">
        <v>288</v>
      </c>
      <c r="I165" s="2">
        <f>ROUND(20/100,7)</f>
        <v>0.2</v>
      </c>
      <c r="J165" s="2">
        <v>0</v>
      </c>
      <c r="K165" s="2">
        <f>ROUND(20/100,7)</f>
        <v>0.2</v>
      </c>
      <c r="L165" s="2"/>
      <c r="M165" s="2"/>
      <c r="N165" s="2"/>
      <c r="O165" s="2">
        <f t="shared" si="118"/>
        <v>207.6</v>
      </c>
      <c r="P165" s="2">
        <f t="shared" si="151"/>
        <v>122.75</v>
      </c>
      <c r="Q165" s="2">
        <f t="shared" si="119"/>
        <v>32.659999999999997</v>
      </c>
      <c r="R165" s="2">
        <f t="shared" si="120"/>
        <v>0.49</v>
      </c>
      <c r="S165" s="2">
        <f t="shared" si="121"/>
        <v>52.19</v>
      </c>
      <c r="T165" s="2">
        <f t="shared" si="122"/>
        <v>0</v>
      </c>
      <c r="U165" s="2">
        <f t="shared" si="123"/>
        <v>5.5519999999999996</v>
      </c>
      <c r="V165" s="2">
        <f t="shared" si="124"/>
        <v>3.5999999999999997E-2</v>
      </c>
      <c r="W165" s="2">
        <f t="shared" si="125"/>
        <v>0</v>
      </c>
      <c r="X165" s="2">
        <f t="shared" si="126"/>
        <v>51.1</v>
      </c>
      <c r="Y165" s="2">
        <f t="shared" si="127"/>
        <v>26.87</v>
      </c>
      <c r="Z165" s="2"/>
      <c r="AA165" s="2">
        <v>64869106</v>
      </c>
      <c r="AB165" s="2">
        <f t="shared" si="128"/>
        <v>1037.98</v>
      </c>
      <c r="AC165" s="2">
        <f t="shared" si="129"/>
        <v>613.74</v>
      </c>
      <c r="AD165" s="2">
        <f t="shared" si="146"/>
        <v>163.30000000000001</v>
      </c>
      <c r="AE165" s="2">
        <f t="shared" si="147"/>
        <v>2.4300000000000002</v>
      </c>
      <c r="AF165" s="2">
        <f t="shared" si="148"/>
        <v>260.94</v>
      </c>
      <c r="AG165" s="2">
        <f t="shared" si="130"/>
        <v>0</v>
      </c>
      <c r="AH165" s="2">
        <f t="shared" si="149"/>
        <v>27.76</v>
      </c>
      <c r="AI165" s="2">
        <f t="shared" si="150"/>
        <v>0.18</v>
      </c>
      <c r="AJ165" s="2">
        <f t="shared" si="131"/>
        <v>0</v>
      </c>
      <c r="AK165" s="2">
        <v>1037.98</v>
      </c>
      <c r="AL165" s="2">
        <v>613.74</v>
      </c>
      <c r="AM165" s="2">
        <v>163.30000000000001</v>
      </c>
      <c r="AN165" s="2">
        <v>2.4300000000000002</v>
      </c>
      <c r="AO165" s="2">
        <v>260.94</v>
      </c>
      <c r="AP165" s="2">
        <v>0</v>
      </c>
      <c r="AQ165" s="2">
        <v>27.76</v>
      </c>
      <c r="AR165" s="2">
        <v>0.18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2</v>
      </c>
      <c r="BJ165" s="2" t="s">
        <v>305</v>
      </c>
      <c r="BK165" s="2"/>
      <c r="BL165" s="2"/>
      <c r="BM165" s="2">
        <v>108001</v>
      </c>
      <c r="BN165" s="2">
        <v>0</v>
      </c>
      <c r="BO165" s="2" t="s">
        <v>3</v>
      </c>
      <c r="BP165" s="2">
        <v>0</v>
      </c>
      <c r="BQ165" s="2">
        <v>3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32"/>
        <v>207.6</v>
      </c>
      <c r="CQ165" s="2">
        <f t="shared" si="152"/>
        <v>613.74</v>
      </c>
      <c r="CR165" s="2">
        <f t="shared" si="153"/>
        <v>163.30000000000001</v>
      </c>
      <c r="CS165" s="2">
        <f t="shared" si="133"/>
        <v>2.4300000000000002</v>
      </c>
      <c r="CT165" s="2">
        <f t="shared" si="134"/>
        <v>260.94</v>
      </c>
      <c r="CU165" s="2">
        <f t="shared" si="135"/>
        <v>0</v>
      </c>
      <c r="CV165" s="2">
        <f t="shared" si="136"/>
        <v>27.76</v>
      </c>
      <c r="CW165" s="2">
        <f t="shared" si="137"/>
        <v>0.18</v>
      </c>
      <c r="CX165" s="2">
        <f t="shared" si="138"/>
        <v>0</v>
      </c>
      <c r="CY165" s="2">
        <f>(((S165+R165)*AT165)/100)</f>
        <v>51.099600000000002</v>
      </c>
      <c r="CZ165" s="2">
        <f>(((S165+R165)*AU165)/100)</f>
        <v>26.866799999999998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288</v>
      </c>
      <c r="DW165" s="2" t="s">
        <v>288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49994016</v>
      </c>
      <c r="EF165" s="2">
        <v>3</v>
      </c>
      <c r="EG165" s="2" t="s">
        <v>165</v>
      </c>
      <c r="EH165" s="2">
        <v>0</v>
      </c>
      <c r="EI165" s="2" t="s">
        <v>3</v>
      </c>
      <c r="EJ165" s="2">
        <v>2</v>
      </c>
      <c r="EK165" s="2">
        <v>108001</v>
      </c>
      <c r="EL165" s="2" t="s">
        <v>171</v>
      </c>
      <c r="EM165" s="2" t="s">
        <v>172</v>
      </c>
      <c r="EN165" s="2"/>
      <c r="EO165" s="2" t="s">
        <v>3</v>
      </c>
      <c r="EP165" s="2"/>
      <c r="EQ165" s="2">
        <v>131072</v>
      </c>
      <c r="ER165" s="2">
        <v>1037.98</v>
      </c>
      <c r="ES165" s="2">
        <v>613.74</v>
      </c>
      <c r="ET165" s="2">
        <v>163.30000000000001</v>
      </c>
      <c r="EU165" s="2">
        <v>2.4300000000000002</v>
      </c>
      <c r="EV165" s="2">
        <v>260.94</v>
      </c>
      <c r="EW165" s="2">
        <v>27.76</v>
      </c>
      <c r="EX165" s="2">
        <v>0.18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2116998748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39"/>
        <v>0</v>
      </c>
      <c r="GM165" s="2">
        <f>ROUND(O165+X165+Y165,2)+GX165</f>
        <v>285.57</v>
      </c>
      <c r="GN165" s="2">
        <f t="shared" si="140"/>
        <v>0</v>
      </c>
      <c r="GO165" s="2">
        <f t="shared" si="141"/>
        <v>285.57</v>
      </c>
      <c r="GP165" s="2">
        <f t="shared" si="142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43"/>
        <v>0</v>
      </c>
      <c r="GW165" s="2">
        <v>1</v>
      </c>
      <c r="GX165" s="2">
        <f t="shared" si="144"/>
        <v>0</v>
      </c>
      <c r="GY165" s="2"/>
      <c r="GZ165" s="2"/>
      <c r="HA165" s="2">
        <v>0</v>
      </c>
      <c r="HB165" s="2">
        <v>0</v>
      </c>
      <c r="HC165" s="2">
        <f t="shared" si="145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173</v>
      </c>
      <c r="HO165" s="2" t="s">
        <v>174</v>
      </c>
      <c r="HP165" s="2" t="s">
        <v>171</v>
      </c>
      <c r="HQ165" s="2" t="s">
        <v>171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ROW(SmtRes!A350)</f>
        <v>350</v>
      </c>
      <c r="D166">
        <f>ROW(EtalonRes!A352)</f>
        <v>352</v>
      </c>
      <c r="E166" t="s">
        <v>302</v>
      </c>
      <c r="F166" t="s">
        <v>303</v>
      </c>
      <c r="G166" t="s">
        <v>304</v>
      </c>
      <c r="H166" t="s">
        <v>288</v>
      </c>
      <c r="I166">
        <f>ROUND(20/100,7)</f>
        <v>0.2</v>
      </c>
      <c r="J166">
        <v>0</v>
      </c>
      <c r="K166">
        <f>ROUND(20/100,7)</f>
        <v>0.2</v>
      </c>
      <c r="O166">
        <f t="shared" si="118"/>
        <v>4141.1000000000004</v>
      </c>
      <c r="P166">
        <f t="shared" si="151"/>
        <v>1136.6500000000001</v>
      </c>
      <c r="Q166">
        <f t="shared" si="119"/>
        <v>346.52</v>
      </c>
      <c r="R166">
        <f t="shared" si="120"/>
        <v>24.75</v>
      </c>
      <c r="S166">
        <f t="shared" si="121"/>
        <v>2657.93</v>
      </c>
      <c r="T166">
        <f t="shared" si="122"/>
        <v>0</v>
      </c>
      <c r="U166">
        <f t="shared" si="123"/>
        <v>5.5519999999999996</v>
      </c>
      <c r="V166">
        <f t="shared" si="124"/>
        <v>3.5999999999999997E-2</v>
      </c>
      <c r="W166">
        <f t="shared" si="125"/>
        <v>0</v>
      </c>
      <c r="X166">
        <f t="shared" si="126"/>
        <v>2602.1999999999998</v>
      </c>
      <c r="Y166">
        <f t="shared" si="127"/>
        <v>1368.17</v>
      </c>
      <c r="AA166">
        <v>64869104</v>
      </c>
      <c r="AB166">
        <f t="shared" si="128"/>
        <v>1037.98</v>
      </c>
      <c r="AC166">
        <f t="shared" si="129"/>
        <v>613.74</v>
      </c>
      <c r="AD166">
        <f t="shared" si="146"/>
        <v>163.30000000000001</v>
      </c>
      <c r="AE166">
        <f t="shared" si="147"/>
        <v>2.4300000000000002</v>
      </c>
      <c r="AF166">
        <f t="shared" si="148"/>
        <v>260.94</v>
      </c>
      <c r="AG166">
        <f t="shared" si="130"/>
        <v>0</v>
      </c>
      <c r="AH166">
        <f t="shared" si="149"/>
        <v>27.76</v>
      </c>
      <c r="AI166">
        <f t="shared" si="150"/>
        <v>0.18</v>
      </c>
      <c r="AJ166">
        <f t="shared" si="131"/>
        <v>0</v>
      </c>
      <c r="AK166">
        <v>1037.98</v>
      </c>
      <c r="AL166">
        <v>613.74</v>
      </c>
      <c r="AM166">
        <v>163.30000000000001</v>
      </c>
      <c r="AN166">
        <v>2.4300000000000002</v>
      </c>
      <c r="AO166">
        <v>260.94</v>
      </c>
      <c r="AP166">
        <v>0</v>
      </c>
      <c r="AQ166">
        <v>27.76</v>
      </c>
      <c r="AR166">
        <v>0.18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50.93</v>
      </c>
      <c r="BB166">
        <v>10.61</v>
      </c>
      <c r="BC166">
        <v>9.26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305</v>
      </c>
      <c r="BM166">
        <v>108001</v>
      </c>
      <c r="BN166">
        <v>0</v>
      </c>
      <c r="BO166" t="s">
        <v>303</v>
      </c>
      <c r="BP166">
        <v>1</v>
      </c>
      <c r="BQ166">
        <v>3</v>
      </c>
      <c r="BR166">
        <v>0</v>
      </c>
      <c r="BS166">
        <v>50.93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32"/>
        <v>4141.1000000000004</v>
      </c>
      <c r="CQ166">
        <f t="shared" si="152"/>
        <v>5683.2323999999999</v>
      </c>
      <c r="CR166">
        <f t="shared" si="153"/>
        <v>1732.6130000000001</v>
      </c>
      <c r="CS166">
        <f t="shared" si="133"/>
        <v>123.7599</v>
      </c>
      <c r="CT166">
        <f t="shared" si="134"/>
        <v>13289.674199999999</v>
      </c>
      <c r="CU166">
        <f t="shared" si="135"/>
        <v>0</v>
      </c>
      <c r="CV166">
        <f t="shared" si="136"/>
        <v>27.76</v>
      </c>
      <c r="CW166">
        <f t="shared" si="137"/>
        <v>0.18</v>
      </c>
      <c r="CX166">
        <f t="shared" si="138"/>
        <v>0</v>
      </c>
      <c r="CY166">
        <f>(((S166+R166)*AT166)/100)</f>
        <v>2602.1995999999999</v>
      </c>
      <c r="CZ166">
        <f>(((S166+R166)*AU166)/100)</f>
        <v>1368.1668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288</v>
      </c>
      <c r="DW166" t="s">
        <v>288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49994016</v>
      </c>
      <c r="EF166">
        <v>3</v>
      </c>
      <c r="EG166" t="s">
        <v>165</v>
      </c>
      <c r="EH166">
        <v>0</v>
      </c>
      <c r="EI166" t="s">
        <v>3</v>
      </c>
      <c r="EJ166">
        <v>2</v>
      </c>
      <c r="EK166">
        <v>108001</v>
      </c>
      <c r="EL166" t="s">
        <v>171</v>
      </c>
      <c r="EM166" t="s">
        <v>172</v>
      </c>
      <c r="EO166" t="s">
        <v>3</v>
      </c>
      <c r="EQ166">
        <v>131072</v>
      </c>
      <c r="ER166">
        <v>1037.98</v>
      </c>
      <c r="ES166">
        <v>613.74</v>
      </c>
      <c r="ET166">
        <v>163.30000000000001</v>
      </c>
      <c r="EU166">
        <v>2.4300000000000002</v>
      </c>
      <c r="EV166">
        <v>260.94</v>
      </c>
      <c r="EW166">
        <v>27.76</v>
      </c>
      <c r="EX166">
        <v>0.18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0</v>
      </c>
      <c r="GF166">
        <v>2116998748</v>
      </c>
      <c r="GG166">
        <v>2</v>
      </c>
      <c r="GH166">
        <v>1</v>
      </c>
      <c r="GI166">
        <v>2</v>
      </c>
      <c r="GJ166">
        <v>0</v>
      </c>
      <c r="GK166">
        <f>ROUND(R166*(S12)/100,2)</f>
        <v>39.6</v>
      </c>
      <c r="GL166">
        <f t="shared" si="139"/>
        <v>0</v>
      </c>
      <c r="GM166">
        <f>ROUND(O166+X166+Y166+GK166,2)+GX166</f>
        <v>8151.07</v>
      </c>
      <c r="GN166">
        <f t="shared" si="140"/>
        <v>0</v>
      </c>
      <c r="GO166">
        <f t="shared" si="141"/>
        <v>8151.07</v>
      </c>
      <c r="GP166">
        <f t="shared" si="142"/>
        <v>0</v>
      </c>
      <c r="GR166">
        <v>0</v>
      </c>
      <c r="GS166">
        <v>3</v>
      </c>
      <c r="GT166">
        <v>0</v>
      </c>
      <c r="GU166" t="s">
        <v>3</v>
      </c>
      <c r="GV166">
        <f t="shared" si="143"/>
        <v>0</v>
      </c>
      <c r="GW166">
        <v>1</v>
      </c>
      <c r="GX166">
        <f t="shared" si="144"/>
        <v>0</v>
      </c>
      <c r="HA166">
        <v>0</v>
      </c>
      <c r="HB166">
        <v>0</v>
      </c>
      <c r="HC166">
        <f t="shared" si="145"/>
        <v>0</v>
      </c>
      <c r="HE166" t="s">
        <v>3</v>
      </c>
      <c r="HF166" t="s">
        <v>3</v>
      </c>
      <c r="HM166" t="s">
        <v>3</v>
      </c>
      <c r="HN166" t="s">
        <v>173</v>
      </c>
      <c r="HO166" t="s">
        <v>174</v>
      </c>
      <c r="HP166" t="s">
        <v>171</v>
      </c>
      <c r="HQ166" t="s">
        <v>171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306</v>
      </c>
      <c r="F167" s="2" t="s">
        <v>307</v>
      </c>
      <c r="G167" s="2" t="s">
        <v>308</v>
      </c>
      <c r="H167" s="2" t="s">
        <v>309</v>
      </c>
      <c r="I167" s="2">
        <f>ROUND(20,7)</f>
        <v>20</v>
      </c>
      <c r="J167" s="2">
        <v>0</v>
      </c>
      <c r="K167" s="2">
        <f>ROUND(20,7)</f>
        <v>20</v>
      </c>
      <c r="L167" s="2"/>
      <c r="M167" s="2"/>
      <c r="N167" s="2"/>
      <c r="O167" s="2">
        <f t="shared" si="118"/>
        <v>183.8</v>
      </c>
      <c r="P167" s="2">
        <f t="shared" si="151"/>
        <v>183.8</v>
      </c>
      <c r="Q167" s="2">
        <f t="shared" si="119"/>
        <v>0</v>
      </c>
      <c r="R167" s="2">
        <f t="shared" si="120"/>
        <v>0</v>
      </c>
      <c r="S167" s="2">
        <f t="shared" si="121"/>
        <v>0</v>
      </c>
      <c r="T167" s="2">
        <f t="shared" si="122"/>
        <v>0</v>
      </c>
      <c r="U167" s="2">
        <f t="shared" si="123"/>
        <v>0</v>
      </c>
      <c r="V167" s="2">
        <f t="shared" si="124"/>
        <v>0</v>
      </c>
      <c r="W167" s="2">
        <f t="shared" si="125"/>
        <v>0.2</v>
      </c>
      <c r="X167" s="2">
        <f t="shared" si="126"/>
        <v>0</v>
      </c>
      <c r="Y167" s="2">
        <f t="shared" si="127"/>
        <v>0</v>
      </c>
      <c r="Z167" s="2"/>
      <c r="AA167" s="2">
        <v>64869106</v>
      </c>
      <c r="AB167" s="2">
        <f t="shared" si="128"/>
        <v>9.19</v>
      </c>
      <c r="AC167" s="2">
        <f t="shared" si="129"/>
        <v>9.19</v>
      </c>
      <c r="AD167" s="2">
        <f t="shared" si="146"/>
        <v>0</v>
      </c>
      <c r="AE167" s="2">
        <f t="shared" si="147"/>
        <v>0</v>
      </c>
      <c r="AF167" s="2">
        <f t="shared" si="148"/>
        <v>0</v>
      </c>
      <c r="AG167" s="2">
        <f t="shared" si="130"/>
        <v>0</v>
      </c>
      <c r="AH167" s="2">
        <f t="shared" si="149"/>
        <v>0</v>
      </c>
      <c r="AI167" s="2">
        <f t="shared" si="150"/>
        <v>0</v>
      </c>
      <c r="AJ167" s="2">
        <f t="shared" si="131"/>
        <v>0.01</v>
      </c>
      <c r="AK167" s="2">
        <v>9.19</v>
      </c>
      <c r="AL167" s="2">
        <v>9.19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0.01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310</v>
      </c>
      <c r="BK167" s="2"/>
      <c r="BL167" s="2"/>
      <c r="BM167" s="2">
        <v>500001</v>
      </c>
      <c r="BN167" s="2">
        <v>0</v>
      </c>
      <c r="BO167" s="2" t="s">
        <v>3</v>
      </c>
      <c r="BP167" s="2">
        <v>0</v>
      </c>
      <c r="BQ167" s="2">
        <v>8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32"/>
        <v>183.8</v>
      </c>
      <c r="CQ167" s="2">
        <f t="shared" si="152"/>
        <v>9.19</v>
      </c>
      <c r="CR167" s="2">
        <f t="shared" si="153"/>
        <v>0</v>
      </c>
      <c r="CS167" s="2">
        <f t="shared" si="133"/>
        <v>0</v>
      </c>
      <c r="CT167" s="2">
        <f t="shared" si="134"/>
        <v>0</v>
      </c>
      <c r="CU167" s="2">
        <f t="shared" si="135"/>
        <v>0</v>
      </c>
      <c r="CV167" s="2">
        <f t="shared" si="136"/>
        <v>0</v>
      </c>
      <c r="CW167" s="2">
        <f t="shared" si="137"/>
        <v>0</v>
      </c>
      <c r="CX167" s="2">
        <f t="shared" si="138"/>
        <v>0.01</v>
      </c>
      <c r="CY167" s="2">
        <f>0</f>
        <v>0</v>
      </c>
      <c r="CZ167" s="2">
        <f>0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309</v>
      </c>
      <c r="DW167" s="2" t="s">
        <v>309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49994105</v>
      </c>
      <c r="EF167" s="2">
        <v>8</v>
      </c>
      <c r="EG167" s="2" t="s">
        <v>283</v>
      </c>
      <c r="EH167" s="2">
        <v>0</v>
      </c>
      <c r="EI167" s="2" t="s">
        <v>3</v>
      </c>
      <c r="EJ167" s="2">
        <v>1</v>
      </c>
      <c r="EK167" s="2">
        <v>500001</v>
      </c>
      <c r="EL167" s="2" t="s">
        <v>284</v>
      </c>
      <c r="EM167" s="2" t="s">
        <v>285</v>
      </c>
      <c r="EN167" s="2"/>
      <c r="EO167" s="2" t="s">
        <v>3</v>
      </c>
      <c r="EP167" s="2"/>
      <c r="EQ167" s="2">
        <v>131072</v>
      </c>
      <c r="ER167" s="2">
        <v>9.19</v>
      </c>
      <c r="ES167" s="2">
        <v>9.19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1070043610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39"/>
        <v>0</v>
      </c>
      <c r="GM167" s="2">
        <f>ROUND(O167+X167+Y167,2)+GX167</f>
        <v>183.8</v>
      </c>
      <c r="GN167" s="2">
        <f t="shared" si="140"/>
        <v>183.8</v>
      </c>
      <c r="GO167" s="2">
        <f t="shared" si="141"/>
        <v>0</v>
      </c>
      <c r="GP167" s="2">
        <f t="shared" si="142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43"/>
        <v>0</v>
      </c>
      <c r="GW167" s="2">
        <v>1</v>
      </c>
      <c r="GX167" s="2">
        <f t="shared" si="144"/>
        <v>0</v>
      </c>
      <c r="GY167" s="2"/>
      <c r="GZ167" s="2"/>
      <c r="HA167" s="2">
        <v>0</v>
      </c>
      <c r="HB167" s="2">
        <v>0</v>
      </c>
      <c r="HC167" s="2">
        <f t="shared" si="145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306</v>
      </c>
      <c r="F168" t="s">
        <v>307</v>
      </c>
      <c r="G168" t="s">
        <v>308</v>
      </c>
      <c r="H168" t="s">
        <v>309</v>
      </c>
      <c r="I168">
        <f>ROUND(20,7)</f>
        <v>20</v>
      </c>
      <c r="J168">
        <v>0</v>
      </c>
      <c r="K168">
        <f>ROUND(20,7)</f>
        <v>20</v>
      </c>
      <c r="O168">
        <f t="shared" si="118"/>
        <v>1282.92</v>
      </c>
      <c r="P168">
        <f t="shared" si="151"/>
        <v>1282.92</v>
      </c>
      <c r="Q168">
        <f t="shared" si="119"/>
        <v>0</v>
      </c>
      <c r="R168">
        <f t="shared" si="120"/>
        <v>0</v>
      </c>
      <c r="S168">
        <f t="shared" si="121"/>
        <v>0</v>
      </c>
      <c r="T168">
        <f t="shared" si="122"/>
        <v>0</v>
      </c>
      <c r="U168">
        <f t="shared" si="123"/>
        <v>0</v>
      </c>
      <c r="V168">
        <f t="shared" si="124"/>
        <v>0</v>
      </c>
      <c r="W168">
        <f t="shared" si="125"/>
        <v>0.2</v>
      </c>
      <c r="X168">
        <f t="shared" si="126"/>
        <v>0</v>
      </c>
      <c r="Y168">
        <f t="shared" si="127"/>
        <v>0</v>
      </c>
      <c r="AA168">
        <v>64869104</v>
      </c>
      <c r="AB168">
        <f t="shared" si="128"/>
        <v>9.19</v>
      </c>
      <c r="AC168">
        <f t="shared" si="129"/>
        <v>9.19</v>
      </c>
      <c r="AD168">
        <f t="shared" si="146"/>
        <v>0</v>
      </c>
      <c r="AE168">
        <f t="shared" si="147"/>
        <v>0</v>
      </c>
      <c r="AF168">
        <f t="shared" si="148"/>
        <v>0</v>
      </c>
      <c r="AG168">
        <f t="shared" si="130"/>
        <v>0</v>
      </c>
      <c r="AH168">
        <f t="shared" si="149"/>
        <v>0</v>
      </c>
      <c r="AI168">
        <f t="shared" si="150"/>
        <v>0</v>
      </c>
      <c r="AJ168">
        <f t="shared" si="131"/>
        <v>0.01</v>
      </c>
      <c r="AK168">
        <v>9.19</v>
      </c>
      <c r="AL168">
        <v>9.19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0.01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6.98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310</v>
      </c>
      <c r="BM168">
        <v>500001</v>
      </c>
      <c r="BN168">
        <v>0</v>
      </c>
      <c r="BO168" t="s">
        <v>307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32"/>
        <v>1282.92</v>
      </c>
      <c r="CQ168">
        <f t="shared" si="152"/>
        <v>64.146200000000007</v>
      </c>
      <c r="CR168">
        <f t="shared" si="153"/>
        <v>0</v>
      </c>
      <c r="CS168">
        <f t="shared" si="133"/>
        <v>0</v>
      </c>
      <c r="CT168">
        <f t="shared" si="134"/>
        <v>0</v>
      </c>
      <c r="CU168">
        <f t="shared" si="135"/>
        <v>0</v>
      </c>
      <c r="CV168">
        <f t="shared" si="136"/>
        <v>0</v>
      </c>
      <c r="CW168">
        <f t="shared" si="137"/>
        <v>0</v>
      </c>
      <c r="CX168">
        <f t="shared" si="138"/>
        <v>0.01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309</v>
      </c>
      <c r="DW168" t="s">
        <v>309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49994105</v>
      </c>
      <c r="EF168">
        <v>8</v>
      </c>
      <c r="EG168" t="s">
        <v>283</v>
      </c>
      <c r="EH168">
        <v>0</v>
      </c>
      <c r="EI168" t="s">
        <v>3</v>
      </c>
      <c r="EJ168">
        <v>1</v>
      </c>
      <c r="EK168">
        <v>500001</v>
      </c>
      <c r="EL168" t="s">
        <v>284</v>
      </c>
      <c r="EM168" t="s">
        <v>285</v>
      </c>
      <c r="EO168" t="s">
        <v>3</v>
      </c>
      <c r="EQ168">
        <v>131072</v>
      </c>
      <c r="ER168">
        <v>9.19</v>
      </c>
      <c r="ES168">
        <v>9.19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0</v>
      </c>
      <c r="GF168">
        <v>1070043610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39"/>
        <v>0</v>
      </c>
      <c r="GM168">
        <f>ROUND(O168+X168+Y168+GK168,2)+GX168</f>
        <v>1282.92</v>
      </c>
      <c r="GN168">
        <f t="shared" si="140"/>
        <v>1282.92</v>
      </c>
      <c r="GO168">
        <f t="shared" si="141"/>
        <v>0</v>
      </c>
      <c r="GP168">
        <f t="shared" si="142"/>
        <v>0</v>
      </c>
      <c r="GR168">
        <v>0</v>
      </c>
      <c r="GS168">
        <v>3</v>
      </c>
      <c r="GT168">
        <v>0</v>
      </c>
      <c r="GU168" t="s">
        <v>3</v>
      </c>
      <c r="GV168">
        <f t="shared" si="143"/>
        <v>0</v>
      </c>
      <c r="GW168">
        <v>1</v>
      </c>
      <c r="GX168">
        <f t="shared" si="144"/>
        <v>0</v>
      </c>
      <c r="HA168">
        <v>0</v>
      </c>
      <c r="HB168">
        <v>0</v>
      </c>
      <c r="HC168">
        <f t="shared" si="14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311</v>
      </c>
      <c r="F169" s="2" t="s">
        <v>312</v>
      </c>
      <c r="G169" s="2" t="s">
        <v>313</v>
      </c>
      <c r="H169" s="2" t="s">
        <v>314</v>
      </c>
      <c r="I169" s="2">
        <f>ROUND(4/10,7)</f>
        <v>0.4</v>
      </c>
      <c r="J169" s="2">
        <v>0</v>
      </c>
      <c r="K169" s="2">
        <f>ROUND(4/10,7)</f>
        <v>0.4</v>
      </c>
      <c r="L169" s="2"/>
      <c r="M169" s="2"/>
      <c r="N169" s="2"/>
      <c r="O169" s="2">
        <f t="shared" si="118"/>
        <v>3.46</v>
      </c>
      <c r="P169" s="2">
        <f t="shared" si="151"/>
        <v>3.46</v>
      </c>
      <c r="Q169" s="2">
        <f t="shared" si="119"/>
        <v>0</v>
      </c>
      <c r="R169" s="2">
        <f t="shared" si="120"/>
        <v>0</v>
      </c>
      <c r="S169" s="2">
        <f t="shared" si="121"/>
        <v>0</v>
      </c>
      <c r="T169" s="2">
        <f t="shared" si="122"/>
        <v>0</v>
      </c>
      <c r="U169" s="2">
        <f t="shared" si="123"/>
        <v>0</v>
      </c>
      <c r="V169" s="2">
        <f t="shared" si="124"/>
        <v>0</v>
      </c>
      <c r="W169" s="2">
        <f t="shared" si="125"/>
        <v>0</v>
      </c>
      <c r="X169" s="2">
        <f t="shared" si="126"/>
        <v>0</v>
      </c>
      <c r="Y169" s="2">
        <f t="shared" si="127"/>
        <v>0</v>
      </c>
      <c r="Z169" s="2"/>
      <c r="AA169" s="2">
        <v>64869106</v>
      </c>
      <c r="AB169" s="2">
        <f t="shared" si="128"/>
        <v>8.64</v>
      </c>
      <c r="AC169" s="2">
        <f t="shared" si="129"/>
        <v>8.64</v>
      </c>
      <c r="AD169" s="2">
        <f t="shared" si="146"/>
        <v>0</v>
      </c>
      <c r="AE169" s="2">
        <f t="shared" si="147"/>
        <v>0</v>
      </c>
      <c r="AF169" s="2">
        <f t="shared" si="148"/>
        <v>0</v>
      </c>
      <c r="AG169" s="2">
        <f t="shared" si="130"/>
        <v>0</v>
      </c>
      <c r="AH169" s="2">
        <f t="shared" si="149"/>
        <v>0</v>
      </c>
      <c r="AI169" s="2">
        <f t="shared" si="150"/>
        <v>0</v>
      </c>
      <c r="AJ169" s="2">
        <f t="shared" si="131"/>
        <v>0.01</v>
      </c>
      <c r="AK169" s="2">
        <v>8.64</v>
      </c>
      <c r="AL169" s="2">
        <v>8.64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0.01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315</v>
      </c>
      <c r="BK169" s="2"/>
      <c r="BL169" s="2"/>
      <c r="BM169" s="2">
        <v>500002</v>
      </c>
      <c r="BN169" s="2">
        <v>0</v>
      </c>
      <c r="BO169" s="2" t="s">
        <v>3</v>
      </c>
      <c r="BP169" s="2">
        <v>0</v>
      </c>
      <c r="BQ169" s="2">
        <v>12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32"/>
        <v>3.46</v>
      </c>
      <c r="CQ169" s="2">
        <f t="shared" si="152"/>
        <v>8.64</v>
      </c>
      <c r="CR169" s="2">
        <f t="shared" si="153"/>
        <v>0</v>
      </c>
      <c r="CS169" s="2">
        <f t="shared" si="133"/>
        <v>0</v>
      </c>
      <c r="CT169" s="2">
        <f t="shared" si="134"/>
        <v>0</v>
      </c>
      <c r="CU169" s="2">
        <f t="shared" si="135"/>
        <v>0</v>
      </c>
      <c r="CV169" s="2">
        <f t="shared" si="136"/>
        <v>0</v>
      </c>
      <c r="CW169" s="2">
        <f t="shared" si="137"/>
        <v>0</v>
      </c>
      <c r="CX169" s="2">
        <f t="shared" si="138"/>
        <v>0.01</v>
      </c>
      <c r="CY169" s="2">
        <f>0</f>
        <v>0</v>
      </c>
      <c r="CZ169" s="2">
        <f>0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1010</v>
      </c>
      <c r="DV169" s="2" t="s">
        <v>314</v>
      </c>
      <c r="DW169" s="2" t="s">
        <v>314</v>
      </c>
      <c r="DX169" s="2">
        <v>10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49994106</v>
      </c>
      <c r="EF169" s="2">
        <v>12</v>
      </c>
      <c r="EG169" s="2" t="s">
        <v>290</v>
      </c>
      <c r="EH169" s="2">
        <v>0</v>
      </c>
      <c r="EI169" s="2" t="s">
        <v>3</v>
      </c>
      <c r="EJ169" s="2">
        <v>2</v>
      </c>
      <c r="EK169" s="2">
        <v>500002</v>
      </c>
      <c r="EL169" s="2" t="s">
        <v>291</v>
      </c>
      <c r="EM169" s="2" t="s">
        <v>292</v>
      </c>
      <c r="EN169" s="2"/>
      <c r="EO169" s="2" t="s">
        <v>3</v>
      </c>
      <c r="EP169" s="2"/>
      <c r="EQ169" s="2">
        <v>131072</v>
      </c>
      <c r="ER169" s="2">
        <v>8.64</v>
      </c>
      <c r="ES169" s="2">
        <v>8.64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-1955357460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39"/>
        <v>0</v>
      </c>
      <c r="GM169" s="2">
        <f>ROUND(O169+X169+Y169,2)+GX169</f>
        <v>3.46</v>
      </c>
      <c r="GN169" s="2">
        <f t="shared" si="140"/>
        <v>0</v>
      </c>
      <c r="GO169" s="2">
        <f t="shared" si="141"/>
        <v>3.46</v>
      </c>
      <c r="GP169" s="2">
        <f t="shared" si="142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43"/>
        <v>0</v>
      </c>
      <c r="GW169" s="2">
        <v>1</v>
      </c>
      <c r="GX169" s="2">
        <f t="shared" si="144"/>
        <v>0</v>
      </c>
      <c r="GY169" s="2"/>
      <c r="GZ169" s="2"/>
      <c r="HA169" s="2">
        <v>0</v>
      </c>
      <c r="HB169" s="2">
        <v>0</v>
      </c>
      <c r="HC169" s="2">
        <f t="shared" si="145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311</v>
      </c>
      <c r="F170" t="s">
        <v>312</v>
      </c>
      <c r="G170" t="s">
        <v>313</v>
      </c>
      <c r="H170" t="s">
        <v>314</v>
      </c>
      <c r="I170">
        <f>ROUND(4/10,7)</f>
        <v>0.4</v>
      </c>
      <c r="J170">
        <v>0</v>
      </c>
      <c r="K170">
        <f>ROUND(4/10,7)</f>
        <v>0.4</v>
      </c>
      <c r="O170">
        <f t="shared" si="118"/>
        <v>126.87</v>
      </c>
      <c r="P170">
        <f t="shared" si="151"/>
        <v>126.87</v>
      </c>
      <c r="Q170">
        <f t="shared" si="119"/>
        <v>0</v>
      </c>
      <c r="R170">
        <f t="shared" si="120"/>
        <v>0</v>
      </c>
      <c r="S170">
        <f t="shared" si="121"/>
        <v>0</v>
      </c>
      <c r="T170">
        <f t="shared" si="122"/>
        <v>0</v>
      </c>
      <c r="U170">
        <f t="shared" si="123"/>
        <v>0</v>
      </c>
      <c r="V170">
        <f t="shared" si="124"/>
        <v>0</v>
      </c>
      <c r="W170">
        <f t="shared" si="125"/>
        <v>0</v>
      </c>
      <c r="X170">
        <f t="shared" si="126"/>
        <v>0</v>
      </c>
      <c r="Y170">
        <f t="shared" si="127"/>
        <v>0</v>
      </c>
      <c r="AA170">
        <v>64869104</v>
      </c>
      <c r="AB170">
        <f t="shared" si="128"/>
        <v>8.64</v>
      </c>
      <c r="AC170">
        <f t="shared" si="129"/>
        <v>8.64</v>
      </c>
      <c r="AD170">
        <f t="shared" si="146"/>
        <v>0</v>
      </c>
      <c r="AE170">
        <f t="shared" si="147"/>
        <v>0</v>
      </c>
      <c r="AF170">
        <f t="shared" si="148"/>
        <v>0</v>
      </c>
      <c r="AG170">
        <f t="shared" si="130"/>
        <v>0</v>
      </c>
      <c r="AH170">
        <f t="shared" si="149"/>
        <v>0</v>
      </c>
      <c r="AI170">
        <f t="shared" si="150"/>
        <v>0</v>
      </c>
      <c r="AJ170">
        <f t="shared" si="131"/>
        <v>0.01</v>
      </c>
      <c r="AK170">
        <v>8.64</v>
      </c>
      <c r="AL170">
        <v>8.64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0.01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36.71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315</v>
      </c>
      <c r="BM170">
        <v>500002</v>
      </c>
      <c r="BN170">
        <v>0</v>
      </c>
      <c r="BO170" t="s">
        <v>312</v>
      </c>
      <c r="BP170">
        <v>1</v>
      </c>
      <c r="BQ170">
        <v>12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32"/>
        <v>126.87</v>
      </c>
      <c r="CQ170">
        <f t="shared" si="152"/>
        <v>317.17440000000005</v>
      </c>
      <c r="CR170">
        <f t="shared" si="153"/>
        <v>0</v>
      </c>
      <c r="CS170">
        <f t="shared" si="133"/>
        <v>0</v>
      </c>
      <c r="CT170">
        <f t="shared" si="134"/>
        <v>0</v>
      </c>
      <c r="CU170">
        <f t="shared" si="135"/>
        <v>0</v>
      </c>
      <c r="CV170">
        <f t="shared" si="136"/>
        <v>0</v>
      </c>
      <c r="CW170">
        <f t="shared" si="137"/>
        <v>0</v>
      </c>
      <c r="CX170">
        <f t="shared" si="138"/>
        <v>0.01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314</v>
      </c>
      <c r="DW170" t="s">
        <v>314</v>
      </c>
      <c r="DX170">
        <v>10</v>
      </c>
      <c r="DZ170" t="s">
        <v>3</v>
      </c>
      <c r="EA170" t="s">
        <v>3</v>
      </c>
      <c r="EB170" t="s">
        <v>3</v>
      </c>
      <c r="EC170" t="s">
        <v>3</v>
      </c>
      <c r="EE170">
        <v>49994106</v>
      </c>
      <c r="EF170">
        <v>12</v>
      </c>
      <c r="EG170" t="s">
        <v>290</v>
      </c>
      <c r="EH170">
        <v>0</v>
      </c>
      <c r="EI170" t="s">
        <v>3</v>
      </c>
      <c r="EJ170">
        <v>2</v>
      </c>
      <c r="EK170">
        <v>500002</v>
      </c>
      <c r="EL170" t="s">
        <v>291</v>
      </c>
      <c r="EM170" t="s">
        <v>292</v>
      </c>
      <c r="EO170" t="s">
        <v>3</v>
      </c>
      <c r="EQ170">
        <v>131072</v>
      </c>
      <c r="ER170">
        <v>8.64</v>
      </c>
      <c r="ES170">
        <v>8.64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-1955357460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39"/>
        <v>0</v>
      </c>
      <c r="GM170">
        <f>ROUND(O170+X170+Y170+GK170,2)+GX170</f>
        <v>126.87</v>
      </c>
      <c r="GN170">
        <f t="shared" si="140"/>
        <v>0</v>
      </c>
      <c r="GO170">
        <f t="shared" si="141"/>
        <v>126.87</v>
      </c>
      <c r="GP170">
        <f t="shared" si="142"/>
        <v>0</v>
      </c>
      <c r="GR170">
        <v>0</v>
      </c>
      <c r="GS170">
        <v>3</v>
      </c>
      <c r="GT170">
        <v>0</v>
      </c>
      <c r="GU170" t="s">
        <v>3</v>
      </c>
      <c r="GV170">
        <f t="shared" si="143"/>
        <v>0</v>
      </c>
      <c r="GW170">
        <v>1</v>
      </c>
      <c r="GX170">
        <f t="shared" si="144"/>
        <v>0</v>
      </c>
      <c r="HA170">
        <v>0</v>
      </c>
      <c r="HB170">
        <v>0</v>
      </c>
      <c r="HC170">
        <f t="shared" si="14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316</v>
      </c>
      <c r="F171" s="2" t="s">
        <v>317</v>
      </c>
      <c r="G171" s="2" t="s">
        <v>318</v>
      </c>
      <c r="H171" s="2" t="s">
        <v>319</v>
      </c>
      <c r="I171" s="2">
        <f>ROUND(0.000014*50,7)</f>
        <v>6.9999999999999999E-4</v>
      </c>
      <c r="J171" s="2">
        <v>0</v>
      </c>
      <c r="K171" s="2">
        <f>ROUND(0.000014*50,7)</f>
        <v>6.9999999999999999E-4</v>
      </c>
      <c r="L171" s="2"/>
      <c r="M171" s="2"/>
      <c r="N171" s="2"/>
      <c r="O171" s="2">
        <f t="shared" si="118"/>
        <v>8.82</v>
      </c>
      <c r="P171" s="2">
        <f t="shared" si="151"/>
        <v>8.82</v>
      </c>
      <c r="Q171" s="2">
        <f t="shared" si="119"/>
        <v>0</v>
      </c>
      <c r="R171" s="2">
        <f t="shared" si="120"/>
        <v>0</v>
      </c>
      <c r="S171" s="2">
        <f t="shared" si="121"/>
        <v>0</v>
      </c>
      <c r="T171" s="2">
        <f t="shared" si="122"/>
        <v>0</v>
      </c>
      <c r="U171" s="2">
        <f t="shared" si="123"/>
        <v>0</v>
      </c>
      <c r="V171" s="2">
        <f t="shared" si="124"/>
        <v>0</v>
      </c>
      <c r="W171" s="2">
        <f t="shared" si="125"/>
        <v>0.02</v>
      </c>
      <c r="X171" s="2">
        <f t="shared" si="126"/>
        <v>0</v>
      </c>
      <c r="Y171" s="2">
        <f t="shared" si="127"/>
        <v>0</v>
      </c>
      <c r="Z171" s="2"/>
      <c r="AA171" s="2">
        <v>64869106</v>
      </c>
      <c r="AB171" s="2">
        <f t="shared" si="128"/>
        <v>12600</v>
      </c>
      <c r="AC171" s="2">
        <f t="shared" si="129"/>
        <v>12600</v>
      </c>
      <c r="AD171" s="2">
        <f t="shared" si="146"/>
        <v>0</v>
      </c>
      <c r="AE171" s="2">
        <f t="shared" si="147"/>
        <v>0</v>
      </c>
      <c r="AF171" s="2">
        <f t="shared" si="148"/>
        <v>0</v>
      </c>
      <c r="AG171" s="2">
        <f t="shared" si="130"/>
        <v>0</v>
      </c>
      <c r="AH171" s="2">
        <f t="shared" si="149"/>
        <v>0</v>
      </c>
      <c r="AI171" s="2">
        <f t="shared" si="150"/>
        <v>0</v>
      </c>
      <c r="AJ171" s="2">
        <f t="shared" si="131"/>
        <v>34.51</v>
      </c>
      <c r="AK171" s="2">
        <v>12600</v>
      </c>
      <c r="AL171" s="2">
        <v>12600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34.51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320</v>
      </c>
      <c r="BK171" s="2"/>
      <c r="BL171" s="2"/>
      <c r="BM171" s="2">
        <v>500001</v>
      </c>
      <c r="BN171" s="2">
        <v>0</v>
      </c>
      <c r="BO171" s="2" t="s">
        <v>3</v>
      </c>
      <c r="BP171" s="2">
        <v>0</v>
      </c>
      <c r="BQ171" s="2">
        <v>8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32"/>
        <v>8.82</v>
      </c>
      <c r="CQ171" s="2">
        <f t="shared" si="152"/>
        <v>12600</v>
      </c>
      <c r="CR171" s="2">
        <f t="shared" si="153"/>
        <v>0</v>
      </c>
      <c r="CS171" s="2">
        <f t="shared" si="133"/>
        <v>0</v>
      </c>
      <c r="CT171" s="2">
        <f t="shared" si="134"/>
        <v>0</v>
      </c>
      <c r="CU171" s="2">
        <f t="shared" si="135"/>
        <v>0</v>
      </c>
      <c r="CV171" s="2">
        <f t="shared" si="136"/>
        <v>0</v>
      </c>
      <c r="CW171" s="2">
        <f t="shared" si="137"/>
        <v>0</v>
      </c>
      <c r="CX171" s="2">
        <f t="shared" si="138"/>
        <v>34.51</v>
      </c>
      <c r="CY171" s="2">
        <f>0</f>
        <v>0</v>
      </c>
      <c r="CZ171" s="2">
        <f>0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319</v>
      </c>
      <c r="DW171" s="2" t="s">
        <v>319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49994105</v>
      </c>
      <c r="EF171" s="2">
        <v>8</v>
      </c>
      <c r="EG171" s="2" t="s">
        <v>283</v>
      </c>
      <c r="EH171" s="2">
        <v>0</v>
      </c>
      <c r="EI171" s="2" t="s">
        <v>3</v>
      </c>
      <c r="EJ171" s="2">
        <v>1</v>
      </c>
      <c r="EK171" s="2">
        <v>500001</v>
      </c>
      <c r="EL171" s="2" t="s">
        <v>284</v>
      </c>
      <c r="EM171" s="2" t="s">
        <v>285</v>
      </c>
      <c r="EN171" s="2"/>
      <c r="EO171" s="2" t="s">
        <v>3</v>
      </c>
      <c r="EP171" s="2"/>
      <c r="EQ171" s="2">
        <v>131072</v>
      </c>
      <c r="ER171" s="2">
        <v>12600</v>
      </c>
      <c r="ES171" s="2">
        <v>12600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3</v>
      </c>
      <c r="GB171" s="2"/>
      <c r="GC171" s="2"/>
      <c r="GD171" s="2">
        <v>1</v>
      </c>
      <c r="GE171" s="2"/>
      <c r="GF171" s="2">
        <v>937403999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39"/>
        <v>0</v>
      </c>
      <c r="GM171" s="2">
        <f>ROUND(O171+X171+Y171,2)+GX171</f>
        <v>8.82</v>
      </c>
      <c r="GN171" s="2">
        <f t="shared" si="140"/>
        <v>8.82</v>
      </c>
      <c r="GO171" s="2">
        <f t="shared" si="141"/>
        <v>0</v>
      </c>
      <c r="GP171" s="2">
        <f t="shared" si="142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43"/>
        <v>0</v>
      </c>
      <c r="GW171" s="2">
        <v>1</v>
      </c>
      <c r="GX171" s="2">
        <f t="shared" si="144"/>
        <v>0</v>
      </c>
      <c r="GY171" s="2"/>
      <c r="GZ171" s="2"/>
      <c r="HA171" s="2">
        <v>0</v>
      </c>
      <c r="HB171" s="2">
        <v>0</v>
      </c>
      <c r="HC171" s="2">
        <f t="shared" si="145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316</v>
      </c>
      <c r="F172" t="s">
        <v>317</v>
      </c>
      <c r="G172" t="s">
        <v>318</v>
      </c>
      <c r="H172" t="s">
        <v>319</v>
      </c>
      <c r="I172">
        <f>ROUND(0.000014*50,7)</f>
        <v>6.9999999999999999E-4</v>
      </c>
      <c r="J172">
        <v>0</v>
      </c>
      <c r="K172">
        <f>ROUND(0.000014*50,7)</f>
        <v>6.9999999999999999E-4</v>
      </c>
      <c r="O172">
        <f t="shared" si="118"/>
        <v>51.86</v>
      </c>
      <c r="P172">
        <f t="shared" si="151"/>
        <v>51.86</v>
      </c>
      <c r="Q172">
        <f t="shared" si="119"/>
        <v>0</v>
      </c>
      <c r="R172">
        <f t="shared" si="120"/>
        <v>0</v>
      </c>
      <c r="S172">
        <f t="shared" si="121"/>
        <v>0</v>
      </c>
      <c r="T172">
        <f t="shared" si="122"/>
        <v>0</v>
      </c>
      <c r="U172">
        <f t="shared" si="123"/>
        <v>0</v>
      </c>
      <c r="V172">
        <f t="shared" si="124"/>
        <v>0</v>
      </c>
      <c r="W172">
        <f t="shared" si="125"/>
        <v>0.02</v>
      </c>
      <c r="X172">
        <f t="shared" si="126"/>
        <v>0</v>
      </c>
      <c r="Y172">
        <f t="shared" si="127"/>
        <v>0</v>
      </c>
      <c r="AA172">
        <v>64869104</v>
      </c>
      <c r="AB172">
        <f t="shared" si="128"/>
        <v>12600</v>
      </c>
      <c r="AC172">
        <f t="shared" si="129"/>
        <v>12600</v>
      </c>
      <c r="AD172">
        <f t="shared" si="146"/>
        <v>0</v>
      </c>
      <c r="AE172">
        <f t="shared" si="147"/>
        <v>0</v>
      </c>
      <c r="AF172">
        <f t="shared" si="148"/>
        <v>0</v>
      </c>
      <c r="AG172">
        <f t="shared" si="130"/>
        <v>0</v>
      </c>
      <c r="AH172">
        <f t="shared" si="149"/>
        <v>0</v>
      </c>
      <c r="AI172">
        <f t="shared" si="150"/>
        <v>0</v>
      </c>
      <c r="AJ172">
        <f t="shared" si="131"/>
        <v>34.51</v>
      </c>
      <c r="AK172">
        <v>12600</v>
      </c>
      <c r="AL172">
        <v>12600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34.51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5.88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320</v>
      </c>
      <c r="BM172">
        <v>500001</v>
      </c>
      <c r="BN172">
        <v>0</v>
      </c>
      <c r="BO172" t="s">
        <v>317</v>
      </c>
      <c r="BP172">
        <v>1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32"/>
        <v>51.86</v>
      </c>
      <c r="CQ172">
        <f t="shared" si="152"/>
        <v>74088</v>
      </c>
      <c r="CR172">
        <f t="shared" si="153"/>
        <v>0</v>
      </c>
      <c r="CS172">
        <f t="shared" si="133"/>
        <v>0</v>
      </c>
      <c r="CT172">
        <f t="shared" si="134"/>
        <v>0</v>
      </c>
      <c r="CU172">
        <f t="shared" si="135"/>
        <v>0</v>
      </c>
      <c r="CV172">
        <f t="shared" si="136"/>
        <v>0</v>
      </c>
      <c r="CW172">
        <f t="shared" si="137"/>
        <v>0</v>
      </c>
      <c r="CX172">
        <f t="shared" si="138"/>
        <v>34.51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319</v>
      </c>
      <c r="DW172" t="s">
        <v>319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49994105</v>
      </c>
      <c r="EF172">
        <v>8</v>
      </c>
      <c r="EG172" t="s">
        <v>283</v>
      </c>
      <c r="EH172">
        <v>0</v>
      </c>
      <c r="EI172" t="s">
        <v>3</v>
      </c>
      <c r="EJ172">
        <v>1</v>
      </c>
      <c r="EK172">
        <v>500001</v>
      </c>
      <c r="EL172" t="s">
        <v>284</v>
      </c>
      <c r="EM172" t="s">
        <v>285</v>
      </c>
      <c r="EO172" t="s">
        <v>3</v>
      </c>
      <c r="EQ172">
        <v>131072</v>
      </c>
      <c r="ER172">
        <v>12600</v>
      </c>
      <c r="ES172">
        <v>12600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</v>
      </c>
      <c r="GD172">
        <v>0</v>
      </c>
      <c r="GF172">
        <v>937403999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39"/>
        <v>0</v>
      </c>
      <c r="GM172">
        <f>ROUND(O172+X172+Y172+GK172,2)+GX172</f>
        <v>51.86</v>
      </c>
      <c r="GN172">
        <f t="shared" si="140"/>
        <v>51.86</v>
      </c>
      <c r="GO172">
        <f t="shared" si="141"/>
        <v>0</v>
      </c>
      <c r="GP172">
        <f t="shared" si="142"/>
        <v>0</v>
      </c>
      <c r="GR172">
        <v>0</v>
      </c>
      <c r="GS172">
        <v>3</v>
      </c>
      <c r="GT172">
        <v>0</v>
      </c>
      <c r="GU172" t="s">
        <v>3</v>
      </c>
      <c r="GV172">
        <f t="shared" si="143"/>
        <v>0</v>
      </c>
      <c r="GW172">
        <v>1</v>
      </c>
      <c r="GX172">
        <f t="shared" si="144"/>
        <v>0</v>
      </c>
      <c r="HA172">
        <v>0</v>
      </c>
      <c r="HB172">
        <v>0</v>
      </c>
      <c r="HC172">
        <f t="shared" si="14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ROW(SmtRes!A353)</f>
        <v>353</v>
      </c>
      <c r="D173" s="2">
        <f>ROW(EtalonRes!A355)</f>
        <v>355</v>
      </c>
      <c r="E173" s="2" t="s">
        <v>321</v>
      </c>
      <c r="F173" s="2" t="s">
        <v>294</v>
      </c>
      <c r="G173" s="2" t="s">
        <v>295</v>
      </c>
      <c r="H173" s="2" t="s">
        <v>288</v>
      </c>
      <c r="I173" s="2">
        <f>ROUND(70/100,7)</f>
        <v>0.7</v>
      </c>
      <c r="J173" s="2">
        <v>0</v>
      </c>
      <c r="K173" s="2">
        <f>ROUND(70/100,7)</f>
        <v>0.7</v>
      </c>
      <c r="L173" s="2"/>
      <c r="M173" s="2"/>
      <c r="N173" s="2"/>
      <c r="O173" s="2">
        <f t="shared" ref="O173:O198" si="154">ROUND(CP173,2)</f>
        <v>108.21</v>
      </c>
      <c r="P173" s="2">
        <f t="shared" si="151"/>
        <v>10.53</v>
      </c>
      <c r="Q173" s="2">
        <f t="shared" ref="Q173:Q198" si="155">ROUND(CR173*I173,2)</f>
        <v>0</v>
      </c>
      <c r="R173" s="2">
        <f t="shared" ref="R173:R198" si="156">ROUND(CS173*I173,2)</f>
        <v>0</v>
      </c>
      <c r="S173" s="2">
        <f t="shared" ref="S173:S198" si="157">ROUND(CT173*I173,2)</f>
        <v>97.68</v>
      </c>
      <c r="T173" s="2">
        <f t="shared" ref="T173:T198" si="158">ROUND(CU173*I173,2)</f>
        <v>0</v>
      </c>
      <c r="U173" s="2">
        <f t="shared" ref="U173:U198" si="159">ROUND(CV173*I173,7)</f>
        <v>10.64</v>
      </c>
      <c r="V173" s="2">
        <f t="shared" ref="V173:V198" si="160">ROUND(CW173*I173,7)</f>
        <v>0</v>
      </c>
      <c r="W173" s="2">
        <f t="shared" ref="W173:W198" si="161">ROUND(CX173*I173,2)</f>
        <v>0</v>
      </c>
      <c r="X173" s="2">
        <f t="shared" ref="X173:X198" si="162">ROUND(CY173,2)</f>
        <v>94.75</v>
      </c>
      <c r="Y173" s="2">
        <f t="shared" ref="Y173:Y198" si="163">ROUND(CZ173,2)</f>
        <v>49.82</v>
      </c>
      <c r="Z173" s="2"/>
      <c r="AA173" s="2">
        <v>64869106</v>
      </c>
      <c r="AB173" s="2">
        <f t="shared" ref="AB173:AB198" si="164">ROUND((AC173+AD173+AF173),2)</f>
        <v>154.58000000000001</v>
      </c>
      <c r="AC173" s="2">
        <f t="shared" ref="AC173:AC198" si="165">ROUND((ES173),2)</f>
        <v>15.04</v>
      </c>
      <c r="AD173" s="2">
        <f t="shared" si="146"/>
        <v>0</v>
      </c>
      <c r="AE173" s="2">
        <f t="shared" si="147"/>
        <v>0</v>
      </c>
      <c r="AF173" s="2">
        <f t="shared" si="148"/>
        <v>139.54</v>
      </c>
      <c r="AG173" s="2">
        <f t="shared" ref="AG173:AG198" si="166">ROUND((AP173),2)</f>
        <v>0</v>
      </c>
      <c r="AH173" s="2">
        <f t="shared" si="149"/>
        <v>15.2</v>
      </c>
      <c r="AI173" s="2">
        <f t="shared" si="150"/>
        <v>0</v>
      </c>
      <c r="AJ173" s="2">
        <f t="shared" ref="AJ173:AJ198" si="167">(AS173)</f>
        <v>0</v>
      </c>
      <c r="AK173" s="2">
        <v>154.58000000000001</v>
      </c>
      <c r="AL173" s="2">
        <v>15.04</v>
      </c>
      <c r="AM173" s="2">
        <v>0</v>
      </c>
      <c r="AN173" s="2">
        <v>0</v>
      </c>
      <c r="AO173" s="2">
        <v>139.54</v>
      </c>
      <c r="AP173" s="2">
        <v>0</v>
      </c>
      <c r="AQ173" s="2">
        <v>15.2</v>
      </c>
      <c r="AR173" s="2">
        <v>0</v>
      </c>
      <c r="AS173" s="2">
        <v>0</v>
      </c>
      <c r="AT173" s="2">
        <v>97</v>
      </c>
      <c r="AU173" s="2">
        <v>51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2</v>
      </c>
      <c r="BJ173" s="2" t="s">
        <v>296</v>
      </c>
      <c r="BK173" s="2"/>
      <c r="BL173" s="2"/>
      <c r="BM173" s="2">
        <v>108001</v>
      </c>
      <c r="BN173" s="2">
        <v>0</v>
      </c>
      <c r="BO173" s="2" t="s">
        <v>3</v>
      </c>
      <c r="BP173" s="2">
        <v>0</v>
      </c>
      <c r="BQ173" s="2">
        <v>3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97</v>
      </c>
      <c r="CA173" s="2">
        <v>51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ref="CP173:CP198" si="168">(P173+Q173+S173)</f>
        <v>108.21000000000001</v>
      </c>
      <c r="CQ173" s="2">
        <f t="shared" si="152"/>
        <v>15.04</v>
      </c>
      <c r="CR173" s="2">
        <f t="shared" si="153"/>
        <v>0</v>
      </c>
      <c r="CS173" s="2">
        <f t="shared" ref="CS173:CS198" si="169">AE173*BS173</f>
        <v>0</v>
      </c>
      <c r="CT173" s="2">
        <f t="shared" ref="CT173:CT198" si="170">AF173*BA173</f>
        <v>139.54</v>
      </c>
      <c r="CU173" s="2">
        <f t="shared" ref="CU173:CU198" si="171">AG173</f>
        <v>0</v>
      </c>
      <c r="CV173" s="2">
        <f t="shared" ref="CV173:CV198" si="172">AH173</f>
        <v>15.2</v>
      </c>
      <c r="CW173" s="2">
        <f t="shared" ref="CW173:CW198" si="173">AI173</f>
        <v>0</v>
      </c>
      <c r="CX173" s="2">
        <f t="shared" ref="CX173:CX198" si="174">AJ173</f>
        <v>0</v>
      </c>
      <c r="CY173" s="2">
        <f>(((S173+R173)*AT173)/100)</f>
        <v>94.749600000000015</v>
      </c>
      <c r="CZ173" s="2">
        <f>(((S173+R173)*AU173)/100)</f>
        <v>49.816800000000001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1003</v>
      </c>
      <c r="DV173" s="2" t="s">
        <v>288</v>
      </c>
      <c r="DW173" s="2" t="s">
        <v>288</v>
      </c>
      <c r="DX173" s="2">
        <v>100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49994016</v>
      </c>
      <c r="EF173" s="2">
        <v>3</v>
      </c>
      <c r="EG173" s="2" t="s">
        <v>165</v>
      </c>
      <c r="EH173" s="2">
        <v>0</v>
      </c>
      <c r="EI173" s="2" t="s">
        <v>3</v>
      </c>
      <c r="EJ173" s="2">
        <v>2</v>
      </c>
      <c r="EK173" s="2">
        <v>108001</v>
      </c>
      <c r="EL173" s="2" t="s">
        <v>171</v>
      </c>
      <c r="EM173" s="2" t="s">
        <v>172</v>
      </c>
      <c r="EN173" s="2"/>
      <c r="EO173" s="2" t="s">
        <v>3</v>
      </c>
      <c r="EP173" s="2"/>
      <c r="EQ173" s="2">
        <v>131072</v>
      </c>
      <c r="ER173" s="2">
        <v>154.58000000000001</v>
      </c>
      <c r="ES173" s="2">
        <v>15.04</v>
      </c>
      <c r="ET173" s="2">
        <v>0</v>
      </c>
      <c r="EU173" s="2">
        <v>0</v>
      </c>
      <c r="EV173" s="2">
        <v>139.54</v>
      </c>
      <c r="EW173" s="2">
        <v>15.2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97</v>
      </c>
      <c r="FY173" s="2">
        <v>51</v>
      </c>
      <c r="FZ173" s="2"/>
      <c r="GA173" s="2" t="s">
        <v>3</v>
      </c>
      <c r="GB173" s="2"/>
      <c r="GC173" s="2"/>
      <c r="GD173" s="2">
        <v>1</v>
      </c>
      <c r="GE173" s="2"/>
      <c r="GF173" s="2">
        <v>861043010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ref="GL173:GL198" si="175">ROUND(IF(AND(BH173=3,BI173=3,FS173&lt;&gt;0),P173,0),2)</f>
        <v>0</v>
      </c>
      <c r="GM173" s="2">
        <f>ROUND(O173+X173+Y173,2)+GX173</f>
        <v>252.78</v>
      </c>
      <c r="GN173" s="2">
        <f t="shared" ref="GN173:GN198" si="176">IF(OR(BI173=0,BI173=1),GM173-GX173,0)</f>
        <v>0</v>
      </c>
      <c r="GO173" s="2">
        <f t="shared" ref="GO173:GO198" si="177">IF(BI173=2,GM173-GX173,0)</f>
        <v>252.78</v>
      </c>
      <c r="GP173" s="2">
        <f t="shared" ref="GP173:GP198" si="178">IF(BI173=4,GM173-GX173,0)</f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ref="GV173:GV198" si="179">ROUND((GT173),2)</f>
        <v>0</v>
      </c>
      <c r="GW173" s="2">
        <v>1</v>
      </c>
      <c r="GX173" s="2">
        <f t="shared" ref="GX173:GX198" si="180">ROUND(HC173*I173,2)</f>
        <v>0</v>
      </c>
      <c r="GY173" s="2"/>
      <c r="GZ173" s="2"/>
      <c r="HA173" s="2">
        <v>0</v>
      </c>
      <c r="HB173" s="2">
        <v>0</v>
      </c>
      <c r="HC173" s="2">
        <f t="shared" ref="HC173:HC198" si="181">GV173*GW173</f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173</v>
      </c>
      <c r="HO173" s="2" t="s">
        <v>174</v>
      </c>
      <c r="HP173" s="2" t="s">
        <v>171</v>
      </c>
      <c r="HQ173" s="2" t="s">
        <v>171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ROW(SmtRes!A356)</f>
        <v>356</v>
      </c>
      <c r="D174">
        <f>ROW(EtalonRes!A358)</f>
        <v>358</v>
      </c>
      <c r="E174" t="s">
        <v>321</v>
      </c>
      <c r="F174" t="s">
        <v>294</v>
      </c>
      <c r="G174" t="s">
        <v>295</v>
      </c>
      <c r="H174" t="s">
        <v>288</v>
      </c>
      <c r="I174">
        <f>ROUND(70/100,7)</f>
        <v>0.7</v>
      </c>
      <c r="J174">
        <v>0</v>
      </c>
      <c r="K174">
        <f>ROUND(70/100,7)</f>
        <v>0.7</v>
      </c>
      <c r="O174">
        <f t="shared" si="154"/>
        <v>5168.46</v>
      </c>
      <c r="P174">
        <f t="shared" si="151"/>
        <v>193.72</v>
      </c>
      <c r="Q174">
        <f t="shared" si="155"/>
        <v>0</v>
      </c>
      <c r="R174">
        <f t="shared" si="156"/>
        <v>0</v>
      </c>
      <c r="S174">
        <f t="shared" si="157"/>
        <v>4974.74</v>
      </c>
      <c r="T174">
        <f t="shared" si="158"/>
        <v>0</v>
      </c>
      <c r="U174">
        <f t="shared" si="159"/>
        <v>10.64</v>
      </c>
      <c r="V174">
        <f t="shared" si="160"/>
        <v>0</v>
      </c>
      <c r="W174">
        <f t="shared" si="161"/>
        <v>0</v>
      </c>
      <c r="X174">
        <f t="shared" si="162"/>
        <v>4825.5</v>
      </c>
      <c r="Y174">
        <f t="shared" si="163"/>
        <v>2537.12</v>
      </c>
      <c r="AA174">
        <v>64869104</v>
      </c>
      <c r="AB174">
        <f t="shared" si="164"/>
        <v>154.58000000000001</v>
      </c>
      <c r="AC174">
        <f t="shared" si="165"/>
        <v>15.04</v>
      </c>
      <c r="AD174">
        <f t="shared" si="146"/>
        <v>0</v>
      </c>
      <c r="AE174">
        <f t="shared" si="147"/>
        <v>0</v>
      </c>
      <c r="AF174">
        <f t="shared" si="148"/>
        <v>139.54</v>
      </c>
      <c r="AG174">
        <f t="shared" si="166"/>
        <v>0</v>
      </c>
      <c r="AH174">
        <f t="shared" si="149"/>
        <v>15.2</v>
      </c>
      <c r="AI174">
        <f t="shared" si="150"/>
        <v>0</v>
      </c>
      <c r="AJ174">
        <f t="shared" si="167"/>
        <v>0</v>
      </c>
      <c r="AK174">
        <v>154.58000000000001</v>
      </c>
      <c r="AL174">
        <v>15.04</v>
      </c>
      <c r="AM174">
        <v>0</v>
      </c>
      <c r="AN174">
        <v>0</v>
      </c>
      <c r="AO174">
        <v>139.54</v>
      </c>
      <c r="AP174">
        <v>0</v>
      </c>
      <c r="AQ174">
        <v>15.2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50.93</v>
      </c>
      <c r="BB174">
        <v>1</v>
      </c>
      <c r="BC174">
        <v>18.399999999999999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296</v>
      </c>
      <c r="BM174">
        <v>108001</v>
      </c>
      <c r="BN174">
        <v>0</v>
      </c>
      <c r="BO174" t="s">
        <v>294</v>
      </c>
      <c r="BP174">
        <v>1</v>
      </c>
      <c r="BQ174">
        <v>3</v>
      </c>
      <c r="BR174">
        <v>0</v>
      </c>
      <c r="BS174">
        <v>50.93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68"/>
        <v>5168.46</v>
      </c>
      <c r="CQ174">
        <f t="shared" si="152"/>
        <v>276.73599999999999</v>
      </c>
      <c r="CR174">
        <f t="shared" si="153"/>
        <v>0</v>
      </c>
      <c r="CS174">
        <f t="shared" si="169"/>
        <v>0</v>
      </c>
      <c r="CT174">
        <f t="shared" si="170"/>
        <v>7106.7721999999994</v>
      </c>
      <c r="CU174">
        <f t="shared" si="171"/>
        <v>0</v>
      </c>
      <c r="CV174">
        <f t="shared" si="172"/>
        <v>15.2</v>
      </c>
      <c r="CW174">
        <f t="shared" si="173"/>
        <v>0</v>
      </c>
      <c r="CX174">
        <f t="shared" si="174"/>
        <v>0</v>
      </c>
      <c r="CY174">
        <f>(((S174+R174)*AT174)/100)</f>
        <v>4825.4978000000001</v>
      </c>
      <c r="CZ174">
        <f>(((S174+R174)*AU174)/100)</f>
        <v>2537.1174000000001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288</v>
      </c>
      <c r="DW174" t="s">
        <v>288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49994016</v>
      </c>
      <c r="EF174">
        <v>3</v>
      </c>
      <c r="EG174" t="s">
        <v>165</v>
      </c>
      <c r="EH174">
        <v>0</v>
      </c>
      <c r="EI174" t="s">
        <v>3</v>
      </c>
      <c r="EJ174">
        <v>2</v>
      </c>
      <c r="EK174">
        <v>108001</v>
      </c>
      <c r="EL174" t="s">
        <v>171</v>
      </c>
      <c r="EM174" t="s">
        <v>172</v>
      </c>
      <c r="EO174" t="s">
        <v>3</v>
      </c>
      <c r="EQ174">
        <v>131072</v>
      </c>
      <c r="ER174">
        <v>154.58000000000001</v>
      </c>
      <c r="ES174">
        <v>15.04</v>
      </c>
      <c r="ET174">
        <v>0</v>
      </c>
      <c r="EU174">
        <v>0</v>
      </c>
      <c r="EV174">
        <v>139.54</v>
      </c>
      <c r="EW174">
        <v>15.2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0</v>
      </c>
      <c r="GF174">
        <v>861043010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75"/>
        <v>0</v>
      </c>
      <c r="GM174">
        <f>ROUND(O174+X174+Y174+GK174,2)+GX174</f>
        <v>12531.08</v>
      </c>
      <c r="GN174">
        <f t="shared" si="176"/>
        <v>0</v>
      </c>
      <c r="GO174">
        <f t="shared" si="177"/>
        <v>12531.08</v>
      </c>
      <c r="GP174">
        <f t="shared" si="178"/>
        <v>0</v>
      </c>
      <c r="GR174">
        <v>0</v>
      </c>
      <c r="GS174">
        <v>3</v>
      </c>
      <c r="GT174">
        <v>0</v>
      </c>
      <c r="GU174" t="s">
        <v>3</v>
      </c>
      <c r="GV174">
        <f t="shared" si="179"/>
        <v>0</v>
      </c>
      <c r="GW174">
        <v>1</v>
      </c>
      <c r="GX174">
        <f t="shared" si="180"/>
        <v>0</v>
      </c>
      <c r="HA174">
        <v>0</v>
      </c>
      <c r="HB174">
        <v>0</v>
      </c>
      <c r="HC174">
        <f t="shared" si="181"/>
        <v>0</v>
      </c>
      <c r="HE174" t="s">
        <v>3</v>
      </c>
      <c r="HF174" t="s">
        <v>3</v>
      </c>
      <c r="HM174" t="s">
        <v>3</v>
      </c>
      <c r="HN174" t="s">
        <v>173</v>
      </c>
      <c r="HO174" t="s">
        <v>174</v>
      </c>
      <c r="HP174" t="s">
        <v>171</v>
      </c>
      <c r="HQ174" t="s">
        <v>171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322</v>
      </c>
      <c r="F175" s="2" t="s">
        <v>323</v>
      </c>
      <c r="G175" s="2" t="s">
        <v>324</v>
      </c>
      <c r="H175" s="2" t="s">
        <v>300</v>
      </c>
      <c r="I175" s="2">
        <f>ROUND(70/10,7)</f>
        <v>7</v>
      </c>
      <c r="J175" s="2">
        <v>0</v>
      </c>
      <c r="K175" s="2">
        <f>ROUND(70/10,7)</f>
        <v>7</v>
      </c>
      <c r="L175" s="2"/>
      <c r="M175" s="2"/>
      <c r="N175" s="2"/>
      <c r="O175" s="2">
        <f t="shared" si="154"/>
        <v>154.69999999999999</v>
      </c>
      <c r="P175" s="2">
        <f t="shared" si="151"/>
        <v>154.69999999999999</v>
      </c>
      <c r="Q175" s="2">
        <f t="shared" si="155"/>
        <v>0</v>
      </c>
      <c r="R175" s="2">
        <f t="shared" si="156"/>
        <v>0</v>
      </c>
      <c r="S175" s="2">
        <f t="shared" si="157"/>
        <v>0</v>
      </c>
      <c r="T175" s="2">
        <f t="shared" si="158"/>
        <v>0</v>
      </c>
      <c r="U175" s="2">
        <f t="shared" si="159"/>
        <v>0</v>
      </c>
      <c r="V175" s="2">
        <f t="shared" si="160"/>
        <v>0</v>
      </c>
      <c r="W175" s="2">
        <f t="shared" si="161"/>
        <v>0.14000000000000001</v>
      </c>
      <c r="X175" s="2">
        <f t="shared" si="162"/>
        <v>0</v>
      </c>
      <c r="Y175" s="2">
        <f t="shared" si="163"/>
        <v>0</v>
      </c>
      <c r="Z175" s="2"/>
      <c r="AA175" s="2">
        <v>64869106</v>
      </c>
      <c r="AB175" s="2">
        <f t="shared" si="164"/>
        <v>22.1</v>
      </c>
      <c r="AC175" s="2">
        <f t="shared" si="165"/>
        <v>22.1</v>
      </c>
      <c r="AD175" s="2">
        <f t="shared" si="146"/>
        <v>0</v>
      </c>
      <c r="AE175" s="2">
        <f t="shared" si="147"/>
        <v>0</v>
      </c>
      <c r="AF175" s="2">
        <f t="shared" si="148"/>
        <v>0</v>
      </c>
      <c r="AG175" s="2">
        <f t="shared" si="166"/>
        <v>0</v>
      </c>
      <c r="AH175" s="2">
        <f t="shared" si="149"/>
        <v>0</v>
      </c>
      <c r="AI175" s="2">
        <f t="shared" si="150"/>
        <v>0</v>
      </c>
      <c r="AJ175" s="2">
        <f t="shared" si="167"/>
        <v>0.02</v>
      </c>
      <c r="AK175" s="2">
        <v>22.1</v>
      </c>
      <c r="AL175" s="2">
        <v>22.1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0.02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2</v>
      </c>
      <c r="BJ175" s="2" t="s">
        <v>325</v>
      </c>
      <c r="BK175" s="2"/>
      <c r="BL175" s="2"/>
      <c r="BM175" s="2">
        <v>500002</v>
      </c>
      <c r="BN175" s="2">
        <v>0</v>
      </c>
      <c r="BO175" s="2" t="s">
        <v>3</v>
      </c>
      <c r="BP175" s="2">
        <v>0</v>
      </c>
      <c r="BQ175" s="2">
        <v>12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68"/>
        <v>154.69999999999999</v>
      </c>
      <c r="CQ175" s="2">
        <f t="shared" si="152"/>
        <v>22.1</v>
      </c>
      <c r="CR175" s="2">
        <f t="shared" si="153"/>
        <v>0</v>
      </c>
      <c r="CS175" s="2">
        <f t="shared" si="169"/>
        <v>0</v>
      </c>
      <c r="CT175" s="2">
        <f t="shared" si="170"/>
        <v>0</v>
      </c>
      <c r="CU175" s="2">
        <f t="shared" si="171"/>
        <v>0</v>
      </c>
      <c r="CV175" s="2">
        <f t="shared" si="172"/>
        <v>0</v>
      </c>
      <c r="CW175" s="2">
        <f t="shared" si="173"/>
        <v>0</v>
      </c>
      <c r="CX175" s="2">
        <f t="shared" si="174"/>
        <v>0.02</v>
      </c>
      <c r="CY175" s="2">
        <f>0</f>
        <v>0</v>
      </c>
      <c r="CZ175" s="2">
        <f>0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1003</v>
      </c>
      <c r="DV175" s="2" t="s">
        <v>300</v>
      </c>
      <c r="DW175" s="2" t="s">
        <v>300</v>
      </c>
      <c r="DX175" s="2">
        <v>10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49994106</v>
      </c>
      <c r="EF175" s="2">
        <v>12</v>
      </c>
      <c r="EG175" s="2" t="s">
        <v>290</v>
      </c>
      <c r="EH175" s="2">
        <v>0</v>
      </c>
      <c r="EI175" s="2" t="s">
        <v>3</v>
      </c>
      <c r="EJ175" s="2">
        <v>2</v>
      </c>
      <c r="EK175" s="2">
        <v>500002</v>
      </c>
      <c r="EL175" s="2" t="s">
        <v>291</v>
      </c>
      <c r="EM175" s="2" t="s">
        <v>292</v>
      </c>
      <c r="EN175" s="2"/>
      <c r="EO175" s="2" t="s">
        <v>3</v>
      </c>
      <c r="EP175" s="2"/>
      <c r="EQ175" s="2">
        <v>131072</v>
      </c>
      <c r="ER175" s="2">
        <v>22.1</v>
      </c>
      <c r="ES175" s="2">
        <v>22.1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404971360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75"/>
        <v>0</v>
      </c>
      <c r="GM175" s="2">
        <f>ROUND(O175+X175+Y175,2)+GX175</f>
        <v>154.69999999999999</v>
      </c>
      <c r="GN175" s="2">
        <f t="shared" si="176"/>
        <v>0</v>
      </c>
      <c r="GO175" s="2">
        <f t="shared" si="177"/>
        <v>154.69999999999999</v>
      </c>
      <c r="GP175" s="2">
        <f t="shared" si="178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79"/>
        <v>0</v>
      </c>
      <c r="GW175" s="2">
        <v>1</v>
      </c>
      <c r="GX175" s="2">
        <f t="shared" si="180"/>
        <v>0</v>
      </c>
      <c r="GY175" s="2"/>
      <c r="GZ175" s="2"/>
      <c r="HA175" s="2">
        <v>0</v>
      </c>
      <c r="HB175" s="2">
        <v>0</v>
      </c>
      <c r="HC175" s="2">
        <f t="shared" si="181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322</v>
      </c>
      <c r="F176" t="s">
        <v>323</v>
      </c>
      <c r="G176" t="s">
        <v>324</v>
      </c>
      <c r="H176" t="s">
        <v>300</v>
      </c>
      <c r="I176">
        <f>ROUND(70/10,7)</f>
        <v>7</v>
      </c>
      <c r="J176">
        <v>0</v>
      </c>
      <c r="K176">
        <f>ROUND(70/10,7)</f>
        <v>7</v>
      </c>
      <c r="O176">
        <f t="shared" si="154"/>
        <v>1565.56</v>
      </c>
      <c r="P176">
        <f t="shared" si="151"/>
        <v>1565.56</v>
      </c>
      <c r="Q176">
        <f t="shared" si="155"/>
        <v>0</v>
      </c>
      <c r="R176">
        <f t="shared" si="156"/>
        <v>0</v>
      </c>
      <c r="S176">
        <f t="shared" si="157"/>
        <v>0</v>
      </c>
      <c r="T176">
        <f t="shared" si="158"/>
        <v>0</v>
      </c>
      <c r="U176">
        <f t="shared" si="159"/>
        <v>0</v>
      </c>
      <c r="V176">
        <f t="shared" si="160"/>
        <v>0</v>
      </c>
      <c r="W176">
        <f t="shared" si="161"/>
        <v>0.14000000000000001</v>
      </c>
      <c r="X176">
        <f t="shared" si="162"/>
        <v>0</v>
      </c>
      <c r="Y176">
        <f t="shared" si="163"/>
        <v>0</v>
      </c>
      <c r="AA176">
        <v>64869104</v>
      </c>
      <c r="AB176">
        <f t="shared" si="164"/>
        <v>22.1</v>
      </c>
      <c r="AC176">
        <f t="shared" si="165"/>
        <v>22.1</v>
      </c>
      <c r="AD176">
        <f t="shared" si="146"/>
        <v>0</v>
      </c>
      <c r="AE176">
        <f t="shared" si="147"/>
        <v>0</v>
      </c>
      <c r="AF176">
        <f t="shared" si="148"/>
        <v>0</v>
      </c>
      <c r="AG176">
        <f t="shared" si="166"/>
        <v>0</v>
      </c>
      <c r="AH176">
        <f t="shared" si="149"/>
        <v>0</v>
      </c>
      <c r="AI176">
        <f t="shared" si="150"/>
        <v>0</v>
      </c>
      <c r="AJ176">
        <f t="shared" si="167"/>
        <v>0.02</v>
      </c>
      <c r="AK176">
        <v>22.1</v>
      </c>
      <c r="AL176">
        <v>22.1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0.02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10.119999999999999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2</v>
      </c>
      <c r="BJ176" t="s">
        <v>325</v>
      </c>
      <c r="BM176">
        <v>500002</v>
      </c>
      <c r="BN176">
        <v>0</v>
      </c>
      <c r="BO176" t="s">
        <v>323</v>
      </c>
      <c r="BP176">
        <v>1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68"/>
        <v>1565.56</v>
      </c>
      <c r="CQ176">
        <f t="shared" si="152"/>
        <v>223.65199999999999</v>
      </c>
      <c r="CR176">
        <f t="shared" si="153"/>
        <v>0</v>
      </c>
      <c r="CS176">
        <f t="shared" si="169"/>
        <v>0</v>
      </c>
      <c r="CT176">
        <f t="shared" si="170"/>
        <v>0</v>
      </c>
      <c r="CU176">
        <f t="shared" si="171"/>
        <v>0</v>
      </c>
      <c r="CV176">
        <f t="shared" si="172"/>
        <v>0</v>
      </c>
      <c r="CW176">
        <f t="shared" si="173"/>
        <v>0</v>
      </c>
      <c r="CX176">
        <f t="shared" si="174"/>
        <v>0.02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300</v>
      </c>
      <c r="DW176" t="s">
        <v>300</v>
      </c>
      <c r="DX176">
        <v>10</v>
      </c>
      <c r="DZ176" t="s">
        <v>3</v>
      </c>
      <c r="EA176" t="s">
        <v>3</v>
      </c>
      <c r="EB176" t="s">
        <v>3</v>
      </c>
      <c r="EC176" t="s">
        <v>3</v>
      </c>
      <c r="EE176">
        <v>49994106</v>
      </c>
      <c r="EF176">
        <v>12</v>
      </c>
      <c r="EG176" t="s">
        <v>290</v>
      </c>
      <c r="EH176">
        <v>0</v>
      </c>
      <c r="EI176" t="s">
        <v>3</v>
      </c>
      <c r="EJ176">
        <v>2</v>
      </c>
      <c r="EK176">
        <v>500002</v>
      </c>
      <c r="EL176" t="s">
        <v>291</v>
      </c>
      <c r="EM176" t="s">
        <v>292</v>
      </c>
      <c r="EO176" t="s">
        <v>3</v>
      </c>
      <c r="EQ176">
        <v>131072</v>
      </c>
      <c r="ER176">
        <v>22.1</v>
      </c>
      <c r="ES176">
        <v>22.1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404971360</v>
      </c>
      <c r="GG176">
        <v>2</v>
      </c>
      <c r="GH176">
        <v>1</v>
      </c>
      <c r="GI176">
        <v>2</v>
      </c>
      <c r="GJ176">
        <v>0</v>
      </c>
      <c r="GK176">
        <f>ROUND(R176*(S12)/100,2)</f>
        <v>0</v>
      </c>
      <c r="GL176">
        <f t="shared" si="175"/>
        <v>0</v>
      </c>
      <c r="GM176">
        <f>ROUND(O176+X176+Y176+GK176,2)+GX176</f>
        <v>1565.56</v>
      </c>
      <c r="GN176">
        <f t="shared" si="176"/>
        <v>0</v>
      </c>
      <c r="GO176">
        <f t="shared" si="177"/>
        <v>1565.56</v>
      </c>
      <c r="GP176">
        <f t="shared" si="178"/>
        <v>0</v>
      </c>
      <c r="GR176">
        <v>0</v>
      </c>
      <c r="GS176">
        <v>3</v>
      </c>
      <c r="GT176">
        <v>0</v>
      </c>
      <c r="GU176" t="s">
        <v>3</v>
      </c>
      <c r="GV176">
        <f t="shared" si="179"/>
        <v>0</v>
      </c>
      <c r="GW176">
        <v>1</v>
      </c>
      <c r="GX176">
        <f t="shared" si="180"/>
        <v>0</v>
      </c>
      <c r="HA176">
        <v>0</v>
      </c>
      <c r="HB176">
        <v>0</v>
      </c>
      <c r="HC176">
        <f t="shared" si="181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/>
      <c r="E177" s="2" t="s">
        <v>326</v>
      </c>
      <c r="F177" s="2" t="s">
        <v>327</v>
      </c>
      <c r="G177" s="2" t="s">
        <v>328</v>
      </c>
      <c r="H177" s="2" t="s">
        <v>214</v>
      </c>
      <c r="I177" s="2">
        <f>ROUND(210/100,7)</f>
        <v>2.1</v>
      </c>
      <c r="J177" s="2">
        <v>0</v>
      </c>
      <c r="K177" s="2">
        <f>ROUND(210/100,7)</f>
        <v>2.1</v>
      </c>
      <c r="L177" s="2"/>
      <c r="M177" s="2"/>
      <c r="N177" s="2"/>
      <c r="O177" s="2">
        <f t="shared" si="154"/>
        <v>100.8</v>
      </c>
      <c r="P177" s="2">
        <f t="shared" si="151"/>
        <v>100.8</v>
      </c>
      <c r="Q177" s="2">
        <f t="shared" si="155"/>
        <v>0</v>
      </c>
      <c r="R177" s="2">
        <f t="shared" si="156"/>
        <v>0</v>
      </c>
      <c r="S177" s="2">
        <f t="shared" si="157"/>
        <v>0</v>
      </c>
      <c r="T177" s="2">
        <f t="shared" si="158"/>
        <v>0</v>
      </c>
      <c r="U177" s="2">
        <f t="shared" si="159"/>
        <v>0</v>
      </c>
      <c r="V177" s="2">
        <f t="shared" si="160"/>
        <v>0</v>
      </c>
      <c r="W177" s="2">
        <f t="shared" si="161"/>
        <v>0.19</v>
      </c>
      <c r="X177" s="2">
        <f t="shared" si="162"/>
        <v>0</v>
      </c>
      <c r="Y177" s="2">
        <f t="shared" si="163"/>
        <v>0</v>
      </c>
      <c r="Z177" s="2"/>
      <c r="AA177" s="2">
        <v>64869106</v>
      </c>
      <c r="AB177" s="2">
        <f t="shared" si="164"/>
        <v>48</v>
      </c>
      <c r="AC177" s="2">
        <f t="shared" si="165"/>
        <v>48</v>
      </c>
      <c r="AD177" s="2">
        <f t="shared" ref="AD177:AD198" si="182">ROUND((((ET177)-(EU177))+AE177),2)</f>
        <v>0</v>
      </c>
      <c r="AE177" s="2">
        <f t="shared" ref="AE177:AE198" si="183">ROUND((EU177),2)</f>
        <v>0</v>
      </c>
      <c r="AF177" s="2">
        <f t="shared" ref="AF177:AF198" si="184">ROUND((EV177),2)</f>
        <v>0</v>
      </c>
      <c r="AG177" s="2">
        <f t="shared" si="166"/>
        <v>0</v>
      </c>
      <c r="AH177" s="2">
        <f t="shared" ref="AH177:AH198" si="185">(EW177)</f>
        <v>0</v>
      </c>
      <c r="AI177" s="2">
        <f t="shared" ref="AI177:AI198" si="186">(EX177)</f>
        <v>0</v>
      </c>
      <c r="AJ177" s="2">
        <f t="shared" si="167"/>
        <v>0.09</v>
      </c>
      <c r="AK177" s="2">
        <v>48</v>
      </c>
      <c r="AL177" s="2">
        <v>48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0.09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329</v>
      </c>
      <c r="BK177" s="2"/>
      <c r="BL177" s="2"/>
      <c r="BM177" s="2">
        <v>500002</v>
      </c>
      <c r="BN177" s="2">
        <v>0</v>
      </c>
      <c r="BO177" s="2" t="s">
        <v>3</v>
      </c>
      <c r="BP177" s="2">
        <v>0</v>
      </c>
      <c r="BQ177" s="2">
        <v>12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68"/>
        <v>100.8</v>
      </c>
      <c r="CQ177" s="2">
        <f t="shared" si="152"/>
        <v>48</v>
      </c>
      <c r="CR177" s="2">
        <f t="shared" si="153"/>
        <v>0</v>
      </c>
      <c r="CS177" s="2">
        <f t="shared" si="169"/>
        <v>0</v>
      </c>
      <c r="CT177" s="2">
        <f t="shared" si="170"/>
        <v>0</v>
      </c>
      <c r="CU177" s="2">
        <f t="shared" si="171"/>
        <v>0</v>
      </c>
      <c r="CV177" s="2">
        <f t="shared" si="172"/>
        <v>0</v>
      </c>
      <c r="CW177" s="2">
        <f t="shared" si="173"/>
        <v>0</v>
      </c>
      <c r="CX177" s="2">
        <f t="shared" si="174"/>
        <v>0.09</v>
      </c>
      <c r="CY177" s="2">
        <f>0</f>
        <v>0</v>
      </c>
      <c r="CZ177" s="2">
        <f>0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214</v>
      </c>
      <c r="DW177" s="2" t="s">
        <v>214</v>
      </c>
      <c r="DX177" s="2">
        <v>100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49994106</v>
      </c>
      <c r="EF177" s="2">
        <v>12</v>
      </c>
      <c r="EG177" s="2" t="s">
        <v>290</v>
      </c>
      <c r="EH177" s="2">
        <v>0</v>
      </c>
      <c r="EI177" s="2" t="s">
        <v>3</v>
      </c>
      <c r="EJ177" s="2">
        <v>2</v>
      </c>
      <c r="EK177" s="2">
        <v>500002</v>
      </c>
      <c r="EL177" s="2" t="s">
        <v>291</v>
      </c>
      <c r="EM177" s="2" t="s">
        <v>292</v>
      </c>
      <c r="EN177" s="2"/>
      <c r="EO177" s="2" t="s">
        <v>3</v>
      </c>
      <c r="EP177" s="2"/>
      <c r="EQ177" s="2">
        <v>131072</v>
      </c>
      <c r="ER177" s="2">
        <v>48</v>
      </c>
      <c r="ES177" s="2">
        <v>48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-1929305698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75"/>
        <v>0</v>
      </c>
      <c r="GM177" s="2">
        <f>ROUND(O177+X177+Y177,2)+GX177</f>
        <v>100.8</v>
      </c>
      <c r="GN177" s="2">
        <f t="shared" si="176"/>
        <v>0</v>
      </c>
      <c r="GO177" s="2">
        <f t="shared" si="177"/>
        <v>100.8</v>
      </c>
      <c r="GP177" s="2">
        <f t="shared" si="178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79"/>
        <v>0</v>
      </c>
      <c r="GW177" s="2">
        <v>1</v>
      </c>
      <c r="GX177" s="2">
        <f t="shared" si="180"/>
        <v>0</v>
      </c>
      <c r="GY177" s="2"/>
      <c r="GZ177" s="2"/>
      <c r="HA177" s="2">
        <v>0</v>
      </c>
      <c r="HB177" s="2">
        <v>0</v>
      </c>
      <c r="HC177" s="2">
        <f t="shared" si="181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E178" t="s">
        <v>326</v>
      </c>
      <c r="F178" t="s">
        <v>327</v>
      </c>
      <c r="G178" t="s">
        <v>328</v>
      </c>
      <c r="H178" t="s">
        <v>214</v>
      </c>
      <c r="I178">
        <f>ROUND(210/100,7)</f>
        <v>2.1</v>
      </c>
      <c r="J178">
        <v>0</v>
      </c>
      <c r="K178">
        <f>ROUND(210/100,7)</f>
        <v>2.1</v>
      </c>
      <c r="O178">
        <f t="shared" si="154"/>
        <v>488.88</v>
      </c>
      <c r="P178">
        <f t="shared" si="151"/>
        <v>488.88</v>
      </c>
      <c r="Q178">
        <f t="shared" si="155"/>
        <v>0</v>
      </c>
      <c r="R178">
        <f t="shared" si="156"/>
        <v>0</v>
      </c>
      <c r="S178">
        <f t="shared" si="157"/>
        <v>0</v>
      </c>
      <c r="T178">
        <f t="shared" si="158"/>
        <v>0</v>
      </c>
      <c r="U178">
        <f t="shared" si="159"/>
        <v>0</v>
      </c>
      <c r="V178">
        <f t="shared" si="160"/>
        <v>0</v>
      </c>
      <c r="W178">
        <f t="shared" si="161"/>
        <v>0.19</v>
      </c>
      <c r="X178">
        <f t="shared" si="162"/>
        <v>0</v>
      </c>
      <c r="Y178">
        <f t="shared" si="163"/>
        <v>0</v>
      </c>
      <c r="AA178">
        <v>64869104</v>
      </c>
      <c r="AB178">
        <f t="shared" si="164"/>
        <v>48</v>
      </c>
      <c r="AC178">
        <f t="shared" si="165"/>
        <v>48</v>
      </c>
      <c r="AD178">
        <f t="shared" si="182"/>
        <v>0</v>
      </c>
      <c r="AE178">
        <f t="shared" si="183"/>
        <v>0</v>
      </c>
      <c r="AF178">
        <f t="shared" si="184"/>
        <v>0</v>
      </c>
      <c r="AG178">
        <f t="shared" si="166"/>
        <v>0</v>
      </c>
      <c r="AH178">
        <f t="shared" si="185"/>
        <v>0</v>
      </c>
      <c r="AI178">
        <f t="shared" si="186"/>
        <v>0</v>
      </c>
      <c r="AJ178">
        <f t="shared" si="167"/>
        <v>0.09</v>
      </c>
      <c r="AK178">
        <v>48</v>
      </c>
      <c r="AL178">
        <v>48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0.09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4.8499999999999996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329</v>
      </c>
      <c r="BM178">
        <v>500002</v>
      </c>
      <c r="BN178">
        <v>0</v>
      </c>
      <c r="BO178" t="s">
        <v>327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68"/>
        <v>488.88</v>
      </c>
      <c r="CQ178">
        <f t="shared" si="152"/>
        <v>232.79999999999998</v>
      </c>
      <c r="CR178">
        <f t="shared" si="153"/>
        <v>0</v>
      </c>
      <c r="CS178">
        <f t="shared" si="169"/>
        <v>0</v>
      </c>
      <c r="CT178">
        <f t="shared" si="170"/>
        <v>0</v>
      </c>
      <c r="CU178">
        <f t="shared" si="171"/>
        <v>0</v>
      </c>
      <c r="CV178">
        <f t="shared" si="172"/>
        <v>0</v>
      </c>
      <c r="CW178">
        <f t="shared" si="173"/>
        <v>0</v>
      </c>
      <c r="CX178">
        <f t="shared" si="174"/>
        <v>0.09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214</v>
      </c>
      <c r="DW178" t="s">
        <v>214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49994106</v>
      </c>
      <c r="EF178">
        <v>12</v>
      </c>
      <c r="EG178" t="s">
        <v>290</v>
      </c>
      <c r="EH178">
        <v>0</v>
      </c>
      <c r="EI178" t="s">
        <v>3</v>
      </c>
      <c r="EJ178">
        <v>2</v>
      </c>
      <c r="EK178">
        <v>500002</v>
      </c>
      <c r="EL178" t="s">
        <v>291</v>
      </c>
      <c r="EM178" t="s">
        <v>292</v>
      </c>
      <c r="EO178" t="s">
        <v>3</v>
      </c>
      <c r="EQ178">
        <v>131072</v>
      </c>
      <c r="ER178">
        <v>48</v>
      </c>
      <c r="ES178">
        <v>48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3</v>
      </c>
      <c r="GD178">
        <v>0</v>
      </c>
      <c r="GF178">
        <v>-1929305698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75"/>
        <v>0</v>
      </c>
      <c r="GM178">
        <f>ROUND(O178+X178+Y178+GK178,2)+GX178</f>
        <v>488.88</v>
      </c>
      <c r="GN178">
        <f t="shared" si="176"/>
        <v>0</v>
      </c>
      <c r="GO178">
        <f t="shared" si="177"/>
        <v>488.88</v>
      </c>
      <c r="GP178">
        <f t="shared" si="178"/>
        <v>0</v>
      </c>
      <c r="GR178">
        <v>0</v>
      </c>
      <c r="GS178">
        <v>3</v>
      </c>
      <c r="GT178">
        <v>0</v>
      </c>
      <c r="GU178" t="s">
        <v>3</v>
      </c>
      <c r="GV178">
        <f t="shared" si="179"/>
        <v>0</v>
      </c>
      <c r="GW178">
        <v>1</v>
      </c>
      <c r="GX178">
        <f t="shared" si="180"/>
        <v>0</v>
      </c>
      <c r="HA178">
        <v>0</v>
      </c>
      <c r="HB178">
        <v>0</v>
      </c>
      <c r="HC178">
        <f t="shared" si="181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ROW(SmtRes!A362)</f>
        <v>362</v>
      </c>
      <c r="D179" s="2">
        <f>ROW(EtalonRes!A365)</f>
        <v>365</v>
      </c>
      <c r="E179" s="2" t="s">
        <v>330</v>
      </c>
      <c r="F179" s="2" t="s">
        <v>331</v>
      </c>
      <c r="G179" s="2" t="s">
        <v>332</v>
      </c>
      <c r="H179" s="2" t="s">
        <v>169</v>
      </c>
      <c r="I179" s="2">
        <f t="shared" ref="I179:I184" si="187">ROUND(2/100,7)</f>
        <v>0.02</v>
      </c>
      <c r="J179" s="2">
        <v>0</v>
      </c>
      <c r="K179" s="2">
        <f t="shared" ref="K179:K184" si="188">ROUND(2/100,7)</f>
        <v>0.02</v>
      </c>
      <c r="L179" s="2"/>
      <c r="M179" s="2"/>
      <c r="N179" s="2"/>
      <c r="O179" s="2">
        <f t="shared" si="154"/>
        <v>0.13</v>
      </c>
      <c r="P179" s="2">
        <f t="shared" si="151"/>
        <v>0.02</v>
      </c>
      <c r="Q179" s="2">
        <f t="shared" si="155"/>
        <v>0</v>
      </c>
      <c r="R179" s="2">
        <f t="shared" si="156"/>
        <v>0</v>
      </c>
      <c r="S179" s="2">
        <f t="shared" si="157"/>
        <v>0.11</v>
      </c>
      <c r="T179" s="2">
        <f t="shared" si="158"/>
        <v>0</v>
      </c>
      <c r="U179" s="2">
        <f t="shared" si="159"/>
        <v>1.18E-2</v>
      </c>
      <c r="V179" s="2">
        <f t="shared" si="160"/>
        <v>0</v>
      </c>
      <c r="W179" s="2">
        <f t="shared" si="161"/>
        <v>0</v>
      </c>
      <c r="X179" s="2">
        <f t="shared" si="162"/>
        <v>0.11</v>
      </c>
      <c r="Y179" s="2">
        <f t="shared" si="163"/>
        <v>0.06</v>
      </c>
      <c r="Z179" s="2"/>
      <c r="AA179" s="2">
        <v>64869106</v>
      </c>
      <c r="AB179" s="2">
        <f t="shared" si="164"/>
        <v>6.37</v>
      </c>
      <c r="AC179" s="2">
        <f t="shared" si="165"/>
        <v>0.98</v>
      </c>
      <c r="AD179" s="2">
        <f t="shared" si="182"/>
        <v>0.04</v>
      </c>
      <c r="AE179" s="2">
        <f t="shared" si="183"/>
        <v>0</v>
      </c>
      <c r="AF179" s="2">
        <f t="shared" si="184"/>
        <v>5.35</v>
      </c>
      <c r="AG179" s="2">
        <f t="shared" si="166"/>
        <v>0</v>
      </c>
      <c r="AH179" s="2">
        <f t="shared" si="185"/>
        <v>0.59</v>
      </c>
      <c r="AI179" s="2">
        <f t="shared" si="186"/>
        <v>0</v>
      </c>
      <c r="AJ179" s="2">
        <f t="shared" si="167"/>
        <v>0</v>
      </c>
      <c r="AK179" s="2">
        <v>6.37</v>
      </c>
      <c r="AL179" s="2">
        <v>0.98</v>
      </c>
      <c r="AM179" s="2">
        <v>0.04</v>
      </c>
      <c r="AN179" s="2">
        <v>0</v>
      </c>
      <c r="AO179" s="2">
        <v>5.35</v>
      </c>
      <c r="AP179" s="2">
        <v>0</v>
      </c>
      <c r="AQ179" s="2">
        <v>0.59</v>
      </c>
      <c r="AR179" s="2">
        <v>0</v>
      </c>
      <c r="AS179" s="2">
        <v>0</v>
      </c>
      <c r="AT179" s="2">
        <v>97</v>
      </c>
      <c r="AU179" s="2">
        <v>51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2</v>
      </c>
      <c r="BJ179" s="2" t="s">
        <v>333</v>
      </c>
      <c r="BK179" s="2"/>
      <c r="BL179" s="2"/>
      <c r="BM179" s="2">
        <v>108001</v>
      </c>
      <c r="BN179" s="2">
        <v>0</v>
      </c>
      <c r="BO179" s="2" t="s">
        <v>3</v>
      </c>
      <c r="BP179" s="2">
        <v>0</v>
      </c>
      <c r="BQ179" s="2">
        <v>3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97</v>
      </c>
      <c r="CA179" s="2">
        <v>51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68"/>
        <v>0.13</v>
      </c>
      <c r="CQ179" s="2">
        <f t="shared" si="152"/>
        <v>0.98</v>
      </c>
      <c r="CR179" s="2">
        <f t="shared" si="153"/>
        <v>0.04</v>
      </c>
      <c r="CS179" s="2">
        <f t="shared" si="169"/>
        <v>0</v>
      </c>
      <c r="CT179" s="2">
        <f t="shared" si="170"/>
        <v>5.35</v>
      </c>
      <c r="CU179" s="2">
        <f t="shared" si="171"/>
        <v>0</v>
      </c>
      <c r="CV179" s="2">
        <f t="shared" si="172"/>
        <v>0.59</v>
      </c>
      <c r="CW179" s="2">
        <f t="shared" si="173"/>
        <v>0</v>
      </c>
      <c r="CX179" s="2">
        <f t="shared" si="174"/>
        <v>0</v>
      </c>
      <c r="CY179" s="2">
        <f>(((S179+R179)*AT179)/100)</f>
        <v>0.1067</v>
      </c>
      <c r="CZ179" s="2">
        <f>(((S179+R179)*AU179)/100)</f>
        <v>5.6100000000000004E-2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169</v>
      </c>
      <c r="DW179" s="2" t="s">
        <v>169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49994016</v>
      </c>
      <c r="EF179" s="2">
        <v>3</v>
      </c>
      <c r="EG179" s="2" t="s">
        <v>165</v>
      </c>
      <c r="EH179" s="2">
        <v>0</v>
      </c>
      <c r="EI179" s="2" t="s">
        <v>3</v>
      </c>
      <c r="EJ179" s="2">
        <v>2</v>
      </c>
      <c r="EK179" s="2">
        <v>108001</v>
      </c>
      <c r="EL179" s="2" t="s">
        <v>171</v>
      </c>
      <c r="EM179" s="2" t="s">
        <v>172</v>
      </c>
      <c r="EN179" s="2"/>
      <c r="EO179" s="2" t="s">
        <v>3</v>
      </c>
      <c r="EP179" s="2"/>
      <c r="EQ179" s="2">
        <v>131072</v>
      </c>
      <c r="ER179" s="2">
        <v>6.37</v>
      </c>
      <c r="ES179" s="2">
        <v>0.98</v>
      </c>
      <c r="ET179" s="2">
        <v>0.04</v>
      </c>
      <c r="EU179" s="2">
        <v>0</v>
      </c>
      <c r="EV179" s="2">
        <v>5.35</v>
      </c>
      <c r="EW179" s="2">
        <v>0.59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97</v>
      </c>
      <c r="FY179" s="2">
        <v>51</v>
      </c>
      <c r="FZ179" s="2"/>
      <c r="GA179" s="2" t="s">
        <v>3</v>
      </c>
      <c r="GB179" s="2"/>
      <c r="GC179" s="2"/>
      <c r="GD179" s="2">
        <v>1</v>
      </c>
      <c r="GE179" s="2"/>
      <c r="GF179" s="2">
        <v>-325012207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75"/>
        <v>0</v>
      </c>
      <c r="GM179" s="2">
        <f>ROUND(O179+X179+Y179,2)+GX179</f>
        <v>0.3</v>
      </c>
      <c r="GN179" s="2">
        <f t="shared" si="176"/>
        <v>0</v>
      </c>
      <c r="GO179" s="2">
        <f t="shared" si="177"/>
        <v>0.3</v>
      </c>
      <c r="GP179" s="2">
        <f t="shared" si="178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79"/>
        <v>0</v>
      </c>
      <c r="GW179" s="2">
        <v>1</v>
      </c>
      <c r="GX179" s="2">
        <f t="shared" si="180"/>
        <v>0</v>
      </c>
      <c r="GY179" s="2"/>
      <c r="GZ179" s="2"/>
      <c r="HA179" s="2">
        <v>0</v>
      </c>
      <c r="HB179" s="2">
        <v>0</v>
      </c>
      <c r="HC179" s="2">
        <f t="shared" si="181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173</v>
      </c>
      <c r="HO179" s="2" t="s">
        <v>174</v>
      </c>
      <c r="HP179" s="2" t="s">
        <v>171</v>
      </c>
      <c r="HQ179" s="2" t="s">
        <v>171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ROW(SmtRes!A368)</f>
        <v>368</v>
      </c>
      <c r="D180">
        <f>ROW(EtalonRes!A372)</f>
        <v>372</v>
      </c>
      <c r="E180" t="s">
        <v>330</v>
      </c>
      <c r="F180" t="s">
        <v>331</v>
      </c>
      <c r="G180" t="s">
        <v>332</v>
      </c>
      <c r="H180" t="s">
        <v>169</v>
      </c>
      <c r="I180">
        <f t="shared" si="187"/>
        <v>0.02</v>
      </c>
      <c r="J180">
        <v>0</v>
      </c>
      <c r="K180">
        <f t="shared" si="188"/>
        <v>0.02</v>
      </c>
      <c r="O180">
        <f t="shared" si="154"/>
        <v>5.73</v>
      </c>
      <c r="P180">
        <f t="shared" si="151"/>
        <v>0.28000000000000003</v>
      </c>
      <c r="Q180">
        <f t="shared" si="155"/>
        <v>0</v>
      </c>
      <c r="R180">
        <f t="shared" si="156"/>
        <v>0</v>
      </c>
      <c r="S180">
        <f t="shared" si="157"/>
        <v>5.45</v>
      </c>
      <c r="T180">
        <f t="shared" si="158"/>
        <v>0</v>
      </c>
      <c r="U180">
        <f t="shared" si="159"/>
        <v>1.18E-2</v>
      </c>
      <c r="V180">
        <f t="shared" si="160"/>
        <v>0</v>
      </c>
      <c r="W180">
        <f t="shared" si="161"/>
        <v>0</v>
      </c>
      <c r="X180">
        <f t="shared" si="162"/>
        <v>5.29</v>
      </c>
      <c r="Y180">
        <f t="shared" si="163"/>
        <v>2.78</v>
      </c>
      <c r="AA180">
        <v>64869104</v>
      </c>
      <c r="AB180">
        <f t="shared" si="164"/>
        <v>6.37</v>
      </c>
      <c r="AC180">
        <f t="shared" si="165"/>
        <v>0.98</v>
      </c>
      <c r="AD180">
        <f t="shared" si="182"/>
        <v>0.04</v>
      </c>
      <c r="AE180">
        <f t="shared" si="183"/>
        <v>0</v>
      </c>
      <c r="AF180">
        <f t="shared" si="184"/>
        <v>5.35</v>
      </c>
      <c r="AG180">
        <f t="shared" si="166"/>
        <v>0</v>
      </c>
      <c r="AH180">
        <f t="shared" si="185"/>
        <v>0.59</v>
      </c>
      <c r="AI180">
        <f t="shared" si="186"/>
        <v>0</v>
      </c>
      <c r="AJ180">
        <f t="shared" si="167"/>
        <v>0</v>
      </c>
      <c r="AK180">
        <v>6.37</v>
      </c>
      <c r="AL180">
        <v>0.98</v>
      </c>
      <c r="AM180">
        <v>0.04</v>
      </c>
      <c r="AN180">
        <v>0</v>
      </c>
      <c r="AO180">
        <v>5.35</v>
      </c>
      <c r="AP180">
        <v>0</v>
      </c>
      <c r="AQ180">
        <v>0.59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50.93</v>
      </c>
      <c r="BB180">
        <v>4.5</v>
      </c>
      <c r="BC180">
        <v>14.16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333</v>
      </c>
      <c r="BM180">
        <v>108001</v>
      </c>
      <c r="BN180">
        <v>0</v>
      </c>
      <c r="BO180" t="s">
        <v>331</v>
      </c>
      <c r="BP180">
        <v>1</v>
      </c>
      <c r="BQ180">
        <v>3</v>
      </c>
      <c r="BR180">
        <v>0</v>
      </c>
      <c r="BS180">
        <v>50.93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68"/>
        <v>5.73</v>
      </c>
      <c r="CQ180">
        <f t="shared" si="152"/>
        <v>13.876799999999999</v>
      </c>
      <c r="CR180">
        <f t="shared" si="153"/>
        <v>0.18</v>
      </c>
      <c r="CS180">
        <f t="shared" si="169"/>
        <v>0</v>
      </c>
      <c r="CT180">
        <f t="shared" si="170"/>
        <v>272.47549999999995</v>
      </c>
      <c r="CU180">
        <f t="shared" si="171"/>
        <v>0</v>
      </c>
      <c r="CV180">
        <f t="shared" si="172"/>
        <v>0.59</v>
      </c>
      <c r="CW180">
        <f t="shared" si="173"/>
        <v>0</v>
      </c>
      <c r="CX180">
        <f t="shared" si="174"/>
        <v>0</v>
      </c>
      <c r="CY180">
        <f>(((S180+R180)*AT180)/100)</f>
        <v>5.2865000000000002</v>
      </c>
      <c r="CZ180">
        <f>(((S180+R180)*AU180)/100)</f>
        <v>2.7795000000000001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169</v>
      </c>
      <c r="DW180" t="s">
        <v>169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49994016</v>
      </c>
      <c r="EF180">
        <v>3</v>
      </c>
      <c r="EG180" t="s">
        <v>165</v>
      </c>
      <c r="EH180">
        <v>0</v>
      </c>
      <c r="EI180" t="s">
        <v>3</v>
      </c>
      <c r="EJ180">
        <v>2</v>
      </c>
      <c r="EK180">
        <v>108001</v>
      </c>
      <c r="EL180" t="s">
        <v>171</v>
      </c>
      <c r="EM180" t="s">
        <v>172</v>
      </c>
      <c r="EO180" t="s">
        <v>3</v>
      </c>
      <c r="EQ180">
        <v>131072</v>
      </c>
      <c r="ER180">
        <v>6.37</v>
      </c>
      <c r="ES180">
        <v>0.98</v>
      </c>
      <c r="ET180">
        <v>0.04</v>
      </c>
      <c r="EU180">
        <v>0</v>
      </c>
      <c r="EV180">
        <v>5.35</v>
      </c>
      <c r="EW180">
        <v>0.59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0</v>
      </c>
      <c r="GF180">
        <v>-325012207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75"/>
        <v>0</v>
      </c>
      <c r="GM180">
        <f>ROUND(O180+X180+Y180+GK180,2)+GX180</f>
        <v>13.8</v>
      </c>
      <c r="GN180">
        <f t="shared" si="176"/>
        <v>0</v>
      </c>
      <c r="GO180">
        <f t="shared" si="177"/>
        <v>13.8</v>
      </c>
      <c r="GP180">
        <f t="shared" si="178"/>
        <v>0</v>
      </c>
      <c r="GR180">
        <v>0</v>
      </c>
      <c r="GS180">
        <v>3</v>
      </c>
      <c r="GT180">
        <v>0</v>
      </c>
      <c r="GU180" t="s">
        <v>3</v>
      </c>
      <c r="GV180">
        <f t="shared" si="179"/>
        <v>0</v>
      </c>
      <c r="GW180">
        <v>1</v>
      </c>
      <c r="GX180">
        <f t="shared" si="180"/>
        <v>0</v>
      </c>
      <c r="HA180">
        <v>0</v>
      </c>
      <c r="HB180">
        <v>0</v>
      </c>
      <c r="HC180">
        <f t="shared" si="181"/>
        <v>0</v>
      </c>
      <c r="HE180" t="s">
        <v>3</v>
      </c>
      <c r="HF180" t="s">
        <v>3</v>
      </c>
      <c r="HM180" t="s">
        <v>3</v>
      </c>
      <c r="HN180" t="s">
        <v>173</v>
      </c>
      <c r="HO180" t="s">
        <v>174</v>
      </c>
      <c r="HP180" t="s">
        <v>171</v>
      </c>
      <c r="HQ180" t="s">
        <v>171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/>
      <c r="D181" s="2"/>
      <c r="E181" s="2" t="s">
        <v>334</v>
      </c>
      <c r="F181" s="2" t="s">
        <v>286</v>
      </c>
      <c r="G181" s="2" t="s">
        <v>287</v>
      </c>
      <c r="H181" s="2" t="s">
        <v>288</v>
      </c>
      <c r="I181" s="2">
        <f t="shared" si="187"/>
        <v>0.02</v>
      </c>
      <c r="J181" s="2">
        <v>0</v>
      </c>
      <c r="K181" s="2">
        <f t="shared" si="188"/>
        <v>0.02</v>
      </c>
      <c r="L181" s="2"/>
      <c r="M181" s="2"/>
      <c r="N181" s="2"/>
      <c r="O181" s="2">
        <f t="shared" si="154"/>
        <v>9.82</v>
      </c>
      <c r="P181" s="2">
        <f t="shared" si="151"/>
        <v>9.82</v>
      </c>
      <c r="Q181" s="2">
        <f t="shared" si="155"/>
        <v>0</v>
      </c>
      <c r="R181" s="2">
        <f t="shared" si="156"/>
        <v>0</v>
      </c>
      <c r="S181" s="2">
        <f t="shared" si="157"/>
        <v>0</v>
      </c>
      <c r="T181" s="2">
        <f t="shared" si="158"/>
        <v>0</v>
      </c>
      <c r="U181" s="2">
        <f t="shared" si="159"/>
        <v>0</v>
      </c>
      <c r="V181" s="2">
        <f t="shared" si="160"/>
        <v>0</v>
      </c>
      <c r="W181" s="2">
        <f t="shared" si="161"/>
        <v>0</v>
      </c>
      <c r="X181" s="2">
        <f t="shared" si="162"/>
        <v>0</v>
      </c>
      <c r="Y181" s="2">
        <f t="shared" si="163"/>
        <v>0</v>
      </c>
      <c r="Z181" s="2"/>
      <c r="AA181" s="2">
        <v>64869106</v>
      </c>
      <c r="AB181" s="2">
        <f t="shared" si="164"/>
        <v>491</v>
      </c>
      <c r="AC181" s="2">
        <f t="shared" si="165"/>
        <v>491</v>
      </c>
      <c r="AD181" s="2">
        <f t="shared" si="182"/>
        <v>0</v>
      </c>
      <c r="AE181" s="2">
        <f t="shared" si="183"/>
        <v>0</v>
      </c>
      <c r="AF181" s="2">
        <f t="shared" si="184"/>
        <v>0</v>
      </c>
      <c r="AG181" s="2">
        <f t="shared" si="166"/>
        <v>0</v>
      </c>
      <c r="AH181" s="2">
        <f t="shared" si="185"/>
        <v>0</v>
      </c>
      <c r="AI181" s="2">
        <f t="shared" si="186"/>
        <v>0</v>
      </c>
      <c r="AJ181" s="2">
        <f t="shared" si="167"/>
        <v>0.19</v>
      </c>
      <c r="AK181" s="2">
        <v>491</v>
      </c>
      <c r="AL181" s="2">
        <v>491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0.19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2</v>
      </c>
      <c r="BJ181" s="2" t="s">
        <v>289</v>
      </c>
      <c r="BK181" s="2"/>
      <c r="BL181" s="2"/>
      <c r="BM181" s="2">
        <v>500002</v>
      </c>
      <c r="BN181" s="2">
        <v>0</v>
      </c>
      <c r="BO181" s="2" t="s">
        <v>3</v>
      </c>
      <c r="BP181" s="2">
        <v>0</v>
      </c>
      <c r="BQ181" s="2">
        <v>12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68"/>
        <v>9.82</v>
      </c>
      <c r="CQ181" s="2">
        <f t="shared" si="152"/>
        <v>491</v>
      </c>
      <c r="CR181" s="2">
        <f t="shared" si="153"/>
        <v>0</v>
      </c>
      <c r="CS181" s="2">
        <f t="shared" si="169"/>
        <v>0</v>
      </c>
      <c r="CT181" s="2">
        <f t="shared" si="170"/>
        <v>0</v>
      </c>
      <c r="CU181" s="2">
        <f t="shared" si="171"/>
        <v>0</v>
      </c>
      <c r="CV181" s="2">
        <f t="shared" si="172"/>
        <v>0</v>
      </c>
      <c r="CW181" s="2">
        <f t="shared" si="173"/>
        <v>0</v>
      </c>
      <c r="CX181" s="2">
        <f t="shared" si="174"/>
        <v>0.19</v>
      </c>
      <c r="CY181" s="2">
        <f>0</f>
        <v>0</v>
      </c>
      <c r="CZ181" s="2">
        <f>0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1003</v>
      </c>
      <c r="DV181" s="2" t="s">
        <v>288</v>
      </c>
      <c r="DW181" s="2" t="s">
        <v>288</v>
      </c>
      <c r="DX181" s="2">
        <v>100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49994106</v>
      </c>
      <c r="EF181" s="2">
        <v>12</v>
      </c>
      <c r="EG181" s="2" t="s">
        <v>290</v>
      </c>
      <c r="EH181" s="2">
        <v>0</v>
      </c>
      <c r="EI181" s="2" t="s">
        <v>3</v>
      </c>
      <c r="EJ181" s="2">
        <v>2</v>
      </c>
      <c r="EK181" s="2">
        <v>500002</v>
      </c>
      <c r="EL181" s="2" t="s">
        <v>291</v>
      </c>
      <c r="EM181" s="2" t="s">
        <v>292</v>
      </c>
      <c r="EN181" s="2"/>
      <c r="EO181" s="2" t="s">
        <v>3</v>
      </c>
      <c r="EP181" s="2"/>
      <c r="EQ181" s="2">
        <v>131072</v>
      </c>
      <c r="ER181" s="2">
        <v>491</v>
      </c>
      <c r="ES181" s="2">
        <v>491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-264682847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175"/>
        <v>0</v>
      </c>
      <c r="GM181" s="2">
        <f>ROUND(O181+X181+Y181,2)+GX181</f>
        <v>9.82</v>
      </c>
      <c r="GN181" s="2">
        <f t="shared" si="176"/>
        <v>0</v>
      </c>
      <c r="GO181" s="2">
        <f t="shared" si="177"/>
        <v>9.82</v>
      </c>
      <c r="GP181" s="2">
        <f t="shared" si="178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79"/>
        <v>0</v>
      </c>
      <c r="GW181" s="2">
        <v>1</v>
      </c>
      <c r="GX181" s="2">
        <f t="shared" si="180"/>
        <v>0</v>
      </c>
      <c r="GY181" s="2"/>
      <c r="GZ181" s="2"/>
      <c r="HA181" s="2">
        <v>0</v>
      </c>
      <c r="HB181" s="2">
        <v>0</v>
      </c>
      <c r="HC181" s="2">
        <f t="shared" si="181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E182" t="s">
        <v>334</v>
      </c>
      <c r="F182" t="s">
        <v>286</v>
      </c>
      <c r="G182" t="s">
        <v>287</v>
      </c>
      <c r="H182" t="s">
        <v>288</v>
      </c>
      <c r="I182">
        <f t="shared" si="187"/>
        <v>0.02</v>
      </c>
      <c r="J182">
        <v>0</v>
      </c>
      <c r="K182">
        <f t="shared" si="188"/>
        <v>0.02</v>
      </c>
      <c r="O182">
        <f t="shared" si="154"/>
        <v>85.14</v>
      </c>
      <c r="P182">
        <f t="shared" si="151"/>
        <v>85.14</v>
      </c>
      <c r="Q182">
        <f t="shared" si="155"/>
        <v>0</v>
      </c>
      <c r="R182">
        <f t="shared" si="156"/>
        <v>0</v>
      </c>
      <c r="S182">
        <f t="shared" si="157"/>
        <v>0</v>
      </c>
      <c r="T182">
        <f t="shared" si="158"/>
        <v>0</v>
      </c>
      <c r="U182">
        <f t="shared" si="159"/>
        <v>0</v>
      </c>
      <c r="V182">
        <f t="shared" si="160"/>
        <v>0</v>
      </c>
      <c r="W182">
        <f t="shared" si="161"/>
        <v>0</v>
      </c>
      <c r="X182">
        <f t="shared" si="162"/>
        <v>0</v>
      </c>
      <c r="Y182">
        <f t="shared" si="163"/>
        <v>0</v>
      </c>
      <c r="AA182">
        <v>64869104</v>
      </c>
      <c r="AB182">
        <f t="shared" si="164"/>
        <v>491</v>
      </c>
      <c r="AC182">
        <f t="shared" si="165"/>
        <v>491</v>
      </c>
      <c r="AD182">
        <f t="shared" si="182"/>
        <v>0</v>
      </c>
      <c r="AE182">
        <f t="shared" si="183"/>
        <v>0</v>
      </c>
      <c r="AF182">
        <f t="shared" si="184"/>
        <v>0</v>
      </c>
      <c r="AG182">
        <f t="shared" si="166"/>
        <v>0</v>
      </c>
      <c r="AH182">
        <f t="shared" si="185"/>
        <v>0</v>
      </c>
      <c r="AI182">
        <f t="shared" si="186"/>
        <v>0</v>
      </c>
      <c r="AJ182">
        <f t="shared" si="167"/>
        <v>0.19</v>
      </c>
      <c r="AK182">
        <v>491</v>
      </c>
      <c r="AL182">
        <v>491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0.19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8.67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289</v>
      </c>
      <c r="BM182">
        <v>500002</v>
      </c>
      <c r="BN182">
        <v>0</v>
      </c>
      <c r="BO182" t="s">
        <v>286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68"/>
        <v>85.14</v>
      </c>
      <c r="CQ182">
        <f t="shared" si="152"/>
        <v>4256.97</v>
      </c>
      <c r="CR182">
        <f t="shared" si="153"/>
        <v>0</v>
      </c>
      <c r="CS182">
        <f t="shared" si="169"/>
        <v>0</v>
      </c>
      <c r="CT182">
        <f t="shared" si="170"/>
        <v>0</v>
      </c>
      <c r="CU182">
        <f t="shared" si="171"/>
        <v>0</v>
      </c>
      <c r="CV182">
        <f t="shared" si="172"/>
        <v>0</v>
      </c>
      <c r="CW182">
        <f t="shared" si="173"/>
        <v>0</v>
      </c>
      <c r="CX182">
        <f t="shared" si="174"/>
        <v>0.19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288</v>
      </c>
      <c r="DW182" t="s">
        <v>288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49994106</v>
      </c>
      <c r="EF182">
        <v>12</v>
      </c>
      <c r="EG182" t="s">
        <v>290</v>
      </c>
      <c r="EH182">
        <v>0</v>
      </c>
      <c r="EI182" t="s">
        <v>3</v>
      </c>
      <c r="EJ182">
        <v>2</v>
      </c>
      <c r="EK182">
        <v>500002</v>
      </c>
      <c r="EL182" t="s">
        <v>291</v>
      </c>
      <c r="EM182" t="s">
        <v>292</v>
      </c>
      <c r="EO182" t="s">
        <v>3</v>
      </c>
      <c r="EQ182">
        <v>131072</v>
      </c>
      <c r="ER182">
        <v>491</v>
      </c>
      <c r="ES182">
        <v>491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0</v>
      </c>
      <c r="GF182">
        <v>-264682847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75"/>
        <v>0</v>
      </c>
      <c r="GM182">
        <f>ROUND(O182+X182+Y182+GK182,2)+GX182</f>
        <v>85.14</v>
      </c>
      <c r="GN182">
        <f t="shared" si="176"/>
        <v>0</v>
      </c>
      <c r="GO182">
        <f t="shared" si="177"/>
        <v>85.14</v>
      </c>
      <c r="GP182">
        <f t="shared" si="178"/>
        <v>0</v>
      </c>
      <c r="GR182">
        <v>0</v>
      </c>
      <c r="GS182">
        <v>3</v>
      </c>
      <c r="GT182">
        <v>0</v>
      </c>
      <c r="GU182" t="s">
        <v>3</v>
      </c>
      <c r="GV182">
        <f t="shared" si="179"/>
        <v>0</v>
      </c>
      <c r="GW182">
        <v>1</v>
      </c>
      <c r="GX182">
        <f t="shared" si="180"/>
        <v>0</v>
      </c>
      <c r="HA182">
        <v>0</v>
      </c>
      <c r="HB182">
        <v>0</v>
      </c>
      <c r="HC182">
        <f t="shared" si="181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ROW(SmtRes!A383)</f>
        <v>383</v>
      </c>
      <c r="D183" s="2">
        <f>ROW(EtalonRes!A389)</f>
        <v>389</v>
      </c>
      <c r="E183" s="2" t="s">
        <v>335</v>
      </c>
      <c r="F183" s="2" t="s">
        <v>336</v>
      </c>
      <c r="G183" s="2" t="s">
        <v>337</v>
      </c>
      <c r="H183" s="2" t="s">
        <v>338</v>
      </c>
      <c r="I183" s="2">
        <f t="shared" si="187"/>
        <v>0.02</v>
      </c>
      <c r="J183" s="2">
        <v>0</v>
      </c>
      <c r="K183" s="2">
        <f t="shared" si="188"/>
        <v>0.02</v>
      </c>
      <c r="L183" s="2"/>
      <c r="M183" s="2"/>
      <c r="N183" s="2"/>
      <c r="O183" s="2">
        <f t="shared" si="154"/>
        <v>80.33</v>
      </c>
      <c r="P183" s="2">
        <f t="shared" si="151"/>
        <v>72.099999999999994</v>
      </c>
      <c r="Q183" s="2">
        <f t="shared" si="155"/>
        <v>1.1000000000000001</v>
      </c>
      <c r="R183" s="2">
        <f t="shared" si="156"/>
        <v>0.04</v>
      </c>
      <c r="S183" s="2">
        <f t="shared" si="157"/>
        <v>7.13</v>
      </c>
      <c r="T183" s="2">
        <f t="shared" si="158"/>
        <v>0</v>
      </c>
      <c r="U183" s="2">
        <f t="shared" si="159"/>
        <v>0.74139999999999995</v>
      </c>
      <c r="V183" s="2">
        <f t="shared" si="160"/>
        <v>3.0000000000000001E-3</v>
      </c>
      <c r="W183" s="2">
        <f t="shared" si="161"/>
        <v>0</v>
      </c>
      <c r="X183" s="2">
        <f t="shared" si="162"/>
        <v>8.68</v>
      </c>
      <c r="Y183" s="2">
        <f t="shared" si="163"/>
        <v>5.16</v>
      </c>
      <c r="Z183" s="2"/>
      <c r="AA183" s="2">
        <v>64869106</v>
      </c>
      <c r="AB183" s="2">
        <f t="shared" si="164"/>
        <v>4016.36</v>
      </c>
      <c r="AC183" s="2">
        <f t="shared" si="165"/>
        <v>3604.98</v>
      </c>
      <c r="AD183" s="2">
        <f t="shared" si="182"/>
        <v>54.77</v>
      </c>
      <c r="AE183" s="2">
        <f t="shared" si="183"/>
        <v>2.0299999999999998</v>
      </c>
      <c r="AF183" s="2">
        <f t="shared" si="184"/>
        <v>356.61</v>
      </c>
      <c r="AG183" s="2">
        <f t="shared" si="166"/>
        <v>0</v>
      </c>
      <c r="AH183" s="2">
        <f t="shared" si="185"/>
        <v>37.07</v>
      </c>
      <c r="AI183" s="2">
        <f t="shared" si="186"/>
        <v>0.15</v>
      </c>
      <c r="AJ183" s="2">
        <f t="shared" si="167"/>
        <v>0</v>
      </c>
      <c r="AK183" s="2">
        <v>4016.36</v>
      </c>
      <c r="AL183" s="2">
        <v>3604.98</v>
      </c>
      <c r="AM183" s="2">
        <v>54.77</v>
      </c>
      <c r="AN183" s="2">
        <v>2.0299999999999998</v>
      </c>
      <c r="AO183" s="2">
        <v>356.61</v>
      </c>
      <c r="AP183" s="2">
        <v>0</v>
      </c>
      <c r="AQ183" s="2">
        <v>37.07</v>
      </c>
      <c r="AR183" s="2">
        <v>0.15</v>
      </c>
      <c r="AS183" s="2">
        <v>0</v>
      </c>
      <c r="AT183" s="2">
        <v>121</v>
      </c>
      <c r="AU183" s="2">
        <v>72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339</v>
      </c>
      <c r="BK183" s="2"/>
      <c r="BL183" s="2"/>
      <c r="BM183" s="2">
        <v>16001</v>
      </c>
      <c r="BN183" s="2">
        <v>0</v>
      </c>
      <c r="BO183" s="2" t="s">
        <v>3</v>
      </c>
      <c r="BP183" s="2">
        <v>0</v>
      </c>
      <c r="BQ183" s="2">
        <v>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121</v>
      </c>
      <c r="CA183" s="2">
        <v>72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68"/>
        <v>80.329999999999984</v>
      </c>
      <c r="CQ183" s="2">
        <f t="shared" si="152"/>
        <v>3604.98</v>
      </c>
      <c r="CR183" s="2">
        <f t="shared" si="153"/>
        <v>54.77</v>
      </c>
      <c r="CS183" s="2">
        <f t="shared" si="169"/>
        <v>2.0299999999999998</v>
      </c>
      <c r="CT183" s="2">
        <f t="shared" si="170"/>
        <v>356.61</v>
      </c>
      <c r="CU183" s="2">
        <f t="shared" si="171"/>
        <v>0</v>
      </c>
      <c r="CV183" s="2">
        <f t="shared" si="172"/>
        <v>37.07</v>
      </c>
      <c r="CW183" s="2">
        <f t="shared" si="173"/>
        <v>0.15</v>
      </c>
      <c r="CX183" s="2">
        <f t="shared" si="174"/>
        <v>0</v>
      </c>
      <c r="CY183" s="2">
        <f>(((S183+R183)*AT183)/100)</f>
        <v>8.6756999999999991</v>
      </c>
      <c r="CZ183" s="2">
        <f>(((S183+R183)*AU183)/100)</f>
        <v>5.1623999999999999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338</v>
      </c>
      <c r="DW183" s="2" t="s">
        <v>338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49994226</v>
      </c>
      <c r="EF183" s="2">
        <v>2</v>
      </c>
      <c r="EG183" s="2" t="s">
        <v>340</v>
      </c>
      <c r="EH183" s="2">
        <v>16</v>
      </c>
      <c r="EI183" s="2" t="s">
        <v>341</v>
      </c>
      <c r="EJ183" s="2">
        <v>1</v>
      </c>
      <c r="EK183" s="2">
        <v>16001</v>
      </c>
      <c r="EL183" s="2" t="s">
        <v>342</v>
      </c>
      <c r="EM183" s="2" t="s">
        <v>343</v>
      </c>
      <c r="EN183" s="2"/>
      <c r="EO183" s="2" t="s">
        <v>3</v>
      </c>
      <c r="EP183" s="2"/>
      <c r="EQ183" s="2">
        <v>131072</v>
      </c>
      <c r="ER183" s="2">
        <v>4016.36</v>
      </c>
      <c r="ES183" s="2">
        <v>3604.98</v>
      </c>
      <c r="ET183" s="2">
        <v>54.77</v>
      </c>
      <c r="EU183" s="2">
        <v>2.0299999999999998</v>
      </c>
      <c r="EV183" s="2">
        <v>356.61</v>
      </c>
      <c r="EW183" s="2">
        <v>37.07</v>
      </c>
      <c r="EX183" s="2">
        <v>0.15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121</v>
      </c>
      <c r="FY183" s="2">
        <v>72</v>
      </c>
      <c r="FZ183" s="2"/>
      <c r="GA183" s="2" t="s">
        <v>3</v>
      </c>
      <c r="GB183" s="2"/>
      <c r="GC183" s="2"/>
      <c r="GD183" s="2">
        <v>1</v>
      </c>
      <c r="GE183" s="2"/>
      <c r="GF183" s="2">
        <v>-330366438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 t="shared" si="175"/>
        <v>0</v>
      </c>
      <c r="GM183" s="2">
        <f>ROUND(O183+X183+Y183,2)+GX183</f>
        <v>94.17</v>
      </c>
      <c r="GN183" s="2">
        <f t="shared" si="176"/>
        <v>94.17</v>
      </c>
      <c r="GO183" s="2">
        <f t="shared" si="177"/>
        <v>0</v>
      </c>
      <c r="GP183" s="2">
        <f t="shared" si="178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79"/>
        <v>0</v>
      </c>
      <c r="GW183" s="2">
        <v>1</v>
      </c>
      <c r="GX183" s="2">
        <f t="shared" si="180"/>
        <v>0</v>
      </c>
      <c r="GY183" s="2"/>
      <c r="GZ183" s="2"/>
      <c r="HA183" s="2">
        <v>0</v>
      </c>
      <c r="HB183" s="2">
        <v>0</v>
      </c>
      <c r="HC183" s="2">
        <f t="shared" si="181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344</v>
      </c>
      <c r="HO183" s="2" t="s">
        <v>345</v>
      </c>
      <c r="HP183" s="2" t="s">
        <v>341</v>
      </c>
      <c r="HQ183" s="2" t="s">
        <v>341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ROW(SmtRes!A398)</f>
        <v>398</v>
      </c>
      <c r="D184">
        <f>ROW(EtalonRes!A406)</f>
        <v>406</v>
      </c>
      <c r="E184" t="s">
        <v>335</v>
      </c>
      <c r="F184" t="s">
        <v>336</v>
      </c>
      <c r="G184" t="s">
        <v>337</v>
      </c>
      <c r="H184" t="s">
        <v>338</v>
      </c>
      <c r="I184">
        <f t="shared" si="187"/>
        <v>0.02</v>
      </c>
      <c r="J184">
        <v>0</v>
      </c>
      <c r="K184">
        <f t="shared" si="188"/>
        <v>0.02</v>
      </c>
      <c r="O184">
        <f t="shared" si="154"/>
        <v>769.59</v>
      </c>
      <c r="P184">
        <f t="shared" si="151"/>
        <v>383.57</v>
      </c>
      <c r="Q184">
        <f t="shared" si="155"/>
        <v>22.78</v>
      </c>
      <c r="R184">
        <f t="shared" si="156"/>
        <v>2.0699999999999998</v>
      </c>
      <c r="S184">
        <f t="shared" si="157"/>
        <v>363.24</v>
      </c>
      <c r="T184">
        <f t="shared" si="158"/>
        <v>0</v>
      </c>
      <c r="U184">
        <f t="shared" si="159"/>
        <v>0.74139999999999995</v>
      </c>
      <c r="V184">
        <f t="shared" si="160"/>
        <v>3.0000000000000001E-3</v>
      </c>
      <c r="W184">
        <f t="shared" si="161"/>
        <v>0</v>
      </c>
      <c r="X184">
        <f t="shared" si="162"/>
        <v>442.03</v>
      </c>
      <c r="Y184">
        <f t="shared" si="163"/>
        <v>263.02</v>
      </c>
      <c r="AA184">
        <v>64869104</v>
      </c>
      <c r="AB184">
        <f t="shared" si="164"/>
        <v>4016.36</v>
      </c>
      <c r="AC184">
        <f t="shared" si="165"/>
        <v>3604.98</v>
      </c>
      <c r="AD184">
        <f t="shared" si="182"/>
        <v>54.77</v>
      </c>
      <c r="AE184">
        <f t="shared" si="183"/>
        <v>2.0299999999999998</v>
      </c>
      <c r="AF184">
        <f t="shared" si="184"/>
        <v>356.61</v>
      </c>
      <c r="AG184">
        <f t="shared" si="166"/>
        <v>0</v>
      </c>
      <c r="AH184">
        <f t="shared" si="185"/>
        <v>37.07</v>
      </c>
      <c r="AI184">
        <f t="shared" si="186"/>
        <v>0.15</v>
      </c>
      <c r="AJ184">
        <f t="shared" si="167"/>
        <v>0</v>
      </c>
      <c r="AK184">
        <v>4016.36</v>
      </c>
      <c r="AL184">
        <v>3604.98</v>
      </c>
      <c r="AM184">
        <v>54.77</v>
      </c>
      <c r="AN184">
        <v>2.0299999999999998</v>
      </c>
      <c r="AO184">
        <v>356.61</v>
      </c>
      <c r="AP184">
        <v>0</v>
      </c>
      <c r="AQ184">
        <v>37.07</v>
      </c>
      <c r="AR184">
        <v>0.15</v>
      </c>
      <c r="AS184">
        <v>0</v>
      </c>
      <c r="AT184">
        <v>121</v>
      </c>
      <c r="AU184">
        <v>72</v>
      </c>
      <c r="AV184">
        <v>1</v>
      </c>
      <c r="AW184">
        <v>1</v>
      </c>
      <c r="AZ184">
        <v>1</v>
      </c>
      <c r="BA184">
        <v>50.93</v>
      </c>
      <c r="BB184">
        <v>20.8</v>
      </c>
      <c r="BC184">
        <v>5.32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339</v>
      </c>
      <c r="BM184">
        <v>16001</v>
      </c>
      <c r="BN184">
        <v>0</v>
      </c>
      <c r="BO184" t="s">
        <v>336</v>
      </c>
      <c r="BP184">
        <v>1</v>
      </c>
      <c r="BQ184">
        <v>2</v>
      </c>
      <c r="BR184">
        <v>0</v>
      </c>
      <c r="BS184">
        <v>50.93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121</v>
      </c>
      <c r="CA184">
        <v>72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68"/>
        <v>769.59</v>
      </c>
      <c r="CQ184">
        <f t="shared" si="152"/>
        <v>19178.493600000002</v>
      </c>
      <c r="CR184">
        <f t="shared" si="153"/>
        <v>1139.2160000000001</v>
      </c>
      <c r="CS184">
        <f t="shared" si="169"/>
        <v>103.38789999999999</v>
      </c>
      <c r="CT184">
        <f t="shared" si="170"/>
        <v>18162.147300000001</v>
      </c>
      <c r="CU184">
        <f t="shared" si="171"/>
        <v>0</v>
      </c>
      <c r="CV184">
        <f t="shared" si="172"/>
        <v>37.07</v>
      </c>
      <c r="CW184">
        <f t="shared" si="173"/>
        <v>0.15</v>
      </c>
      <c r="CX184">
        <f t="shared" si="174"/>
        <v>0</v>
      </c>
      <c r="CY184">
        <f>(((S184+R184)*AT184)/100)</f>
        <v>442.02510000000001</v>
      </c>
      <c r="CZ184">
        <f>(((S184+R184)*AU184)/100)</f>
        <v>263.02319999999997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338</v>
      </c>
      <c r="DW184" t="s">
        <v>338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49994226</v>
      </c>
      <c r="EF184">
        <v>2</v>
      </c>
      <c r="EG184" t="s">
        <v>340</v>
      </c>
      <c r="EH184">
        <v>16</v>
      </c>
      <c r="EI184" t="s">
        <v>341</v>
      </c>
      <c r="EJ184">
        <v>1</v>
      </c>
      <c r="EK184">
        <v>16001</v>
      </c>
      <c r="EL184" t="s">
        <v>342</v>
      </c>
      <c r="EM184" t="s">
        <v>343</v>
      </c>
      <c r="EO184" t="s">
        <v>3</v>
      </c>
      <c r="EQ184">
        <v>131072</v>
      </c>
      <c r="ER184">
        <v>4016.36</v>
      </c>
      <c r="ES184">
        <v>3604.98</v>
      </c>
      <c r="ET184">
        <v>54.77</v>
      </c>
      <c r="EU184">
        <v>2.0299999999999998</v>
      </c>
      <c r="EV184">
        <v>356.61</v>
      </c>
      <c r="EW184">
        <v>37.07</v>
      </c>
      <c r="EX184">
        <v>0.15</v>
      </c>
      <c r="EY184">
        <v>0</v>
      </c>
      <c r="FQ184">
        <v>0</v>
      </c>
      <c r="FR184">
        <v>0</v>
      </c>
      <c r="FS184">
        <v>0</v>
      </c>
      <c r="FX184">
        <v>121</v>
      </c>
      <c r="FY184">
        <v>72</v>
      </c>
      <c r="GA184" t="s">
        <v>3</v>
      </c>
      <c r="GD184">
        <v>0</v>
      </c>
      <c r="GF184">
        <v>-330366438</v>
      </c>
      <c r="GG184">
        <v>2</v>
      </c>
      <c r="GH184">
        <v>1</v>
      </c>
      <c r="GI184">
        <v>2</v>
      </c>
      <c r="GJ184">
        <v>0</v>
      </c>
      <c r="GK184">
        <f>ROUND(R184*(S12)/100,2)</f>
        <v>3.31</v>
      </c>
      <c r="GL184">
        <f t="shared" si="175"/>
        <v>0</v>
      </c>
      <c r="GM184">
        <f>ROUND(O184+X184+Y184+GK184,2)+GX184</f>
        <v>1477.95</v>
      </c>
      <c r="GN184">
        <f t="shared" si="176"/>
        <v>1477.95</v>
      </c>
      <c r="GO184">
        <f t="shared" si="177"/>
        <v>0</v>
      </c>
      <c r="GP184">
        <f t="shared" si="178"/>
        <v>0</v>
      </c>
      <c r="GR184">
        <v>0</v>
      </c>
      <c r="GS184">
        <v>3</v>
      </c>
      <c r="GT184">
        <v>0</v>
      </c>
      <c r="GU184" t="s">
        <v>3</v>
      </c>
      <c r="GV184">
        <f t="shared" si="179"/>
        <v>0</v>
      </c>
      <c r="GW184">
        <v>1</v>
      </c>
      <c r="GX184">
        <f t="shared" si="180"/>
        <v>0</v>
      </c>
      <c r="HA184">
        <v>0</v>
      </c>
      <c r="HB184">
        <v>0</v>
      </c>
      <c r="HC184">
        <f t="shared" si="181"/>
        <v>0</v>
      </c>
      <c r="HE184" t="s">
        <v>3</v>
      </c>
      <c r="HF184" t="s">
        <v>3</v>
      </c>
      <c r="HM184" t="s">
        <v>3</v>
      </c>
      <c r="HN184" t="s">
        <v>344</v>
      </c>
      <c r="HO184" t="s">
        <v>345</v>
      </c>
      <c r="HP184" t="s">
        <v>341</v>
      </c>
      <c r="HQ184" t="s">
        <v>341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/>
      <c r="D185" s="2"/>
      <c r="E185" s="2" t="s">
        <v>346</v>
      </c>
      <c r="F185" s="2" t="s">
        <v>347</v>
      </c>
      <c r="G185" s="2" t="s">
        <v>348</v>
      </c>
      <c r="H185" s="2" t="s">
        <v>309</v>
      </c>
      <c r="I185" s="2">
        <v>2</v>
      </c>
      <c r="J185" s="2">
        <v>0</v>
      </c>
      <c r="K185" s="2">
        <v>2</v>
      </c>
      <c r="L185" s="2"/>
      <c r="M185" s="2"/>
      <c r="N185" s="2"/>
      <c r="O185" s="2">
        <f t="shared" si="154"/>
        <v>30.66</v>
      </c>
      <c r="P185" s="2">
        <f t="shared" si="151"/>
        <v>30.66</v>
      </c>
      <c r="Q185" s="2">
        <f t="shared" si="155"/>
        <v>0</v>
      </c>
      <c r="R185" s="2">
        <f t="shared" si="156"/>
        <v>0</v>
      </c>
      <c r="S185" s="2">
        <f t="shared" si="157"/>
        <v>0</v>
      </c>
      <c r="T185" s="2">
        <f t="shared" si="158"/>
        <v>0</v>
      </c>
      <c r="U185" s="2">
        <f t="shared" si="159"/>
        <v>0</v>
      </c>
      <c r="V185" s="2">
        <f t="shared" si="160"/>
        <v>0</v>
      </c>
      <c r="W185" s="2">
        <f t="shared" si="161"/>
        <v>0.14000000000000001</v>
      </c>
      <c r="X185" s="2">
        <f t="shared" si="162"/>
        <v>0</v>
      </c>
      <c r="Y185" s="2">
        <f t="shared" si="163"/>
        <v>0</v>
      </c>
      <c r="Z185" s="2"/>
      <c r="AA185" s="2">
        <v>64869106</v>
      </c>
      <c r="AB185" s="2">
        <f t="shared" si="164"/>
        <v>15.33</v>
      </c>
      <c r="AC185" s="2">
        <f t="shared" si="165"/>
        <v>15.33</v>
      </c>
      <c r="AD185" s="2">
        <f t="shared" si="182"/>
        <v>0</v>
      </c>
      <c r="AE185" s="2">
        <f t="shared" si="183"/>
        <v>0</v>
      </c>
      <c r="AF185" s="2">
        <f t="shared" si="184"/>
        <v>0</v>
      </c>
      <c r="AG185" s="2">
        <f t="shared" si="166"/>
        <v>0</v>
      </c>
      <c r="AH185" s="2">
        <f t="shared" si="185"/>
        <v>0</v>
      </c>
      <c r="AI185" s="2">
        <f t="shared" si="186"/>
        <v>0</v>
      </c>
      <c r="AJ185" s="2">
        <f t="shared" si="167"/>
        <v>7.0000000000000007E-2</v>
      </c>
      <c r="AK185" s="2">
        <v>15.33</v>
      </c>
      <c r="AL185" s="2">
        <v>15.33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7.0000000000000007E-2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349</v>
      </c>
      <c r="BK185" s="2"/>
      <c r="BL185" s="2"/>
      <c r="BM185" s="2">
        <v>500001</v>
      </c>
      <c r="BN185" s="2">
        <v>0</v>
      </c>
      <c r="BO185" s="2" t="s">
        <v>3</v>
      </c>
      <c r="BP185" s="2">
        <v>0</v>
      </c>
      <c r="BQ185" s="2">
        <v>8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68"/>
        <v>30.66</v>
      </c>
      <c r="CQ185" s="2">
        <f t="shared" si="152"/>
        <v>15.33</v>
      </c>
      <c r="CR185" s="2">
        <f t="shared" si="153"/>
        <v>0</v>
      </c>
      <c r="CS185" s="2">
        <f t="shared" si="169"/>
        <v>0</v>
      </c>
      <c r="CT185" s="2">
        <f t="shared" si="170"/>
        <v>0</v>
      </c>
      <c r="CU185" s="2">
        <f t="shared" si="171"/>
        <v>0</v>
      </c>
      <c r="CV185" s="2">
        <f t="shared" si="172"/>
        <v>0</v>
      </c>
      <c r="CW185" s="2">
        <f t="shared" si="173"/>
        <v>0</v>
      </c>
      <c r="CX185" s="2">
        <f t="shared" si="174"/>
        <v>7.0000000000000007E-2</v>
      </c>
      <c r="CY185" s="2">
        <f>0</f>
        <v>0</v>
      </c>
      <c r="CZ185" s="2">
        <f>0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1003</v>
      </c>
      <c r="DV185" s="2" t="s">
        <v>309</v>
      </c>
      <c r="DW185" s="2" t="s">
        <v>309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49994105</v>
      </c>
      <c r="EF185" s="2">
        <v>8</v>
      </c>
      <c r="EG185" s="2" t="s">
        <v>283</v>
      </c>
      <c r="EH185" s="2">
        <v>0</v>
      </c>
      <c r="EI185" s="2" t="s">
        <v>3</v>
      </c>
      <c r="EJ185" s="2">
        <v>1</v>
      </c>
      <c r="EK185" s="2">
        <v>500001</v>
      </c>
      <c r="EL185" s="2" t="s">
        <v>284</v>
      </c>
      <c r="EM185" s="2" t="s">
        <v>285</v>
      </c>
      <c r="EN185" s="2"/>
      <c r="EO185" s="2" t="s">
        <v>3</v>
      </c>
      <c r="EP185" s="2"/>
      <c r="EQ185" s="2">
        <v>131072</v>
      </c>
      <c r="ER185" s="2">
        <v>15.33</v>
      </c>
      <c r="ES185" s="2">
        <v>15.33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3</v>
      </c>
      <c r="GB185" s="2"/>
      <c r="GC185" s="2"/>
      <c r="GD185" s="2">
        <v>1</v>
      </c>
      <c r="GE185" s="2"/>
      <c r="GF185" s="2">
        <v>-737255251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175"/>
        <v>0</v>
      </c>
      <c r="GM185" s="2">
        <f>ROUND(O185+X185+Y185,2)+GX185</f>
        <v>30.66</v>
      </c>
      <c r="GN185" s="2">
        <f t="shared" si="176"/>
        <v>30.66</v>
      </c>
      <c r="GO185" s="2">
        <f t="shared" si="177"/>
        <v>0</v>
      </c>
      <c r="GP185" s="2">
        <f t="shared" si="178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79"/>
        <v>0</v>
      </c>
      <c r="GW185" s="2">
        <v>1</v>
      </c>
      <c r="GX185" s="2">
        <f t="shared" si="180"/>
        <v>0</v>
      </c>
      <c r="GY185" s="2"/>
      <c r="GZ185" s="2"/>
      <c r="HA185" s="2">
        <v>0</v>
      </c>
      <c r="HB185" s="2">
        <v>0</v>
      </c>
      <c r="HC185" s="2">
        <f t="shared" si="181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E186" t="s">
        <v>346</v>
      </c>
      <c r="F186" t="s">
        <v>347</v>
      </c>
      <c r="G186" t="s">
        <v>348</v>
      </c>
      <c r="H186" t="s">
        <v>309</v>
      </c>
      <c r="I186">
        <v>2</v>
      </c>
      <c r="J186">
        <v>0</v>
      </c>
      <c r="K186">
        <v>2</v>
      </c>
      <c r="O186">
        <f t="shared" si="154"/>
        <v>219.83</v>
      </c>
      <c r="P186">
        <f t="shared" si="151"/>
        <v>219.83</v>
      </c>
      <c r="Q186">
        <f t="shared" si="155"/>
        <v>0</v>
      </c>
      <c r="R186">
        <f t="shared" si="156"/>
        <v>0</v>
      </c>
      <c r="S186">
        <f t="shared" si="157"/>
        <v>0</v>
      </c>
      <c r="T186">
        <f t="shared" si="158"/>
        <v>0</v>
      </c>
      <c r="U186">
        <f t="shared" si="159"/>
        <v>0</v>
      </c>
      <c r="V186">
        <f t="shared" si="160"/>
        <v>0</v>
      </c>
      <c r="W186">
        <f t="shared" si="161"/>
        <v>0.14000000000000001</v>
      </c>
      <c r="X186">
        <f t="shared" si="162"/>
        <v>0</v>
      </c>
      <c r="Y186">
        <f t="shared" si="163"/>
        <v>0</v>
      </c>
      <c r="AA186">
        <v>64869104</v>
      </c>
      <c r="AB186">
        <f t="shared" si="164"/>
        <v>15.33</v>
      </c>
      <c r="AC186">
        <f t="shared" si="165"/>
        <v>15.33</v>
      </c>
      <c r="AD186">
        <f t="shared" si="182"/>
        <v>0</v>
      </c>
      <c r="AE186">
        <f t="shared" si="183"/>
        <v>0</v>
      </c>
      <c r="AF186">
        <f t="shared" si="184"/>
        <v>0</v>
      </c>
      <c r="AG186">
        <f t="shared" si="166"/>
        <v>0</v>
      </c>
      <c r="AH186">
        <f t="shared" si="185"/>
        <v>0</v>
      </c>
      <c r="AI186">
        <f t="shared" si="186"/>
        <v>0</v>
      </c>
      <c r="AJ186">
        <f t="shared" si="167"/>
        <v>7.0000000000000007E-2</v>
      </c>
      <c r="AK186">
        <v>15.33</v>
      </c>
      <c r="AL186">
        <v>15.33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7.0000000000000007E-2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7.17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349</v>
      </c>
      <c r="BM186">
        <v>500001</v>
      </c>
      <c r="BN186">
        <v>0</v>
      </c>
      <c r="BO186" t="s">
        <v>347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68"/>
        <v>219.83</v>
      </c>
      <c r="CQ186">
        <f t="shared" si="152"/>
        <v>109.9161</v>
      </c>
      <c r="CR186">
        <f t="shared" si="153"/>
        <v>0</v>
      </c>
      <c r="CS186">
        <f t="shared" si="169"/>
        <v>0</v>
      </c>
      <c r="CT186">
        <f t="shared" si="170"/>
        <v>0</v>
      </c>
      <c r="CU186">
        <f t="shared" si="171"/>
        <v>0</v>
      </c>
      <c r="CV186">
        <f t="shared" si="172"/>
        <v>0</v>
      </c>
      <c r="CW186">
        <f t="shared" si="173"/>
        <v>0</v>
      </c>
      <c r="CX186">
        <f t="shared" si="174"/>
        <v>7.0000000000000007E-2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309</v>
      </c>
      <c r="DW186" t="s">
        <v>309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49994105</v>
      </c>
      <c r="EF186">
        <v>8</v>
      </c>
      <c r="EG186" t="s">
        <v>283</v>
      </c>
      <c r="EH186">
        <v>0</v>
      </c>
      <c r="EI186" t="s">
        <v>3</v>
      </c>
      <c r="EJ186">
        <v>1</v>
      </c>
      <c r="EK186">
        <v>500001</v>
      </c>
      <c r="EL186" t="s">
        <v>284</v>
      </c>
      <c r="EM186" t="s">
        <v>285</v>
      </c>
      <c r="EO186" t="s">
        <v>3</v>
      </c>
      <c r="EQ186">
        <v>131072</v>
      </c>
      <c r="ER186">
        <v>15.33</v>
      </c>
      <c r="ES186">
        <v>15.33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0</v>
      </c>
      <c r="GF186">
        <v>-737255251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75"/>
        <v>0</v>
      </c>
      <c r="GM186">
        <f>ROUND(O186+X186+Y186+GK186,2)+GX186</f>
        <v>219.83</v>
      </c>
      <c r="GN186">
        <f t="shared" si="176"/>
        <v>219.83</v>
      </c>
      <c r="GO186">
        <f t="shared" si="177"/>
        <v>0</v>
      </c>
      <c r="GP186">
        <f t="shared" si="178"/>
        <v>0</v>
      </c>
      <c r="GR186">
        <v>0</v>
      </c>
      <c r="GS186">
        <v>3</v>
      </c>
      <c r="GT186">
        <v>0</v>
      </c>
      <c r="GU186" t="s">
        <v>3</v>
      </c>
      <c r="GV186">
        <f t="shared" si="179"/>
        <v>0</v>
      </c>
      <c r="GW186">
        <v>1</v>
      </c>
      <c r="GX186">
        <f t="shared" si="180"/>
        <v>0</v>
      </c>
      <c r="HA186">
        <v>0</v>
      </c>
      <c r="HB186">
        <v>0</v>
      </c>
      <c r="HC186">
        <f t="shared" si="181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/>
      <c r="D187" s="2"/>
      <c r="E187" s="2" t="s">
        <v>350</v>
      </c>
      <c r="F187" s="2" t="s">
        <v>351</v>
      </c>
      <c r="G187" s="2" t="s">
        <v>352</v>
      </c>
      <c r="H187" s="2" t="s">
        <v>214</v>
      </c>
      <c r="I187" s="2">
        <f>ROUND(10/100,7)</f>
        <v>0.1</v>
      </c>
      <c r="J187" s="2">
        <v>0</v>
      </c>
      <c r="K187" s="2">
        <f>ROUND(10/100,7)</f>
        <v>0.1</v>
      </c>
      <c r="L187" s="2"/>
      <c r="M187" s="2"/>
      <c r="N187" s="2"/>
      <c r="O187" s="2">
        <f t="shared" si="154"/>
        <v>3.5</v>
      </c>
      <c r="P187" s="2">
        <f t="shared" si="151"/>
        <v>3.5</v>
      </c>
      <c r="Q187" s="2">
        <f t="shared" si="155"/>
        <v>0</v>
      </c>
      <c r="R187" s="2">
        <f t="shared" si="156"/>
        <v>0</v>
      </c>
      <c r="S187" s="2">
        <f t="shared" si="157"/>
        <v>0</v>
      </c>
      <c r="T187" s="2">
        <f t="shared" si="158"/>
        <v>0</v>
      </c>
      <c r="U187" s="2">
        <f t="shared" si="159"/>
        <v>0</v>
      </c>
      <c r="V187" s="2">
        <f t="shared" si="160"/>
        <v>0</v>
      </c>
      <c r="W187" s="2">
        <f t="shared" si="161"/>
        <v>0</v>
      </c>
      <c r="X187" s="2">
        <f t="shared" si="162"/>
        <v>0</v>
      </c>
      <c r="Y187" s="2">
        <f t="shared" si="163"/>
        <v>0</v>
      </c>
      <c r="Z187" s="2"/>
      <c r="AA187" s="2">
        <v>64869106</v>
      </c>
      <c r="AB187" s="2">
        <f t="shared" si="164"/>
        <v>35</v>
      </c>
      <c r="AC187" s="2">
        <f t="shared" si="165"/>
        <v>35</v>
      </c>
      <c r="AD187" s="2">
        <f t="shared" si="182"/>
        <v>0</v>
      </c>
      <c r="AE187" s="2">
        <f t="shared" si="183"/>
        <v>0</v>
      </c>
      <c r="AF187" s="2">
        <f t="shared" si="184"/>
        <v>0</v>
      </c>
      <c r="AG187" s="2">
        <f t="shared" si="166"/>
        <v>0</v>
      </c>
      <c r="AH187" s="2">
        <f t="shared" si="185"/>
        <v>0</v>
      </c>
      <c r="AI187" s="2">
        <f t="shared" si="186"/>
        <v>0</v>
      </c>
      <c r="AJ187" s="2">
        <f t="shared" si="167"/>
        <v>0.02</v>
      </c>
      <c r="AK187" s="2">
        <v>35</v>
      </c>
      <c r="AL187" s="2">
        <v>35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0.02</v>
      </c>
      <c r="AT187" s="2">
        <v>0</v>
      </c>
      <c r="AU187" s="2">
        <v>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2</v>
      </c>
      <c r="BJ187" s="2" t="s">
        <v>353</v>
      </c>
      <c r="BK187" s="2"/>
      <c r="BL187" s="2"/>
      <c r="BM187" s="2">
        <v>500002</v>
      </c>
      <c r="BN187" s="2">
        <v>0</v>
      </c>
      <c r="BO187" s="2" t="s">
        <v>3</v>
      </c>
      <c r="BP187" s="2">
        <v>0</v>
      </c>
      <c r="BQ187" s="2">
        <v>12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0</v>
      </c>
      <c r="CA187" s="2">
        <v>0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68"/>
        <v>3.5</v>
      </c>
      <c r="CQ187" s="2">
        <f t="shared" si="152"/>
        <v>35</v>
      </c>
      <c r="CR187" s="2">
        <f t="shared" si="153"/>
        <v>0</v>
      </c>
      <c r="CS187" s="2">
        <f t="shared" si="169"/>
        <v>0</v>
      </c>
      <c r="CT187" s="2">
        <f t="shared" si="170"/>
        <v>0</v>
      </c>
      <c r="CU187" s="2">
        <f t="shared" si="171"/>
        <v>0</v>
      </c>
      <c r="CV187" s="2">
        <f t="shared" si="172"/>
        <v>0</v>
      </c>
      <c r="CW187" s="2">
        <f t="shared" si="173"/>
        <v>0</v>
      </c>
      <c r="CX187" s="2">
        <f t="shared" si="174"/>
        <v>0.02</v>
      </c>
      <c r="CY187" s="2">
        <f>0</f>
        <v>0</v>
      </c>
      <c r="CZ187" s="2">
        <f>0</f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1010</v>
      </c>
      <c r="DV187" s="2" t="s">
        <v>214</v>
      </c>
      <c r="DW187" s="2" t="s">
        <v>214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49994106</v>
      </c>
      <c r="EF187" s="2">
        <v>12</v>
      </c>
      <c r="EG187" s="2" t="s">
        <v>290</v>
      </c>
      <c r="EH187" s="2">
        <v>0</v>
      </c>
      <c r="EI187" s="2" t="s">
        <v>3</v>
      </c>
      <c r="EJ187" s="2">
        <v>2</v>
      </c>
      <c r="EK187" s="2">
        <v>500002</v>
      </c>
      <c r="EL187" s="2" t="s">
        <v>291</v>
      </c>
      <c r="EM187" s="2" t="s">
        <v>292</v>
      </c>
      <c r="EN187" s="2"/>
      <c r="EO187" s="2" t="s">
        <v>3</v>
      </c>
      <c r="EP187" s="2"/>
      <c r="EQ187" s="2">
        <v>131072</v>
      </c>
      <c r="ER187" s="2">
        <v>35</v>
      </c>
      <c r="ES187" s="2">
        <v>35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0</v>
      </c>
      <c r="FY187" s="2">
        <v>0</v>
      </c>
      <c r="FZ187" s="2"/>
      <c r="GA187" s="2" t="s">
        <v>3</v>
      </c>
      <c r="GB187" s="2"/>
      <c r="GC187" s="2"/>
      <c r="GD187" s="2">
        <v>1</v>
      </c>
      <c r="GE187" s="2"/>
      <c r="GF187" s="2">
        <v>2101890847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175"/>
        <v>0</v>
      </c>
      <c r="GM187" s="2">
        <f>ROUND(O187+X187+Y187,2)+GX187</f>
        <v>3.5</v>
      </c>
      <c r="GN187" s="2">
        <f t="shared" si="176"/>
        <v>0</v>
      </c>
      <c r="GO187" s="2">
        <f t="shared" si="177"/>
        <v>3.5</v>
      </c>
      <c r="GP187" s="2">
        <f t="shared" si="178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79"/>
        <v>0</v>
      </c>
      <c r="GW187" s="2">
        <v>1</v>
      </c>
      <c r="GX187" s="2">
        <f t="shared" si="180"/>
        <v>0</v>
      </c>
      <c r="GY187" s="2"/>
      <c r="GZ187" s="2"/>
      <c r="HA187" s="2">
        <v>0</v>
      </c>
      <c r="HB187" s="2">
        <v>0</v>
      </c>
      <c r="HC187" s="2">
        <f t="shared" si="181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E188" t="s">
        <v>350</v>
      </c>
      <c r="F188" t="s">
        <v>351</v>
      </c>
      <c r="G188" t="s">
        <v>352</v>
      </c>
      <c r="H188" t="s">
        <v>214</v>
      </c>
      <c r="I188">
        <f>ROUND(10/100,7)</f>
        <v>0.1</v>
      </c>
      <c r="J188">
        <v>0</v>
      </c>
      <c r="K188">
        <f>ROUND(10/100,7)</f>
        <v>0.1</v>
      </c>
      <c r="O188">
        <f t="shared" si="154"/>
        <v>12.39</v>
      </c>
      <c r="P188">
        <f t="shared" si="151"/>
        <v>12.39</v>
      </c>
      <c r="Q188">
        <f t="shared" si="155"/>
        <v>0</v>
      </c>
      <c r="R188">
        <f t="shared" si="156"/>
        <v>0</v>
      </c>
      <c r="S188">
        <f t="shared" si="157"/>
        <v>0</v>
      </c>
      <c r="T188">
        <f t="shared" si="158"/>
        <v>0</v>
      </c>
      <c r="U188">
        <f t="shared" si="159"/>
        <v>0</v>
      </c>
      <c r="V188">
        <f t="shared" si="160"/>
        <v>0</v>
      </c>
      <c r="W188">
        <f t="shared" si="161"/>
        <v>0</v>
      </c>
      <c r="X188">
        <f t="shared" si="162"/>
        <v>0</v>
      </c>
      <c r="Y188">
        <f t="shared" si="163"/>
        <v>0</v>
      </c>
      <c r="AA188">
        <v>64869104</v>
      </c>
      <c r="AB188">
        <f t="shared" si="164"/>
        <v>35</v>
      </c>
      <c r="AC188">
        <f t="shared" si="165"/>
        <v>35</v>
      </c>
      <c r="AD188">
        <f t="shared" si="182"/>
        <v>0</v>
      </c>
      <c r="AE188">
        <f t="shared" si="183"/>
        <v>0</v>
      </c>
      <c r="AF188">
        <f t="shared" si="184"/>
        <v>0</v>
      </c>
      <c r="AG188">
        <f t="shared" si="166"/>
        <v>0</v>
      </c>
      <c r="AH188">
        <f t="shared" si="185"/>
        <v>0</v>
      </c>
      <c r="AI188">
        <f t="shared" si="186"/>
        <v>0</v>
      </c>
      <c r="AJ188">
        <f t="shared" si="167"/>
        <v>0.02</v>
      </c>
      <c r="AK188">
        <v>35</v>
      </c>
      <c r="AL188">
        <v>35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0.02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3.54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2</v>
      </c>
      <c r="BJ188" t="s">
        <v>353</v>
      </c>
      <c r="BM188">
        <v>500002</v>
      </c>
      <c r="BN188">
        <v>0</v>
      </c>
      <c r="BO188" t="s">
        <v>351</v>
      </c>
      <c r="BP188">
        <v>1</v>
      </c>
      <c r="BQ188">
        <v>12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68"/>
        <v>12.39</v>
      </c>
      <c r="CQ188">
        <f t="shared" si="152"/>
        <v>123.9</v>
      </c>
      <c r="CR188">
        <f t="shared" si="153"/>
        <v>0</v>
      </c>
      <c r="CS188">
        <f t="shared" si="169"/>
        <v>0</v>
      </c>
      <c r="CT188">
        <f t="shared" si="170"/>
        <v>0</v>
      </c>
      <c r="CU188">
        <f t="shared" si="171"/>
        <v>0</v>
      </c>
      <c r="CV188">
        <f t="shared" si="172"/>
        <v>0</v>
      </c>
      <c r="CW188">
        <f t="shared" si="173"/>
        <v>0</v>
      </c>
      <c r="CX188">
        <f t="shared" si="174"/>
        <v>0.02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214</v>
      </c>
      <c r="DW188" t="s">
        <v>214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49994106</v>
      </c>
      <c r="EF188">
        <v>12</v>
      </c>
      <c r="EG188" t="s">
        <v>290</v>
      </c>
      <c r="EH188">
        <v>0</v>
      </c>
      <c r="EI188" t="s">
        <v>3</v>
      </c>
      <c r="EJ188">
        <v>2</v>
      </c>
      <c r="EK188">
        <v>500002</v>
      </c>
      <c r="EL188" t="s">
        <v>291</v>
      </c>
      <c r="EM188" t="s">
        <v>292</v>
      </c>
      <c r="EO188" t="s">
        <v>3</v>
      </c>
      <c r="EQ188">
        <v>131072</v>
      </c>
      <c r="ER188">
        <v>35</v>
      </c>
      <c r="ES188">
        <v>35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0</v>
      </c>
      <c r="GF188">
        <v>2101890847</v>
      </c>
      <c r="GG188">
        <v>2</v>
      </c>
      <c r="GH188">
        <v>1</v>
      </c>
      <c r="GI188">
        <v>2</v>
      </c>
      <c r="GJ188">
        <v>0</v>
      </c>
      <c r="GK188">
        <f>ROUND(R188*(S12)/100,2)</f>
        <v>0</v>
      </c>
      <c r="GL188">
        <f t="shared" si="175"/>
        <v>0</v>
      </c>
      <c r="GM188">
        <f>ROUND(O188+X188+Y188+GK188,2)+GX188</f>
        <v>12.39</v>
      </c>
      <c r="GN188">
        <f t="shared" si="176"/>
        <v>0</v>
      </c>
      <c r="GO188">
        <f t="shared" si="177"/>
        <v>12.39</v>
      </c>
      <c r="GP188">
        <f t="shared" si="178"/>
        <v>0</v>
      </c>
      <c r="GR188">
        <v>0</v>
      </c>
      <c r="GS188">
        <v>3</v>
      </c>
      <c r="GT188">
        <v>0</v>
      </c>
      <c r="GU188" t="s">
        <v>3</v>
      </c>
      <c r="GV188">
        <f t="shared" si="179"/>
        <v>0</v>
      </c>
      <c r="GW188">
        <v>1</v>
      </c>
      <c r="GX188">
        <f t="shared" si="180"/>
        <v>0</v>
      </c>
      <c r="HA188">
        <v>0</v>
      </c>
      <c r="HB188">
        <v>0</v>
      </c>
      <c r="HC188">
        <f t="shared" si="181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ROW(SmtRes!A407)</f>
        <v>407</v>
      </c>
      <c r="D189" s="2">
        <f>ROW(EtalonRes!A417)</f>
        <v>417</v>
      </c>
      <c r="E189" s="2" t="s">
        <v>354</v>
      </c>
      <c r="F189" s="2" t="s">
        <v>355</v>
      </c>
      <c r="G189" s="2" t="s">
        <v>356</v>
      </c>
      <c r="H189" s="2" t="s">
        <v>338</v>
      </c>
      <c r="I189" s="2">
        <f>ROUND(6/100,7)</f>
        <v>0.06</v>
      </c>
      <c r="J189" s="2">
        <v>0</v>
      </c>
      <c r="K189" s="2">
        <f>ROUND(6/100,7)</f>
        <v>0.06</v>
      </c>
      <c r="L189" s="2"/>
      <c r="M189" s="2"/>
      <c r="N189" s="2"/>
      <c r="O189" s="2">
        <f t="shared" si="154"/>
        <v>467.06</v>
      </c>
      <c r="P189" s="2">
        <f t="shared" si="151"/>
        <v>430.01</v>
      </c>
      <c r="Q189" s="2">
        <f t="shared" si="155"/>
        <v>0.39</v>
      </c>
      <c r="R189" s="2">
        <f t="shared" si="156"/>
        <v>0.04</v>
      </c>
      <c r="S189" s="2">
        <f t="shared" si="157"/>
        <v>36.659999999999997</v>
      </c>
      <c r="T189" s="2">
        <f t="shared" si="158"/>
        <v>0</v>
      </c>
      <c r="U189" s="2">
        <f t="shared" si="159"/>
        <v>3.6960000000000002</v>
      </c>
      <c r="V189" s="2">
        <f t="shared" si="160"/>
        <v>3.0000000000000001E-3</v>
      </c>
      <c r="W189" s="2">
        <f t="shared" si="161"/>
        <v>0</v>
      </c>
      <c r="X189" s="2">
        <f t="shared" si="162"/>
        <v>44.41</v>
      </c>
      <c r="Y189" s="2">
        <f t="shared" si="163"/>
        <v>26.42</v>
      </c>
      <c r="Z189" s="2"/>
      <c r="AA189" s="2">
        <v>64869106</v>
      </c>
      <c r="AB189" s="2">
        <f t="shared" si="164"/>
        <v>7784.49</v>
      </c>
      <c r="AC189" s="2">
        <f t="shared" si="165"/>
        <v>7166.84</v>
      </c>
      <c r="AD189" s="2">
        <f t="shared" si="182"/>
        <v>6.58</v>
      </c>
      <c r="AE189" s="2">
        <f t="shared" si="183"/>
        <v>0.68</v>
      </c>
      <c r="AF189" s="2">
        <f t="shared" si="184"/>
        <v>611.07000000000005</v>
      </c>
      <c r="AG189" s="2">
        <f t="shared" si="166"/>
        <v>0</v>
      </c>
      <c r="AH189" s="2">
        <f t="shared" si="185"/>
        <v>61.6</v>
      </c>
      <c r="AI189" s="2">
        <f t="shared" si="186"/>
        <v>0.05</v>
      </c>
      <c r="AJ189" s="2">
        <f t="shared" si="167"/>
        <v>0</v>
      </c>
      <c r="AK189" s="2">
        <v>7784.49</v>
      </c>
      <c r="AL189" s="2">
        <v>7166.84</v>
      </c>
      <c r="AM189" s="2">
        <v>6.58</v>
      </c>
      <c r="AN189" s="2">
        <v>0.68</v>
      </c>
      <c r="AO189" s="2">
        <v>611.07000000000005</v>
      </c>
      <c r="AP189" s="2">
        <v>0</v>
      </c>
      <c r="AQ189" s="2">
        <v>61.6</v>
      </c>
      <c r="AR189" s="2">
        <v>0.05</v>
      </c>
      <c r="AS189" s="2">
        <v>0</v>
      </c>
      <c r="AT189" s="2">
        <v>121</v>
      </c>
      <c r="AU189" s="2">
        <v>72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357</v>
      </c>
      <c r="BK189" s="2"/>
      <c r="BL189" s="2"/>
      <c r="BM189" s="2">
        <v>16001</v>
      </c>
      <c r="BN189" s="2">
        <v>0</v>
      </c>
      <c r="BO189" s="2" t="s">
        <v>3</v>
      </c>
      <c r="BP189" s="2">
        <v>0</v>
      </c>
      <c r="BQ189" s="2">
        <v>2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121</v>
      </c>
      <c r="CA189" s="2">
        <v>72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68"/>
        <v>467.05999999999995</v>
      </c>
      <c r="CQ189" s="2">
        <f t="shared" si="152"/>
        <v>7166.84</v>
      </c>
      <c r="CR189" s="2">
        <f t="shared" si="153"/>
        <v>6.58</v>
      </c>
      <c r="CS189" s="2">
        <f t="shared" si="169"/>
        <v>0.68</v>
      </c>
      <c r="CT189" s="2">
        <f t="shared" si="170"/>
        <v>611.07000000000005</v>
      </c>
      <c r="CU189" s="2">
        <f t="shared" si="171"/>
        <v>0</v>
      </c>
      <c r="CV189" s="2">
        <f t="shared" si="172"/>
        <v>61.6</v>
      </c>
      <c r="CW189" s="2">
        <f t="shared" si="173"/>
        <v>0.05</v>
      </c>
      <c r="CX189" s="2">
        <f t="shared" si="174"/>
        <v>0</v>
      </c>
      <c r="CY189" s="2">
        <f>(((S189+R189)*AT189)/100)</f>
        <v>44.406999999999996</v>
      </c>
      <c r="CZ189" s="2">
        <f>(((S189+R189)*AU189)/100)</f>
        <v>26.423999999999996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338</v>
      </c>
      <c r="DW189" s="2" t="s">
        <v>338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49994226</v>
      </c>
      <c r="EF189" s="2">
        <v>2</v>
      </c>
      <c r="EG189" s="2" t="s">
        <v>340</v>
      </c>
      <c r="EH189" s="2">
        <v>16</v>
      </c>
      <c r="EI189" s="2" t="s">
        <v>341</v>
      </c>
      <c r="EJ189" s="2">
        <v>1</v>
      </c>
      <c r="EK189" s="2">
        <v>16001</v>
      </c>
      <c r="EL189" s="2" t="s">
        <v>342</v>
      </c>
      <c r="EM189" s="2" t="s">
        <v>343</v>
      </c>
      <c r="EN189" s="2"/>
      <c r="EO189" s="2" t="s">
        <v>3</v>
      </c>
      <c r="EP189" s="2"/>
      <c r="EQ189" s="2">
        <v>131072</v>
      </c>
      <c r="ER189" s="2">
        <v>7784.49</v>
      </c>
      <c r="ES189" s="2">
        <v>7166.84</v>
      </c>
      <c r="ET189" s="2">
        <v>6.58</v>
      </c>
      <c r="EU189" s="2">
        <v>0.68</v>
      </c>
      <c r="EV189" s="2">
        <v>611.07000000000005</v>
      </c>
      <c r="EW189" s="2">
        <v>61.6</v>
      </c>
      <c r="EX189" s="2">
        <v>0.05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121</v>
      </c>
      <c r="FY189" s="2">
        <v>72</v>
      </c>
      <c r="FZ189" s="2"/>
      <c r="GA189" s="2" t="s">
        <v>3</v>
      </c>
      <c r="GB189" s="2"/>
      <c r="GC189" s="2"/>
      <c r="GD189" s="2">
        <v>1</v>
      </c>
      <c r="GE189" s="2"/>
      <c r="GF189" s="2">
        <v>1644963953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175"/>
        <v>0</v>
      </c>
      <c r="GM189" s="2">
        <f>ROUND(O189+X189+Y189,2)+GX189</f>
        <v>537.89</v>
      </c>
      <c r="GN189" s="2">
        <f t="shared" si="176"/>
        <v>537.89</v>
      </c>
      <c r="GO189" s="2">
        <f t="shared" si="177"/>
        <v>0</v>
      </c>
      <c r="GP189" s="2">
        <f t="shared" si="178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79"/>
        <v>0</v>
      </c>
      <c r="GW189" s="2">
        <v>1</v>
      </c>
      <c r="GX189" s="2">
        <f t="shared" si="180"/>
        <v>0</v>
      </c>
      <c r="GY189" s="2"/>
      <c r="GZ189" s="2"/>
      <c r="HA189" s="2">
        <v>0</v>
      </c>
      <c r="HB189" s="2">
        <v>0</v>
      </c>
      <c r="HC189" s="2">
        <f t="shared" si="181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344</v>
      </c>
      <c r="HO189" s="2" t="s">
        <v>345</v>
      </c>
      <c r="HP189" s="2" t="s">
        <v>341</v>
      </c>
      <c r="HQ189" s="2" t="s">
        <v>341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ROW(SmtRes!A416)</f>
        <v>416</v>
      </c>
      <c r="D190">
        <f>ROW(EtalonRes!A428)</f>
        <v>428</v>
      </c>
      <c r="E190" t="s">
        <v>354</v>
      </c>
      <c r="F190" t="s">
        <v>355</v>
      </c>
      <c r="G190" t="s">
        <v>356</v>
      </c>
      <c r="H190" t="s">
        <v>338</v>
      </c>
      <c r="I190">
        <f>ROUND(6/100,7)</f>
        <v>0.06</v>
      </c>
      <c r="J190">
        <v>0</v>
      </c>
      <c r="K190">
        <f>ROUND(6/100,7)</f>
        <v>0.06</v>
      </c>
      <c r="O190">
        <f t="shared" si="154"/>
        <v>4625.79</v>
      </c>
      <c r="P190">
        <f t="shared" si="151"/>
        <v>2752.07</v>
      </c>
      <c r="Q190">
        <f t="shared" si="155"/>
        <v>6.41</v>
      </c>
      <c r="R190">
        <f t="shared" si="156"/>
        <v>2.08</v>
      </c>
      <c r="S190">
        <f t="shared" si="157"/>
        <v>1867.31</v>
      </c>
      <c r="T190">
        <f t="shared" si="158"/>
        <v>0</v>
      </c>
      <c r="U190">
        <f t="shared" si="159"/>
        <v>3.6960000000000002</v>
      </c>
      <c r="V190">
        <f t="shared" si="160"/>
        <v>3.0000000000000001E-3</v>
      </c>
      <c r="W190">
        <f t="shared" si="161"/>
        <v>0</v>
      </c>
      <c r="X190">
        <f t="shared" si="162"/>
        <v>2261.96</v>
      </c>
      <c r="Y190">
        <f t="shared" si="163"/>
        <v>1345.96</v>
      </c>
      <c r="AA190">
        <v>64869104</v>
      </c>
      <c r="AB190">
        <f t="shared" si="164"/>
        <v>7784.49</v>
      </c>
      <c r="AC190">
        <f t="shared" si="165"/>
        <v>7166.84</v>
      </c>
      <c r="AD190">
        <f t="shared" si="182"/>
        <v>6.58</v>
      </c>
      <c r="AE190">
        <f t="shared" si="183"/>
        <v>0.68</v>
      </c>
      <c r="AF190">
        <f t="shared" si="184"/>
        <v>611.07000000000005</v>
      </c>
      <c r="AG190">
        <f t="shared" si="166"/>
        <v>0</v>
      </c>
      <c r="AH190">
        <f t="shared" si="185"/>
        <v>61.6</v>
      </c>
      <c r="AI190">
        <f t="shared" si="186"/>
        <v>0.05</v>
      </c>
      <c r="AJ190">
        <f t="shared" si="167"/>
        <v>0</v>
      </c>
      <c r="AK190">
        <v>7784.49</v>
      </c>
      <c r="AL190">
        <v>7166.84</v>
      </c>
      <c r="AM190">
        <v>6.58</v>
      </c>
      <c r="AN190">
        <v>0.68</v>
      </c>
      <c r="AO190">
        <v>611.07000000000005</v>
      </c>
      <c r="AP190">
        <v>0</v>
      </c>
      <c r="AQ190">
        <v>61.6</v>
      </c>
      <c r="AR190">
        <v>0.05</v>
      </c>
      <c r="AS190">
        <v>0</v>
      </c>
      <c r="AT190">
        <v>121</v>
      </c>
      <c r="AU190">
        <v>72</v>
      </c>
      <c r="AV190">
        <v>1</v>
      </c>
      <c r="AW190">
        <v>1</v>
      </c>
      <c r="AZ190">
        <v>1</v>
      </c>
      <c r="BA190">
        <v>50.93</v>
      </c>
      <c r="BB190">
        <v>16.23</v>
      </c>
      <c r="BC190">
        <v>6.4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357</v>
      </c>
      <c r="BM190">
        <v>16001</v>
      </c>
      <c r="BN190">
        <v>0</v>
      </c>
      <c r="BO190" t="s">
        <v>355</v>
      </c>
      <c r="BP190">
        <v>1</v>
      </c>
      <c r="BQ190">
        <v>2</v>
      </c>
      <c r="BR190">
        <v>0</v>
      </c>
      <c r="BS190">
        <v>50.93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121</v>
      </c>
      <c r="CA190">
        <v>72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68"/>
        <v>4625.79</v>
      </c>
      <c r="CQ190">
        <f t="shared" si="152"/>
        <v>45867.776000000005</v>
      </c>
      <c r="CR190">
        <f t="shared" si="153"/>
        <v>106.79340000000001</v>
      </c>
      <c r="CS190">
        <f t="shared" si="169"/>
        <v>34.632400000000004</v>
      </c>
      <c r="CT190">
        <f t="shared" si="170"/>
        <v>31121.795100000003</v>
      </c>
      <c r="CU190">
        <f t="shared" si="171"/>
        <v>0</v>
      </c>
      <c r="CV190">
        <f t="shared" si="172"/>
        <v>61.6</v>
      </c>
      <c r="CW190">
        <f t="shared" si="173"/>
        <v>0.05</v>
      </c>
      <c r="CX190">
        <f t="shared" si="174"/>
        <v>0</v>
      </c>
      <c r="CY190">
        <f>(((S190+R190)*AT190)/100)</f>
        <v>2261.9618999999998</v>
      </c>
      <c r="CZ190">
        <f>(((S190+R190)*AU190)/100)</f>
        <v>1345.9607999999998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338</v>
      </c>
      <c r="DW190" t="s">
        <v>338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49994226</v>
      </c>
      <c r="EF190">
        <v>2</v>
      </c>
      <c r="EG190" t="s">
        <v>340</v>
      </c>
      <c r="EH190">
        <v>16</v>
      </c>
      <c r="EI190" t="s">
        <v>341</v>
      </c>
      <c r="EJ190">
        <v>1</v>
      </c>
      <c r="EK190">
        <v>16001</v>
      </c>
      <c r="EL190" t="s">
        <v>342</v>
      </c>
      <c r="EM190" t="s">
        <v>343</v>
      </c>
      <c r="EO190" t="s">
        <v>3</v>
      </c>
      <c r="EQ190">
        <v>131072</v>
      </c>
      <c r="ER190">
        <v>7784.49</v>
      </c>
      <c r="ES190">
        <v>7166.84</v>
      </c>
      <c r="ET190">
        <v>6.58</v>
      </c>
      <c r="EU190">
        <v>0.68</v>
      </c>
      <c r="EV190">
        <v>611.07000000000005</v>
      </c>
      <c r="EW190">
        <v>61.6</v>
      </c>
      <c r="EX190">
        <v>0.05</v>
      </c>
      <c r="EY190">
        <v>0</v>
      </c>
      <c r="FQ190">
        <v>0</v>
      </c>
      <c r="FR190">
        <v>0</v>
      </c>
      <c r="FS190">
        <v>0</v>
      </c>
      <c r="FX190">
        <v>121</v>
      </c>
      <c r="FY190">
        <v>72</v>
      </c>
      <c r="GA190" t="s">
        <v>3</v>
      </c>
      <c r="GD190">
        <v>0</v>
      </c>
      <c r="GF190">
        <v>1644963953</v>
      </c>
      <c r="GG190">
        <v>2</v>
      </c>
      <c r="GH190">
        <v>1</v>
      </c>
      <c r="GI190">
        <v>2</v>
      </c>
      <c r="GJ190">
        <v>0</v>
      </c>
      <c r="GK190">
        <f>ROUND(R190*(S12)/100,2)</f>
        <v>3.33</v>
      </c>
      <c r="GL190">
        <f t="shared" si="175"/>
        <v>0</v>
      </c>
      <c r="GM190">
        <f>ROUND(O190+X190+Y190+GK190,2)+GX190</f>
        <v>8237.0400000000009</v>
      </c>
      <c r="GN190">
        <f t="shared" si="176"/>
        <v>8237.0400000000009</v>
      </c>
      <c r="GO190">
        <f t="shared" si="177"/>
        <v>0</v>
      </c>
      <c r="GP190">
        <f t="shared" si="178"/>
        <v>0</v>
      </c>
      <c r="GR190">
        <v>0</v>
      </c>
      <c r="GS190">
        <v>3</v>
      </c>
      <c r="GT190">
        <v>0</v>
      </c>
      <c r="GU190" t="s">
        <v>3</v>
      </c>
      <c r="GV190">
        <f t="shared" si="179"/>
        <v>0</v>
      </c>
      <c r="GW190">
        <v>1</v>
      </c>
      <c r="GX190">
        <f t="shared" si="180"/>
        <v>0</v>
      </c>
      <c r="HA190">
        <v>0</v>
      </c>
      <c r="HB190">
        <v>0</v>
      </c>
      <c r="HC190">
        <f t="shared" si="181"/>
        <v>0</v>
      </c>
      <c r="HE190" t="s">
        <v>3</v>
      </c>
      <c r="HF190" t="s">
        <v>3</v>
      </c>
      <c r="HM190" t="s">
        <v>3</v>
      </c>
      <c r="HN190" t="s">
        <v>344</v>
      </c>
      <c r="HO190" t="s">
        <v>345</v>
      </c>
      <c r="HP190" t="s">
        <v>341</v>
      </c>
      <c r="HQ190" t="s">
        <v>341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358</v>
      </c>
      <c r="F191" s="2" t="s">
        <v>359</v>
      </c>
      <c r="G191" s="2" t="s">
        <v>360</v>
      </c>
      <c r="H191" s="2" t="s">
        <v>309</v>
      </c>
      <c r="I191" s="2">
        <v>6</v>
      </c>
      <c r="J191" s="2">
        <v>0</v>
      </c>
      <c r="K191" s="2">
        <v>6</v>
      </c>
      <c r="L191" s="2"/>
      <c r="M191" s="2"/>
      <c r="N191" s="2"/>
      <c r="O191" s="2">
        <f t="shared" si="154"/>
        <v>1136.46</v>
      </c>
      <c r="P191" s="2">
        <f t="shared" si="151"/>
        <v>1136.46</v>
      </c>
      <c r="Q191" s="2">
        <f t="shared" si="155"/>
        <v>0</v>
      </c>
      <c r="R191" s="2">
        <f t="shared" si="156"/>
        <v>0</v>
      </c>
      <c r="S191" s="2">
        <f t="shared" si="157"/>
        <v>0</v>
      </c>
      <c r="T191" s="2">
        <f t="shared" si="158"/>
        <v>0</v>
      </c>
      <c r="U191" s="2">
        <f t="shared" si="159"/>
        <v>0</v>
      </c>
      <c r="V191" s="2">
        <f t="shared" si="160"/>
        <v>0</v>
      </c>
      <c r="W191" s="2">
        <f t="shared" si="161"/>
        <v>0.78</v>
      </c>
      <c r="X191" s="2">
        <f t="shared" si="162"/>
        <v>0</v>
      </c>
      <c r="Y191" s="2">
        <f t="shared" si="163"/>
        <v>0</v>
      </c>
      <c r="Z191" s="2"/>
      <c r="AA191" s="2">
        <v>64869106</v>
      </c>
      <c r="AB191" s="2">
        <f t="shared" si="164"/>
        <v>189.41</v>
      </c>
      <c r="AC191" s="2">
        <f t="shared" si="165"/>
        <v>189.41</v>
      </c>
      <c r="AD191" s="2">
        <f t="shared" si="182"/>
        <v>0</v>
      </c>
      <c r="AE191" s="2">
        <f t="shared" si="183"/>
        <v>0</v>
      </c>
      <c r="AF191" s="2">
        <f t="shared" si="184"/>
        <v>0</v>
      </c>
      <c r="AG191" s="2">
        <f t="shared" si="166"/>
        <v>0</v>
      </c>
      <c r="AH191" s="2">
        <f t="shared" si="185"/>
        <v>0</v>
      </c>
      <c r="AI191" s="2">
        <f t="shared" si="186"/>
        <v>0</v>
      </c>
      <c r="AJ191" s="2">
        <f t="shared" si="167"/>
        <v>0.13</v>
      </c>
      <c r="AK191" s="2">
        <v>189.41</v>
      </c>
      <c r="AL191" s="2">
        <v>189.41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0.13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361</v>
      </c>
      <c r="BK191" s="2"/>
      <c r="BL191" s="2"/>
      <c r="BM191" s="2">
        <v>500002</v>
      </c>
      <c r="BN191" s="2">
        <v>0</v>
      </c>
      <c r="BO191" s="2" t="s">
        <v>3</v>
      </c>
      <c r="BP191" s="2">
        <v>0</v>
      </c>
      <c r="BQ191" s="2">
        <v>12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68"/>
        <v>1136.46</v>
      </c>
      <c r="CQ191" s="2">
        <f t="shared" si="152"/>
        <v>189.41</v>
      </c>
      <c r="CR191" s="2">
        <f t="shared" si="153"/>
        <v>0</v>
      </c>
      <c r="CS191" s="2">
        <f t="shared" si="169"/>
        <v>0</v>
      </c>
      <c r="CT191" s="2">
        <f t="shared" si="170"/>
        <v>0</v>
      </c>
      <c r="CU191" s="2">
        <f t="shared" si="171"/>
        <v>0</v>
      </c>
      <c r="CV191" s="2">
        <f t="shared" si="172"/>
        <v>0</v>
      </c>
      <c r="CW191" s="2">
        <f t="shared" si="173"/>
        <v>0</v>
      </c>
      <c r="CX191" s="2">
        <f t="shared" si="174"/>
        <v>0.13</v>
      </c>
      <c r="CY191" s="2">
        <f>0</f>
        <v>0</v>
      </c>
      <c r="CZ191" s="2">
        <f>0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1003</v>
      </c>
      <c r="DV191" s="2" t="s">
        <v>309</v>
      </c>
      <c r="DW191" s="2" t="s">
        <v>309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49994106</v>
      </c>
      <c r="EF191" s="2">
        <v>12</v>
      </c>
      <c r="EG191" s="2" t="s">
        <v>290</v>
      </c>
      <c r="EH191" s="2">
        <v>0</v>
      </c>
      <c r="EI191" s="2" t="s">
        <v>3</v>
      </c>
      <c r="EJ191" s="2">
        <v>2</v>
      </c>
      <c r="EK191" s="2">
        <v>500002</v>
      </c>
      <c r="EL191" s="2" t="s">
        <v>291</v>
      </c>
      <c r="EM191" s="2" t="s">
        <v>292</v>
      </c>
      <c r="EN191" s="2"/>
      <c r="EO191" s="2" t="s">
        <v>3</v>
      </c>
      <c r="EP191" s="2"/>
      <c r="EQ191" s="2">
        <v>131072</v>
      </c>
      <c r="ER191" s="2">
        <v>189.41</v>
      </c>
      <c r="ES191" s="2">
        <v>189.41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848209078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si="175"/>
        <v>0</v>
      </c>
      <c r="GM191" s="2">
        <f>ROUND(O191+X191+Y191,2)+GX191</f>
        <v>1136.46</v>
      </c>
      <c r="GN191" s="2">
        <f t="shared" si="176"/>
        <v>0</v>
      </c>
      <c r="GO191" s="2">
        <f t="shared" si="177"/>
        <v>1136.46</v>
      </c>
      <c r="GP191" s="2">
        <f t="shared" si="178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79"/>
        <v>0</v>
      </c>
      <c r="GW191" s="2">
        <v>1</v>
      </c>
      <c r="GX191" s="2">
        <f t="shared" si="180"/>
        <v>0</v>
      </c>
      <c r="GY191" s="2"/>
      <c r="GZ191" s="2"/>
      <c r="HA191" s="2">
        <v>0</v>
      </c>
      <c r="HB191" s="2">
        <v>0</v>
      </c>
      <c r="HC191" s="2">
        <f t="shared" si="181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358</v>
      </c>
      <c r="F192" t="s">
        <v>359</v>
      </c>
      <c r="G192" t="s">
        <v>360</v>
      </c>
      <c r="H192" t="s">
        <v>309</v>
      </c>
      <c r="I192">
        <v>6</v>
      </c>
      <c r="J192">
        <v>0</v>
      </c>
      <c r="K192">
        <v>6</v>
      </c>
      <c r="O192">
        <f t="shared" si="154"/>
        <v>3363.92</v>
      </c>
      <c r="P192">
        <f t="shared" si="151"/>
        <v>3363.92</v>
      </c>
      <c r="Q192">
        <f t="shared" si="155"/>
        <v>0</v>
      </c>
      <c r="R192">
        <f t="shared" si="156"/>
        <v>0</v>
      </c>
      <c r="S192">
        <f t="shared" si="157"/>
        <v>0</v>
      </c>
      <c r="T192">
        <f t="shared" si="158"/>
        <v>0</v>
      </c>
      <c r="U192">
        <f t="shared" si="159"/>
        <v>0</v>
      </c>
      <c r="V192">
        <f t="shared" si="160"/>
        <v>0</v>
      </c>
      <c r="W192">
        <f t="shared" si="161"/>
        <v>0.78</v>
      </c>
      <c r="X192">
        <f t="shared" si="162"/>
        <v>0</v>
      </c>
      <c r="Y192">
        <f t="shared" si="163"/>
        <v>0</v>
      </c>
      <c r="AA192">
        <v>64869104</v>
      </c>
      <c r="AB192">
        <f t="shared" si="164"/>
        <v>189.41</v>
      </c>
      <c r="AC192">
        <f t="shared" si="165"/>
        <v>189.41</v>
      </c>
      <c r="AD192">
        <f t="shared" si="182"/>
        <v>0</v>
      </c>
      <c r="AE192">
        <f t="shared" si="183"/>
        <v>0</v>
      </c>
      <c r="AF192">
        <f t="shared" si="184"/>
        <v>0</v>
      </c>
      <c r="AG192">
        <f t="shared" si="166"/>
        <v>0</v>
      </c>
      <c r="AH192">
        <f t="shared" si="185"/>
        <v>0</v>
      </c>
      <c r="AI192">
        <f t="shared" si="186"/>
        <v>0</v>
      </c>
      <c r="AJ192">
        <f t="shared" si="167"/>
        <v>0.13</v>
      </c>
      <c r="AK192">
        <v>189.41</v>
      </c>
      <c r="AL192">
        <v>189.41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0.13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2.96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361</v>
      </c>
      <c r="BM192">
        <v>500002</v>
      </c>
      <c r="BN192">
        <v>0</v>
      </c>
      <c r="BO192" t="s">
        <v>359</v>
      </c>
      <c r="BP192">
        <v>1</v>
      </c>
      <c r="BQ192">
        <v>12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68"/>
        <v>3363.92</v>
      </c>
      <c r="CQ192">
        <f t="shared" si="152"/>
        <v>560.65359999999998</v>
      </c>
      <c r="CR192">
        <f t="shared" si="153"/>
        <v>0</v>
      </c>
      <c r="CS192">
        <f t="shared" si="169"/>
        <v>0</v>
      </c>
      <c r="CT192">
        <f t="shared" si="170"/>
        <v>0</v>
      </c>
      <c r="CU192">
        <f t="shared" si="171"/>
        <v>0</v>
      </c>
      <c r="CV192">
        <f t="shared" si="172"/>
        <v>0</v>
      </c>
      <c r="CW192">
        <f t="shared" si="173"/>
        <v>0</v>
      </c>
      <c r="CX192">
        <f t="shared" si="174"/>
        <v>0.13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309</v>
      </c>
      <c r="DW192" t="s">
        <v>309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49994106</v>
      </c>
      <c r="EF192">
        <v>12</v>
      </c>
      <c r="EG192" t="s">
        <v>290</v>
      </c>
      <c r="EH192">
        <v>0</v>
      </c>
      <c r="EI192" t="s">
        <v>3</v>
      </c>
      <c r="EJ192">
        <v>2</v>
      </c>
      <c r="EK192">
        <v>500002</v>
      </c>
      <c r="EL192" t="s">
        <v>291</v>
      </c>
      <c r="EM192" t="s">
        <v>292</v>
      </c>
      <c r="EO192" t="s">
        <v>3</v>
      </c>
      <c r="EQ192">
        <v>131072</v>
      </c>
      <c r="ER192">
        <v>189.41</v>
      </c>
      <c r="ES192">
        <v>189.41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0</v>
      </c>
      <c r="GF192">
        <v>848209078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75"/>
        <v>0</v>
      </c>
      <c r="GM192">
        <f>ROUND(O192+X192+Y192+GK192,2)+GX192</f>
        <v>3363.92</v>
      </c>
      <c r="GN192">
        <f t="shared" si="176"/>
        <v>0</v>
      </c>
      <c r="GO192">
        <f t="shared" si="177"/>
        <v>3363.92</v>
      </c>
      <c r="GP192">
        <f t="shared" si="178"/>
        <v>0</v>
      </c>
      <c r="GR192">
        <v>0</v>
      </c>
      <c r="GS192">
        <v>3</v>
      </c>
      <c r="GT192">
        <v>0</v>
      </c>
      <c r="GU192" t="s">
        <v>3</v>
      </c>
      <c r="GV192">
        <f t="shared" si="179"/>
        <v>0</v>
      </c>
      <c r="GW192">
        <v>1</v>
      </c>
      <c r="GX192">
        <f t="shared" si="180"/>
        <v>0</v>
      </c>
      <c r="HA192">
        <v>0</v>
      </c>
      <c r="HB192">
        <v>0</v>
      </c>
      <c r="HC192">
        <f t="shared" si="181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>
        <f>ROW(SmtRes!A419)</f>
        <v>419</v>
      </c>
      <c r="D193" s="2">
        <f>ROW(EtalonRes!A431)</f>
        <v>431</v>
      </c>
      <c r="E193" s="2" t="s">
        <v>362</v>
      </c>
      <c r="F193" s="2" t="s">
        <v>363</v>
      </c>
      <c r="G193" s="2" t="s">
        <v>364</v>
      </c>
      <c r="H193" s="2" t="s">
        <v>365</v>
      </c>
      <c r="I193" s="2">
        <v>15</v>
      </c>
      <c r="J193" s="2">
        <v>0</v>
      </c>
      <c r="K193" s="2">
        <v>15</v>
      </c>
      <c r="L193" s="2"/>
      <c r="M193" s="2"/>
      <c r="N193" s="2"/>
      <c r="O193" s="2">
        <f t="shared" si="154"/>
        <v>2078.5500000000002</v>
      </c>
      <c r="P193" s="2">
        <f t="shared" si="151"/>
        <v>2001.9</v>
      </c>
      <c r="Q193" s="2">
        <f t="shared" si="155"/>
        <v>0</v>
      </c>
      <c r="R193" s="2">
        <f t="shared" si="156"/>
        <v>0</v>
      </c>
      <c r="S193" s="2">
        <f t="shared" si="157"/>
        <v>76.650000000000006</v>
      </c>
      <c r="T193" s="2">
        <f t="shared" si="158"/>
        <v>0</v>
      </c>
      <c r="U193" s="2">
        <f t="shared" si="159"/>
        <v>8.25</v>
      </c>
      <c r="V193" s="2">
        <f t="shared" si="160"/>
        <v>0</v>
      </c>
      <c r="W193" s="2">
        <f t="shared" si="161"/>
        <v>0</v>
      </c>
      <c r="X193" s="2">
        <f t="shared" si="162"/>
        <v>68.989999999999995</v>
      </c>
      <c r="Y193" s="2">
        <f t="shared" si="163"/>
        <v>35.26</v>
      </c>
      <c r="Z193" s="2"/>
      <c r="AA193" s="2">
        <v>64869106</v>
      </c>
      <c r="AB193" s="2">
        <f t="shared" si="164"/>
        <v>138.57</v>
      </c>
      <c r="AC193" s="2">
        <f t="shared" si="165"/>
        <v>133.46</v>
      </c>
      <c r="AD193" s="2">
        <f t="shared" si="182"/>
        <v>0</v>
      </c>
      <c r="AE193" s="2">
        <f t="shared" si="183"/>
        <v>0</v>
      </c>
      <c r="AF193" s="2">
        <f t="shared" si="184"/>
        <v>5.1100000000000003</v>
      </c>
      <c r="AG193" s="2">
        <f t="shared" si="166"/>
        <v>0</v>
      </c>
      <c r="AH193" s="2">
        <f t="shared" si="185"/>
        <v>0.55000000000000004</v>
      </c>
      <c r="AI193" s="2">
        <f t="shared" si="186"/>
        <v>0</v>
      </c>
      <c r="AJ193" s="2">
        <f t="shared" si="167"/>
        <v>0</v>
      </c>
      <c r="AK193" s="2">
        <v>138.57</v>
      </c>
      <c r="AL193" s="2">
        <v>133.46</v>
      </c>
      <c r="AM193" s="2">
        <v>0</v>
      </c>
      <c r="AN193" s="2">
        <v>0</v>
      </c>
      <c r="AO193" s="2">
        <v>5.1100000000000003</v>
      </c>
      <c r="AP193" s="2">
        <v>0</v>
      </c>
      <c r="AQ193" s="2">
        <v>0.55000000000000004</v>
      </c>
      <c r="AR193" s="2">
        <v>0</v>
      </c>
      <c r="AS193" s="2">
        <v>0</v>
      </c>
      <c r="AT193" s="2">
        <v>90</v>
      </c>
      <c r="AU193" s="2">
        <v>46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2</v>
      </c>
      <c r="BJ193" s="2" t="s">
        <v>366</v>
      </c>
      <c r="BK193" s="2"/>
      <c r="BL193" s="2"/>
      <c r="BM193" s="2">
        <v>110006</v>
      </c>
      <c r="BN193" s="2">
        <v>0</v>
      </c>
      <c r="BO193" s="2" t="s">
        <v>3</v>
      </c>
      <c r="BP193" s="2">
        <v>0</v>
      </c>
      <c r="BQ193" s="2">
        <v>3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90</v>
      </c>
      <c r="CA193" s="2">
        <v>46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68"/>
        <v>2078.5500000000002</v>
      </c>
      <c r="CQ193" s="2">
        <f t="shared" si="152"/>
        <v>133.46</v>
      </c>
      <c r="CR193" s="2">
        <f t="shared" si="153"/>
        <v>0</v>
      </c>
      <c r="CS193" s="2">
        <f t="shared" si="169"/>
        <v>0</v>
      </c>
      <c r="CT193" s="2">
        <f t="shared" si="170"/>
        <v>5.1100000000000003</v>
      </c>
      <c r="CU193" s="2">
        <f t="shared" si="171"/>
        <v>0</v>
      </c>
      <c r="CV193" s="2">
        <f t="shared" si="172"/>
        <v>0.55000000000000004</v>
      </c>
      <c r="CW193" s="2">
        <f t="shared" si="173"/>
        <v>0</v>
      </c>
      <c r="CX193" s="2">
        <f t="shared" si="174"/>
        <v>0</v>
      </c>
      <c r="CY193" s="2">
        <f>(((S193+R193)*AT193)/100)</f>
        <v>68.985000000000014</v>
      </c>
      <c r="CZ193" s="2">
        <f>(((S193+R193)*AU193)/100)</f>
        <v>35.259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365</v>
      </c>
      <c r="DW193" s="2" t="s">
        <v>365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49994097</v>
      </c>
      <c r="EF193" s="2">
        <v>3</v>
      </c>
      <c r="EG193" s="2" t="s">
        <v>165</v>
      </c>
      <c r="EH193" s="2">
        <v>0</v>
      </c>
      <c r="EI193" s="2" t="s">
        <v>3</v>
      </c>
      <c r="EJ193" s="2">
        <v>2</v>
      </c>
      <c r="EK193" s="2">
        <v>110006</v>
      </c>
      <c r="EL193" s="2" t="s">
        <v>188</v>
      </c>
      <c r="EM193" s="2" t="s">
        <v>180</v>
      </c>
      <c r="EN193" s="2"/>
      <c r="EO193" s="2" t="s">
        <v>3</v>
      </c>
      <c r="EP193" s="2"/>
      <c r="EQ193" s="2">
        <v>131072</v>
      </c>
      <c r="ER193" s="2">
        <v>138.57</v>
      </c>
      <c r="ES193" s="2">
        <v>133.46</v>
      </c>
      <c r="ET193" s="2">
        <v>0</v>
      </c>
      <c r="EU193" s="2">
        <v>0</v>
      </c>
      <c r="EV193" s="2">
        <v>5.1100000000000003</v>
      </c>
      <c r="EW193" s="2">
        <v>0.55000000000000004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90</v>
      </c>
      <c r="FY193" s="2">
        <v>46</v>
      </c>
      <c r="FZ193" s="2"/>
      <c r="GA193" s="2" t="s">
        <v>3</v>
      </c>
      <c r="GB193" s="2"/>
      <c r="GC193" s="2"/>
      <c r="GD193" s="2">
        <v>1</v>
      </c>
      <c r="GE193" s="2"/>
      <c r="GF193" s="2">
        <v>1754843613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 t="shared" si="175"/>
        <v>0</v>
      </c>
      <c r="GM193" s="2">
        <f>ROUND(O193+X193+Y193,2)+GX193</f>
        <v>2182.8000000000002</v>
      </c>
      <c r="GN193" s="2">
        <f t="shared" si="176"/>
        <v>0</v>
      </c>
      <c r="GO193" s="2">
        <f t="shared" si="177"/>
        <v>2182.8000000000002</v>
      </c>
      <c r="GP193" s="2">
        <f t="shared" si="178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79"/>
        <v>0</v>
      </c>
      <c r="GW193" s="2">
        <v>1</v>
      </c>
      <c r="GX193" s="2">
        <f t="shared" si="180"/>
        <v>0</v>
      </c>
      <c r="GY193" s="2"/>
      <c r="GZ193" s="2"/>
      <c r="HA193" s="2">
        <v>0</v>
      </c>
      <c r="HB193" s="2">
        <v>0</v>
      </c>
      <c r="HC193" s="2">
        <f t="shared" si="181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189</v>
      </c>
      <c r="HO193" s="2" t="s">
        <v>190</v>
      </c>
      <c r="HP193" s="2" t="s">
        <v>188</v>
      </c>
      <c r="HQ193" s="2" t="s">
        <v>188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C194">
        <f>ROW(SmtRes!A422)</f>
        <v>422</v>
      </c>
      <c r="D194">
        <f>ROW(EtalonRes!A434)</f>
        <v>434</v>
      </c>
      <c r="E194" t="s">
        <v>362</v>
      </c>
      <c r="F194" t="s">
        <v>363</v>
      </c>
      <c r="G194" t="s">
        <v>364</v>
      </c>
      <c r="H194" t="s">
        <v>365</v>
      </c>
      <c r="I194">
        <v>15</v>
      </c>
      <c r="J194">
        <v>0</v>
      </c>
      <c r="K194">
        <v>15</v>
      </c>
      <c r="O194">
        <f t="shared" si="154"/>
        <v>9829.4</v>
      </c>
      <c r="P194">
        <f t="shared" si="151"/>
        <v>5925.62</v>
      </c>
      <c r="Q194">
        <f t="shared" si="155"/>
        <v>0</v>
      </c>
      <c r="R194">
        <f t="shared" si="156"/>
        <v>0</v>
      </c>
      <c r="S194">
        <f t="shared" si="157"/>
        <v>3903.78</v>
      </c>
      <c r="T194">
        <f t="shared" si="158"/>
        <v>0</v>
      </c>
      <c r="U194">
        <f t="shared" si="159"/>
        <v>8.25</v>
      </c>
      <c r="V194">
        <f t="shared" si="160"/>
        <v>0</v>
      </c>
      <c r="W194">
        <f t="shared" si="161"/>
        <v>0</v>
      </c>
      <c r="X194">
        <f t="shared" si="162"/>
        <v>3513.4</v>
      </c>
      <c r="Y194">
        <f t="shared" si="163"/>
        <v>1795.74</v>
      </c>
      <c r="AA194">
        <v>64869104</v>
      </c>
      <c r="AB194">
        <f t="shared" si="164"/>
        <v>138.57</v>
      </c>
      <c r="AC194">
        <f t="shared" si="165"/>
        <v>133.46</v>
      </c>
      <c r="AD194">
        <f t="shared" si="182"/>
        <v>0</v>
      </c>
      <c r="AE194">
        <f t="shared" si="183"/>
        <v>0</v>
      </c>
      <c r="AF194">
        <f t="shared" si="184"/>
        <v>5.1100000000000003</v>
      </c>
      <c r="AG194">
        <f t="shared" si="166"/>
        <v>0</v>
      </c>
      <c r="AH194">
        <f t="shared" si="185"/>
        <v>0.55000000000000004</v>
      </c>
      <c r="AI194">
        <f t="shared" si="186"/>
        <v>0</v>
      </c>
      <c r="AJ194">
        <f t="shared" si="167"/>
        <v>0</v>
      </c>
      <c r="AK194">
        <v>138.57</v>
      </c>
      <c r="AL194">
        <v>133.46</v>
      </c>
      <c r="AM194">
        <v>0</v>
      </c>
      <c r="AN194">
        <v>0</v>
      </c>
      <c r="AO194">
        <v>5.1100000000000003</v>
      </c>
      <c r="AP194">
        <v>0</v>
      </c>
      <c r="AQ194">
        <v>0.55000000000000004</v>
      </c>
      <c r="AR194">
        <v>0</v>
      </c>
      <c r="AS194">
        <v>0</v>
      </c>
      <c r="AT194">
        <v>90</v>
      </c>
      <c r="AU194">
        <v>46</v>
      </c>
      <c r="AV194">
        <v>1</v>
      </c>
      <c r="AW194">
        <v>1</v>
      </c>
      <c r="AZ194">
        <v>1</v>
      </c>
      <c r="BA194">
        <v>50.93</v>
      </c>
      <c r="BB194">
        <v>1</v>
      </c>
      <c r="BC194">
        <v>2.96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2</v>
      </c>
      <c r="BJ194" t="s">
        <v>366</v>
      </c>
      <c r="BM194">
        <v>110006</v>
      </c>
      <c r="BN194">
        <v>0</v>
      </c>
      <c r="BO194" t="s">
        <v>363</v>
      </c>
      <c r="BP194">
        <v>1</v>
      </c>
      <c r="BQ194">
        <v>3</v>
      </c>
      <c r="BR194">
        <v>0</v>
      </c>
      <c r="BS194">
        <v>50.93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90</v>
      </c>
      <c r="CA194">
        <v>46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68"/>
        <v>9829.4</v>
      </c>
      <c r="CQ194">
        <f t="shared" si="152"/>
        <v>395.04160000000002</v>
      </c>
      <c r="CR194">
        <f t="shared" si="153"/>
        <v>0</v>
      </c>
      <c r="CS194">
        <f t="shared" si="169"/>
        <v>0</v>
      </c>
      <c r="CT194">
        <f t="shared" si="170"/>
        <v>260.25229999999999</v>
      </c>
      <c r="CU194">
        <f t="shared" si="171"/>
        <v>0</v>
      </c>
      <c r="CV194">
        <f t="shared" si="172"/>
        <v>0.55000000000000004</v>
      </c>
      <c r="CW194">
        <f t="shared" si="173"/>
        <v>0</v>
      </c>
      <c r="CX194">
        <f t="shared" si="174"/>
        <v>0</v>
      </c>
      <c r="CY194">
        <f>(((S194+R194)*AT194)/100)</f>
        <v>3513.402</v>
      </c>
      <c r="CZ194">
        <f>(((S194+R194)*AU194)/100)</f>
        <v>1795.7388000000001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365</v>
      </c>
      <c r="DW194" t="s">
        <v>365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49994097</v>
      </c>
      <c r="EF194">
        <v>3</v>
      </c>
      <c r="EG194" t="s">
        <v>165</v>
      </c>
      <c r="EH194">
        <v>0</v>
      </c>
      <c r="EI194" t="s">
        <v>3</v>
      </c>
      <c r="EJ194">
        <v>2</v>
      </c>
      <c r="EK194">
        <v>110006</v>
      </c>
      <c r="EL194" t="s">
        <v>188</v>
      </c>
      <c r="EM194" t="s">
        <v>180</v>
      </c>
      <c r="EO194" t="s">
        <v>3</v>
      </c>
      <c r="EQ194">
        <v>131072</v>
      </c>
      <c r="ER194">
        <v>138.57</v>
      </c>
      <c r="ES194">
        <v>133.46</v>
      </c>
      <c r="ET194">
        <v>0</v>
      </c>
      <c r="EU194">
        <v>0</v>
      </c>
      <c r="EV194">
        <v>5.1100000000000003</v>
      </c>
      <c r="EW194">
        <v>0.55000000000000004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90</v>
      </c>
      <c r="FY194">
        <v>46</v>
      </c>
      <c r="GA194" t="s">
        <v>3</v>
      </c>
      <c r="GD194">
        <v>0</v>
      </c>
      <c r="GF194">
        <v>1754843613</v>
      </c>
      <c r="GG194">
        <v>2</v>
      </c>
      <c r="GH194">
        <v>1</v>
      </c>
      <c r="GI194">
        <v>2</v>
      </c>
      <c r="GJ194">
        <v>0</v>
      </c>
      <c r="GK194">
        <f>ROUND(R194*(S12)/100,2)</f>
        <v>0</v>
      </c>
      <c r="GL194">
        <f t="shared" si="175"/>
        <v>0</v>
      </c>
      <c r="GM194">
        <f>ROUND(O194+X194+Y194+GK194,2)+GX194</f>
        <v>15138.54</v>
      </c>
      <c r="GN194">
        <f t="shared" si="176"/>
        <v>0</v>
      </c>
      <c r="GO194">
        <f t="shared" si="177"/>
        <v>15138.54</v>
      </c>
      <c r="GP194">
        <f t="shared" si="178"/>
        <v>0</v>
      </c>
      <c r="GR194">
        <v>0</v>
      </c>
      <c r="GS194">
        <v>3</v>
      </c>
      <c r="GT194">
        <v>0</v>
      </c>
      <c r="GU194" t="s">
        <v>3</v>
      </c>
      <c r="GV194">
        <f t="shared" si="179"/>
        <v>0</v>
      </c>
      <c r="GW194">
        <v>1</v>
      </c>
      <c r="GX194">
        <f t="shared" si="180"/>
        <v>0</v>
      </c>
      <c r="HA194">
        <v>0</v>
      </c>
      <c r="HB194">
        <v>0</v>
      </c>
      <c r="HC194">
        <f t="shared" si="181"/>
        <v>0</v>
      </c>
      <c r="HE194" t="s">
        <v>3</v>
      </c>
      <c r="HF194" t="s">
        <v>3</v>
      </c>
      <c r="HM194" t="s">
        <v>3</v>
      </c>
      <c r="HN194" t="s">
        <v>189</v>
      </c>
      <c r="HO194" t="s">
        <v>190</v>
      </c>
      <c r="HP194" t="s">
        <v>188</v>
      </c>
      <c r="HQ194" t="s">
        <v>188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367</v>
      </c>
      <c r="F195" s="2" t="s">
        <v>368</v>
      </c>
      <c r="G195" s="2" t="s">
        <v>369</v>
      </c>
      <c r="H195" s="2" t="s">
        <v>288</v>
      </c>
      <c r="I195" s="2">
        <v>15</v>
      </c>
      <c r="J195" s="2">
        <v>0</v>
      </c>
      <c r="K195" s="2">
        <v>15</v>
      </c>
      <c r="L195" s="2"/>
      <c r="M195" s="2"/>
      <c r="N195" s="2"/>
      <c r="O195" s="2">
        <f t="shared" si="154"/>
        <v>2925</v>
      </c>
      <c r="P195" s="2">
        <f t="shared" si="151"/>
        <v>2925</v>
      </c>
      <c r="Q195" s="2">
        <f t="shared" si="155"/>
        <v>0</v>
      </c>
      <c r="R195" s="2">
        <f t="shared" si="156"/>
        <v>0</v>
      </c>
      <c r="S195" s="2">
        <f t="shared" si="157"/>
        <v>0</v>
      </c>
      <c r="T195" s="2">
        <f t="shared" si="158"/>
        <v>0</v>
      </c>
      <c r="U195" s="2">
        <f t="shared" si="159"/>
        <v>0</v>
      </c>
      <c r="V195" s="2">
        <f t="shared" si="160"/>
        <v>0</v>
      </c>
      <c r="W195" s="2">
        <f t="shared" si="161"/>
        <v>1.2</v>
      </c>
      <c r="X195" s="2">
        <f t="shared" si="162"/>
        <v>0</v>
      </c>
      <c r="Y195" s="2">
        <f t="shared" si="163"/>
        <v>0</v>
      </c>
      <c r="Z195" s="2"/>
      <c r="AA195" s="2">
        <v>64869106</v>
      </c>
      <c r="AB195" s="2">
        <f t="shared" si="164"/>
        <v>195</v>
      </c>
      <c r="AC195" s="2">
        <f t="shared" si="165"/>
        <v>195</v>
      </c>
      <c r="AD195" s="2">
        <f t="shared" si="182"/>
        <v>0</v>
      </c>
      <c r="AE195" s="2">
        <f t="shared" si="183"/>
        <v>0</v>
      </c>
      <c r="AF195" s="2">
        <f t="shared" si="184"/>
        <v>0</v>
      </c>
      <c r="AG195" s="2">
        <f t="shared" si="166"/>
        <v>0</v>
      </c>
      <c r="AH195" s="2">
        <f t="shared" si="185"/>
        <v>0</v>
      </c>
      <c r="AI195" s="2">
        <f t="shared" si="186"/>
        <v>0</v>
      </c>
      <c r="AJ195" s="2">
        <f t="shared" si="167"/>
        <v>0.08</v>
      </c>
      <c r="AK195" s="2">
        <v>195</v>
      </c>
      <c r="AL195" s="2">
        <v>195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0.08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2</v>
      </c>
      <c r="BJ195" s="2" t="s">
        <v>370</v>
      </c>
      <c r="BK195" s="2"/>
      <c r="BL195" s="2"/>
      <c r="BM195" s="2">
        <v>500002</v>
      </c>
      <c r="BN195" s="2">
        <v>0</v>
      </c>
      <c r="BO195" s="2" t="s">
        <v>3</v>
      </c>
      <c r="BP195" s="2">
        <v>0</v>
      </c>
      <c r="BQ195" s="2">
        <v>12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68"/>
        <v>2925</v>
      </c>
      <c r="CQ195" s="2">
        <f t="shared" si="152"/>
        <v>195</v>
      </c>
      <c r="CR195" s="2">
        <f t="shared" si="153"/>
        <v>0</v>
      </c>
      <c r="CS195" s="2">
        <f t="shared" si="169"/>
        <v>0</v>
      </c>
      <c r="CT195" s="2">
        <f t="shared" si="170"/>
        <v>0</v>
      </c>
      <c r="CU195" s="2">
        <f t="shared" si="171"/>
        <v>0</v>
      </c>
      <c r="CV195" s="2">
        <f t="shared" si="172"/>
        <v>0</v>
      </c>
      <c r="CW195" s="2">
        <f t="shared" si="173"/>
        <v>0</v>
      </c>
      <c r="CX195" s="2">
        <f t="shared" si="174"/>
        <v>0.08</v>
      </c>
      <c r="CY195" s="2">
        <f>0</f>
        <v>0</v>
      </c>
      <c r="CZ195" s="2">
        <f>0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1003</v>
      </c>
      <c r="DV195" s="2" t="s">
        <v>288</v>
      </c>
      <c r="DW195" s="2" t="s">
        <v>288</v>
      </c>
      <c r="DX195" s="2">
        <v>100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49994106</v>
      </c>
      <c r="EF195" s="2">
        <v>12</v>
      </c>
      <c r="EG195" s="2" t="s">
        <v>290</v>
      </c>
      <c r="EH195" s="2">
        <v>0</v>
      </c>
      <c r="EI195" s="2" t="s">
        <v>3</v>
      </c>
      <c r="EJ195" s="2">
        <v>2</v>
      </c>
      <c r="EK195" s="2">
        <v>500002</v>
      </c>
      <c r="EL195" s="2" t="s">
        <v>291</v>
      </c>
      <c r="EM195" s="2" t="s">
        <v>292</v>
      </c>
      <c r="EN195" s="2"/>
      <c r="EO195" s="2" t="s">
        <v>3</v>
      </c>
      <c r="EP195" s="2"/>
      <c r="EQ195" s="2">
        <v>131072</v>
      </c>
      <c r="ER195" s="2">
        <v>195</v>
      </c>
      <c r="ES195" s="2">
        <v>195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3</v>
      </c>
      <c r="GB195" s="2"/>
      <c r="GC195" s="2"/>
      <c r="GD195" s="2">
        <v>1</v>
      </c>
      <c r="GE195" s="2"/>
      <c r="GF195" s="2">
        <v>1332181006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 t="shared" si="175"/>
        <v>0</v>
      </c>
      <c r="GM195" s="2">
        <f>ROUND(O195+X195+Y195,2)+GX195</f>
        <v>2925</v>
      </c>
      <c r="GN195" s="2">
        <f t="shared" si="176"/>
        <v>0</v>
      </c>
      <c r="GO195" s="2">
        <f t="shared" si="177"/>
        <v>2925</v>
      </c>
      <c r="GP195" s="2">
        <f t="shared" si="178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79"/>
        <v>0</v>
      </c>
      <c r="GW195" s="2">
        <v>1</v>
      </c>
      <c r="GX195" s="2">
        <f t="shared" si="180"/>
        <v>0</v>
      </c>
      <c r="GY195" s="2"/>
      <c r="GZ195" s="2"/>
      <c r="HA195" s="2">
        <v>0</v>
      </c>
      <c r="HB195" s="2">
        <v>0</v>
      </c>
      <c r="HC195" s="2">
        <f t="shared" si="181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367</v>
      </c>
      <c r="F196" t="s">
        <v>368</v>
      </c>
      <c r="G196" t="s">
        <v>369</v>
      </c>
      <c r="H196" t="s">
        <v>288</v>
      </c>
      <c r="I196">
        <v>15</v>
      </c>
      <c r="J196">
        <v>0</v>
      </c>
      <c r="K196">
        <v>15</v>
      </c>
      <c r="O196">
        <f t="shared" si="154"/>
        <v>21703.5</v>
      </c>
      <c r="P196">
        <f t="shared" si="151"/>
        <v>21703.5</v>
      </c>
      <c r="Q196">
        <f t="shared" si="155"/>
        <v>0</v>
      </c>
      <c r="R196">
        <f t="shared" si="156"/>
        <v>0</v>
      </c>
      <c r="S196">
        <f t="shared" si="157"/>
        <v>0</v>
      </c>
      <c r="T196">
        <f t="shared" si="158"/>
        <v>0</v>
      </c>
      <c r="U196">
        <f t="shared" si="159"/>
        <v>0</v>
      </c>
      <c r="V196">
        <f t="shared" si="160"/>
        <v>0</v>
      </c>
      <c r="W196">
        <f t="shared" si="161"/>
        <v>1.2</v>
      </c>
      <c r="X196">
        <f t="shared" si="162"/>
        <v>0</v>
      </c>
      <c r="Y196">
        <f t="shared" si="163"/>
        <v>0</v>
      </c>
      <c r="AA196">
        <v>64869104</v>
      </c>
      <c r="AB196">
        <f t="shared" si="164"/>
        <v>195</v>
      </c>
      <c r="AC196">
        <f t="shared" si="165"/>
        <v>195</v>
      </c>
      <c r="AD196">
        <f t="shared" si="182"/>
        <v>0</v>
      </c>
      <c r="AE196">
        <f t="shared" si="183"/>
        <v>0</v>
      </c>
      <c r="AF196">
        <f t="shared" si="184"/>
        <v>0</v>
      </c>
      <c r="AG196">
        <f t="shared" si="166"/>
        <v>0</v>
      </c>
      <c r="AH196">
        <f t="shared" si="185"/>
        <v>0</v>
      </c>
      <c r="AI196">
        <f t="shared" si="186"/>
        <v>0</v>
      </c>
      <c r="AJ196">
        <f t="shared" si="167"/>
        <v>0.08</v>
      </c>
      <c r="AK196">
        <v>195</v>
      </c>
      <c r="AL196">
        <v>195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0.08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7.42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370</v>
      </c>
      <c r="BM196">
        <v>500002</v>
      </c>
      <c r="BN196">
        <v>0</v>
      </c>
      <c r="BO196" t="s">
        <v>368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68"/>
        <v>21703.5</v>
      </c>
      <c r="CQ196">
        <f t="shared" si="152"/>
        <v>1446.9</v>
      </c>
      <c r="CR196">
        <f t="shared" si="153"/>
        <v>0</v>
      </c>
      <c r="CS196">
        <f t="shared" si="169"/>
        <v>0</v>
      </c>
      <c r="CT196">
        <f t="shared" si="170"/>
        <v>0</v>
      </c>
      <c r="CU196">
        <f t="shared" si="171"/>
        <v>0</v>
      </c>
      <c r="CV196">
        <f t="shared" si="172"/>
        <v>0</v>
      </c>
      <c r="CW196">
        <f t="shared" si="173"/>
        <v>0</v>
      </c>
      <c r="CX196">
        <f t="shared" si="174"/>
        <v>0.08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288</v>
      </c>
      <c r="DW196" t="s">
        <v>288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49994106</v>
      </c>
      <c r="EF196">
        <v>12</v>
      </c>
      <c r="EG196" t="s">
        <v>290</v>
      </c>
      <c r="EH196">
        <v>0</v>
      </c>
      <c r="EI196" t="s">
        <v>3</v>
      </c>
      <c r="EJ196">
        <v>2</v>
      </c>
      <c r="EK196">
        <v>500002</v>
      </c>
      <c r="EL196" t="s">
        <v>291</v>
      </c>
      <c r="EM196" t="s">
        <v>292</v>
      </c>
      <c r="EO196" t="s">
        <v>3</v>
      </c>
      <c r="EQ196">
        <v>131072</v>
      </c>
      <c r="ER196">
        <v>195</v>
      </c>
      <c r="ES196">
        <v>195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0</v>
      </c>
      <c r="GF196">
        <v>1332181006</v>
      </c>
      <c r="GG196">
        <v>2</v>
      </c>
      <c r="GH196">
        <v>1</v>
      </c>
      <c r="GI196">
        <v>2</v>
      </c>
      <c r="GJ196">
        <v>0</v>
      </c>
      <c r="GK196">
        <f>ROUND(R196*(S12)/100,2)</f>
        <v>0</v>
      </c>
      <c r="GL196">
        <f t="shared" si="175"/>
        <v>0</v>
      </c>
      <c r="GM196">
        <f>ROUND(O196+X196+Y196+GK196,2)+GX196</f>
        <v>21703.5</v>
      </c>
      <c r="GN196">
        <f t="shared" si="176"/>
        <v>0</v>
      </c>
      <c r="GO196">
        <f t="shared" si="177"/>
        <v>21703.5</v>
      </c>
      <c r="GP196">
        <f t="shared" si="178"/>
        <v>0</v>
      </c>
      <c r="GR196">
        <v>0</v>
      </c>
      <c r="GS196">
        <v>3</v>
      </c>
      <c r="GT196">
        <v>0</v>
      </c>
      <c r="GU196" t="s">
        <v>3</v>
      </c>
      <c r="GV196">
        <f t="shared" si="179"/>
        <v>0</v>
      </c>
      <c r="GW196">
        <v>1</v>
      </c>
      <c r="GX196">
        <f t="shared" si="180"/>
        <v>0</v>
      </c>
      <c r="HA196">
        <v>0</v>
      </c>
      <c r="HB196">
        <v>0</v>
      </c>
      <c r="HC196">
        <f t="shared" si="181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371</v>
      </c>
      <c r="F197" s="2" t="s">
        <v>372</v>
      </c>
      <c r="G197" s="2" t="s">
        <v>373</v>
      </c>
      <c r="H197" s="2" t="s">
        <v>264</v>
      </c>
      <c r="I197" s="2">
        <v>2</v>
      </c>
      <c r="J197" s="2">
        <v>0</v>
      </c>
      <c r="K197" s="2">
        <v>2</v>
      </c>
      <c r="L197" s="2"/>
      <c r="M197" s="2"/>
      <c r="N197" s="2"/>
      <c r="O197" s="2">
        <f t="shared" si="154"/>
        <v>3800</v>
      </c>
      <c r="P197" s="2">
        <f>ROUND(ROUND(CQ197*I197,2)/BC197,2)</f>
        <v>3800</v>
      </c>
      <c r="Q197" s="2">
        <f t="shared" si="155"/>
        <v>0</v>
      </c>
      <c r="R197" s="2">
        <f t="shared" si="156"/>
        <v>0</v>
      </c>
      <c r="S197" s="2">
        <f t="shared" si="157"/>
        <v>0</v>
      </c>
      <c r="T197" s="2">
        <f t="shared" si="158"/>
        <v>0</v>
      </c>
      <c r="U197" s="2">
        <f t="shared" si="159"/>
        <v>0</v>
      </c>
      <c r="V197" s="2">
        <f t="shared" si="160"/>
        <v>0</v>
      </c>
      <c r="W197" s="2">
        <f t="shared" si="161"/>
        <v>0</v>
      </c>
      <c r="X197" s="2">
        <f t="shared" si="162"/>
        <v>0</v>
      </c>
      <c r="Y197" s="2">
        <f t="shared" si="163"/>
        <v>0</v>
      </c>
      <c r="Z197" s="2"/>
      <c r="AA197" s="2">
        <v>64869106</v>
      </c>
      <c r="AB197" s="2">
        <f t="shared" si="164"/>
        <v>1900</v>
      </c>
      <c r="AC197" s="2">
        <f t="shared" si="165"/>
        <v>1900</v>
      </c>
      <c r="AD197" s="2">
        <f t="shared" si="182"/>
        <v>0</v>
      </c>
      <c r="AE197" s="2">
        <f t="shared" si="183"/>
        <v>0</v>
      </c>
      <c r="AF197" s="2">
        <f t="shared" si="184"/>
        <v>0</v>
      </c>
      <c r="AG197" s="2">
        <f t="shared" si="166"/>
        <v>0</v>
      </c>
      <c r="AH197" s="2">
        <f t="shared" si="185"/>
        <v>0</v>
      </c>
      <c r="AI197" s="2">
        <f t="shared" si="186"/>
        <v>0</v>
      </c>
      <c r="AJ197" s="2">
        <f t="shared" si="167"/>
        <v>0</v>
      </c>
      <c r="AK197" s="2">
        <v>1900</v>
      </c>
      <c r="AL197" s="2">
        <v>1900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78</v>
      </c>
      <c r="AU197" s="2">
        <v>57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</v>
      </c>
      <c r="BK197" s="2"/>
      <c r="BL197" s="2"/>
      <c r="BM197" s="2">
        <v>400002</v>
      </c>
      <c r="BN197" s="2">
        <v>0</v>
      </c>
      <c r="BO197" s="2" t="s">
        <v>3</v>
      </c>
      <c r="BP197" s="2">
        <v>0</v>
      </c>
      <c r="BQ197" s="2">
        <v>7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78</v>
      </c>
      <c r="CA197" s="2">
        <v>57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68"/>
        <v>3800</v>
      </c>
      <c r="CQ197" s="2">
        <f>AC197</f>
        <v>1900</v>
      </c>
      <c r="CR197" s="2">
        <f>(((ET197)-(EU197)*BS197)+AE197*BS197)</f>
        <v>0</v>
      </c>
      <c r="CS197" s="2">
        <f t="shared" si="169"/>
        <v>0</v>
      </c>
      <c r="CT197" s="2">
        <f t="shared" si="170"/>
        <v>0</v>
      </c>
      <c r="CU197" s="2">
        <f t="shared" si="171"/>
        <v>0</v>
      </c>
      <c r="CV197" s="2">
        <f t="shared" si="172"/>
        <v>0</v>
      </c>
      <c r="CW197" s="2">
        <f t="shared" si="173"/>
        <v>0</v>
      </c>
      <c r="CX197" s="2">
        <f t="shared" si="174"/>
        <v>0</v>
      </c>
      <c r="CY197" s="2">
        <f>(((S197+R197)*AT197)/100)</f>
        <v>0</v>
      </c>
      <c r="CZ197" s="2">
        <f>(((S197+R197)*AU197)/100)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264</v>
      </c>
      <c r="DW197" s="2" t="s">
        <v>264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49994505</v>
      </c>
      <c r="EF197" s="2">
        <v>7</v>
      </c>
      <c r="EG197" s="2" t="s">
        <v>265</v>
      </c>
      <c r="EH197" s="2">
        <v>109</v>
      </c>
      <c r="EI197" s="2" t="s">
        <v>266</v>
      </c>
      <c r="EJ197" s="2">
        <v>1</v>
      </c>
      <c r="EK197" s="2">
        <v>400002</v>
      </c>
      <c r="EL197" s="2" t="s">
        <v>266</v>
      </c>
      <c r="EM197" s="2" t="s">
        <v>131</v>
      </c>
      <c r="EN197" s="2"/>
      <c r="EO197" s="2" t="s">
        <v>3</v>
      </c>
      <c r="EP197" s="2"/>
      <c r="EQ197" s="2">
        <v>1703936</v>
      </c>
      <c r="ER197" s="2">
        <v>0</v>
      </c>
      <c r="ES197" s="2">
        <v>1900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5</v>
      </c>
      <c r="FA197" s="2"/>
      <c r="FB197" s="2"/>
      <c r="FC197" s="2">
        <v>0</v>
      </c>
      <c r="FD197" s="2">
        <v>18</v>
      </c>
      <c r="FE197" s="2"/>
      <c r="FF197" s="2">
        <v>1900</v>
      </c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78</v>
      </c>
      <c r="FY197" s="2">
        <v>57</v>
      </c>
      <c r="FZ197" s="2"/>
      <c r="GA197" s="2" t="s">
        <v>3</v>
      </c>
      <c r="GB197" s="2"/>
      <c r="GC197" s="2"/>
      <c r="GD197" s="2">
        <v>1</v>
      </c>
      <c r="GE197" s="2"/>
      <c r="GF197" s="2">
        <v>1432969322</v>
      </c>
      <c r="GG197" s="2">
        <v>2</v>
      </c>
      <c r="GH197" s="2">
        <v>3</v>
      </c>
      <c r="GI197" s="2">
        <v>-2</v>
      </c>
      <c r="GJ197" s="2">
        <v>0</v>
      </c>
      <c r="GK197" s="2">
        <v>0</v>
      </c>
      <c r="GL197" s="2">
        <f t="shared" si="175"/>
        <v>0</v>
      </c>
      <c r="GM197" s="2">
        <f>ROUND(O197+X197+Y197,2)+GX197</f>
        <v>3800</v>
      </c>
      <c r="GN197" s="2">
        <f t="shared" si="176"/>
        <v>3800</v>
      </c>
      <c r="GO197" s="2">
        <f t="shared" si="177"/>
        <v>0</v>
      </c>
      <c r="GP197" s="2">
        <f t="shared" si="178"/>
        <v>0</v>
      </c>
      <c r="GQ197" s="2"/>
      <c r="GR197" s="2">
        <v>1</v>
      </c>
      <c r="GS197" s="2">
        <v>1</v>
      </c>
      <c r="GT197" s="2">
        <v>0</v>
      </c>
      <c r="GU197" s="2" t="s">
        <v>3</v>
      </c>
      <c r="GV197" s="2">
        <f t="shared" si="179"/>
        <v>0</v>
      </c>
      <c r="GW197" s="2">
        <v>1</v>
      </c>
      <c r="GX197" s="2">
        <f t="shared" si="180"/>
        <v>0</v>
      </c>
      <c r="GY197" s="2"/>
      <c r="GZ197" s="2"/>
      <c r="HA197" s="2">
        <v>0</v>
      </c>
      <c r="HB197" s="2">
        <v>0</v>
      </c>
      <c r="HC197" s="2">
        <f t="shared" si="181"/>
        <v>0</v>
      </c>
      <c r="HD197" s="2"/>
      <c r="HE197" s="2" t="s">
        <v>3</v>
      </c>
      <c r="HF197" s="2" t="s">
        <v>3</v>
      </c>
      <c r="HG197" s="2">
        <f>ROUND(AC197*I197,2)</f>
        <v>3800</v>
      </c>
      <c r="HH197" s="2"/>
      <c r="HI197" s="2"/>
      <c r="HJ197" s="2"/>
      <c r="HK197" s="2"/>
      <c r="HL197" s="2"/>
      <c r="HM197" s="2" t="s">
        <v>3</v>
      </c>
      <c r="HN197" s="2" t="s">
        <v>267</v>
      </c>
      <c r="HO197" s="2" t="s">
        <v>268</v>
      </c>
      <c r="HP197" s="2" t="s">
        <v>266</v>
      </c>
      <c r="HQ197" s="2" t="s">
        <v>266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371</v>
      </c>
      <c r="F198" t="s">
        <v>372</v>
      </c>
      <c r="G198" t="s">
        <v>373</v>
      </c>
      <c r="H198" t="s">
        <v>264</v>
      </c>
      <c r="I198">
        <v>2</v>
      </c>
      <c r="J198">
        <v>0</v>
      </c>
      <c r="K198">
        <v>2</v>
      </c>
      <c r="O198">
        <f t="shared" si="154"/>
        <v>3876</v>
      </c>
      <c r="P198">
        <f>ROUND(CQ198*I198,2)</f>
        <v>3876</v>
      </c>
      <c r="Q198">
        <f t="shared" si="155"/>
        <v>0</v>
      </c>
      <c r="R198">
        <f t="shared" si="156"/>
        <v>0</v>
      </c>
      <c r="S198">
        <f t="shared" si="157"/>
        <v>0</v>
      </c>
      <c r="T198">
        <f t="shared" si="158"/>
        <v>0</v>
      </c>
      <c r="U198">
        <f t="shared" si="159"/>
        <v>0</v>
      </c>
      <c r="V198">
        <f t="shared" si="160"/>
        <v>0</v>
      </c>
      <c r="W198">
        <f t="shared" si="161"/>
        <v>0</v>
      </c>
      <c r="X198">
        <f t="shared" si="162"/>
        <v>0</v>
      </c>
      <c r="Y198">
        <f t="shared" si="163"/>
        <v>0</v>
      </c>
      <c r="AA198">
        <v>64869104</v>
      </c>
      <c r="AB198">
        <f t="shared" si="164"/>
        <v>1938</v>
      </c>
      <c r="AC198">
        <f t="shared" si="165"/>
        <v>1938</v>
      </c>
      <c r="AD198">
        <f t="shared" si="182"/>
        <v>0</v>
      </c>
      <c r="AE198">
        <f t="shared" si="183"/>
        <v>0</v>
      </c>
      <c r="AF198">
        <f t="shared" si="184"/>
        <v>0</v>
      </c>
      <c r="AG198">
        <f t="shared" si="166"/>
        <v>0</v>
      </c>
      <c r="AH198">
        <f t="shared" si="185"/>
        <v>0</v>
      </c>
      <c r="AI198">
        <f t="shared" si="186"/>
        <v>0</v>
      </c>
      <c r="AJ198">
        <f t="shared" si="167"/>
        <v>0</v>
      </c>
      <c r="AK198">
        <v>1938</v>
      </c>
      <c r="AL198">
        <v>1938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78</v>
      </c>
      <c r="AU198">
        <v>57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9.66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400002</v>
      </c>
      <c r="BN198">
        <v>0</v>
      </c>
      <c r="BO198" t="s">
        <v>3</v>
      </c>
      <c r="BP198">
        <v>0</v>
      </c>
      <c r="BQ198">
        <v>7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78</v>
      </c>
      <c r="CA198">
        <v>57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68"/>
        <v>3876</v>
      </c>
      <c r="CQ198">
        <f>AC198</f>
        <v>1938</v>
      </c>
      <c r="CR198">
        <f>(((ET198)-(EU198)*BS198)+AE198*BS198)</f>
        <v>0</v>
      </c>
      <c r="CS198">
        <f t="shared" si="169"/>
        <v>0</v>
      </c>
      <c r="CT198">
        <f t="shared" si="170"/>
        <v>0</v>
      </c>
      <c r="CU198">
        <f t="shared" si="171"/>
        <v>0</v>
      </c>
      <c r="CV198">
        <f t="shared" si="172"/>
        <v>0</v>
      </c>
      <c r="CW198">
        <f t="shared" si="173"/>
        <v>0</v>
      </c>
      <c r="CX198">
        <f t="shared" si="174"/>
        <v>0</v>
      </c>
      <c r="CY198">
        <f>(((S198+R198)*AT198)/100)</f>
        <v>0</v>
      </c>
      <c r="CZ198">
        <f>(((S198+R198)*AU198)/100)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264</v>
      </c>
      <c r="DW198" t="s">
        <v>264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49994505</v>
      </c>
      <c r="EF198">
        <v>7</v>
      </c>
      <c r="EG198" t="s">
        <v>265</v>
      </c>
      <c r="EH198">
        <v>109</v>
      </c>
      <c r="EI198" t="s">
        <v>266</v>
      </c>
      <c r="EJ198">
        <v>1</v>
      </c>
      <c r="EK198">
        <v>400002</v>
      </c>
      <c r="EL198" t="s">
        <v>266</v>
      </c>
      <c r="EM198" t="s">
        <v>131</v>
      </c>
      <c r="EO198" t="s">
        <v>3</v>
      </c>
      <c r="EQ198">
        <v>1703936</v>
      </c>
      <c r="ER198">
        <v>200.62</v>
      </c>
      <c r="ES198">
        <v>1938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5</v>
      </c>
      <c r="FC198">
        <v>0</v>
      </c>
      <c r="FD198">
        <v>18</v>
      </c>
      <c r="FF198">
        <v>1900</v>
      </c>
      <c r="FQ198">
        <v>0</v>
      </c>
      <c r="FR198">
        <v>0</v>
      </c>
      <c r="FS198">
        <v>0</v>
      </c>
      <c r="FX198">
        <v>78</v>
      </c>
      <c r="FY198">
        <v>57</v>
      </c>
      <c r="GA198" t="s">
        <v>374</v>
      </c>
      <c r="GD198">
        <v>0</v>
      </c>
      <c r="GF198">
        <v>1432969322</v>
      </c>
      <c r="GG198">
        <v>2</v>
      </c>
      <c r="GH198">
        <v>3</v>
      </c>
      <c r="GI198">
        <v>5</v>
      </c>
      <c r="GJ198">
        <v>0</v>
      </c>
      <c r="GK198">
        <f>ROUND(R198*(S12)/100,2)</f>
        <v>0</v>
      </c>
      <c r="GL198">
        <f t="shared" si="175"/>
        <v>0</v>
      </c>
      <c r="GM198">
        <f>ROUND(O198+X198+Y198+GK198,2)+GX198</f>
        <v>3876</v>
      </c>
      <c r="GN198">
        <f t="shared" si="176"/>
        <v>3876</v>
      </c>
      <c r="GO198">
        <f t="shared" si="177"/>
        <v>0</v>
      </c>
      <c r="GP198">
        <f t="shared" si="178"/>
        <v>0</v>
      </c>
      <c r="GR198">
        <v>1</v>
      </c>
      <c r="GS198">
        <v>1</v>
      </c>
      <c r="GT198">
        <v>0</v>
      </c>
      <c r="GU198" t="s">
        <v>3</v>
      </c>
      <c r="GV198">
        <f t="shared" si="179"/>
        <v>0</v>
      </c>
      <c r="GW198">
        <v>1</v>
      </c>
      <c r="GX198">
        <f t="shared" si="180"/>
        <v>0</v>
      </c>
      <c r="HA198">
        <v>0</v>
      </c>
      <c r="HB198">
        <v>0</v>
      </c>
      <c r="HC198">
        <f t="shared" si="181"/>
        <v>0</v>
      </c>
      <c r="HE198" t="s">
        <v>44</v>
      </c>
      <c r="HF198" t="s">
        <v>33</v>
      </c>
      <c r="HG198">
        <f>ROUND(AC198*I198,2)</f>
        <v>3876</v>
      </c>
      <c r="HM198" t="s">
        <v>3</v>
      </c>
      <c r="HN198" t="s">
        <v>267</v>
      </c>
      <c r="HO198" t="s">
        <v>268</v>
      </c>
      <c r="HP198" t="s">
        <v>266</v>
      </c>
      <c r="HQ198" t="s">
        <v>266</v>
      </c>
      <c r="HS198">
        <v>0</v>
      </c>
      <c r="IK198">
        <v>0</v>
      </c>
    </row>
    <row r="200" spans="1:255" x14ac:dyDescent="0.2">
      <c r="A200" s="3">
        <v>51</v>
      </c>
      <c r="B200" s="3">
        <f>B105</f>
        <v>1</v>
      </c>
      <c r="C200" s="3">
        <f>A105</f>
        <v>5</v>
      </c>
      <c r="D200" s="3">
        <f>ROW(A105)</f>
        <v>105</v>
      </c>
      <c r="E200" s="3"/>
      <c r="F200" s="3" t="str">
        <f>IF(F105&lt;&gt;"",F105,"")</f>
        <v>Новый подраздел</v>
      </c>
      <c r="G200" s="3" t="str">
        <f>IF(G105&lt;&gt;"",G105,"")</f>
        <v>Монтажные работы</v>
      </c>
      <c r="H200" s="3">
        <v>0</v>
      </c>
      <c r="I200" s="3"/>
      <c r="J200" s="3"/>
      <c r="K200" s="3"/>
      <c r="L200" s="3"/>
      <c r="M200" s="3"/>
      <c r="N200" s="3"/>
      <c r="O200" s="3">
        <f t="shared" ref="O200:T200" si="189">ROUND(AB200,2)</f>
        <v>19022.759999999998</v>
      </c>
      <c r="P200" s="3">
        <f t="shared" si="189"/>
        <v>17108.66</v>
      </c>
      <c r="Q200" s="3">
        <f t="shared" si="189"/>
        <v>262.42</v>
      </c>
      <c r="R200" s="3">
        <f t="shared" si="189"/>
        <v>20.48</v>
      </c>
      <c r="S200" s="3">
        <f t="shared" si="189"/>
        <v>1651.68</v>
      </c>
      <c r="T200" s="3">
        <f t="shared" si="189"/>
        <v>0</v>
      </c>
      <c r="U200" s="3">
        <f>AH200</f>
        <v>168.79800000000003</v>
      </c>
      <c r="V200" s="3">
        <f>AI200</f>
        <v>1.788</v>
      </c>
      <c r="W200" s="3">
        <f>ROUND(AJ200,2)</f>
        <v>2.87</v>
      </c>
      <c r="X200" s="3">
        <f>ROUND(AK200,2)</f>
        <v>1552.76</v>
      </c>
      <c r="Y200" s="3">
        <f>ROUND(AL200,2)</f>
        <v>808.35</v>
      </c>
      <c r="Z200" s="3"/>
      <c r="AA200" s="3"/>
      <c r="AB200" s="3">
        <f>ROUND(SUMIF(AA109:AA198,"=64869106",O109:O198),2)</f>
        <v>19022.759999999998</v>
      </c>
      <c r="AC200" s="3">
        <f>ROUND(SUMIF(AA109:AA198,"=64869106",P109:P198),2)</f>
        <v>17108.66</v>
      </c>
      <c r="AD200" s="3">
        <f>ROUND(SUMIF(AA109:AA198,"=64869106",Q109:Q198),2)</f>
        <v>262.42</v>
      </c>
      <c r="AE200" s="3">
        <f>ROUND(SUMIF(AA109:AA198,"=64869106",R109:R198),2)</f>
        <v>20.48</v>
      </c>
      <c r="AF200" s="3">
        <f>ROUND(SUMIF(AA109:AA198,"=64869106",S109:S198),2)</f>
        <v>1651.68</v>
      </c>
      <c r="AG200" s="3">
        <f>ROUND(SUMIF(AA109:AA198,"=64869106",T109:T198),2)</f>
        <v>0</v>
      </c>
      <c r="AH200" s="3">
        <f>SUMIF(AA109:AA198,"=64869106",U109:U198)</f>
        <v>168.79800000000003</v>
      </c>
      <c r="AI200" s="3">
        <f>SUMIF(AA109:AA198,"=64869106",V109:V198)</f>
        <v>1.788</v>
      </c>
      <c r="AJ200" s="3">
        <f>ROUND(SUMIF(AA109:AA198,"=64869106",W109:W198),2)</f>
        <v>2.87</v>
      </c>
      <c r="AK200" s="3">
        <f>ROUND(SUMIF(AA109:AA198,"=64869106",X109:X198),2)</f>
        <v>1552.76</v>
      </c>
      <c r="AL200" s="3">
        <f>ROUND(SUMIF(AA109:AA198,"=64869106",Y109:Y198),2)</f>
        <v>808.35</v>
      </c>
      <c r="AM200" s="3"/>
      <c r="AN200" s="3"/>
      <c r="AO200" s="3">
        <f t="shared" ref="AO200:BD200" si="190">ROUND(BX200,2)</f>
        <v>0</v>
      </c>
      <c r="AP200" s="3">
        <f t="shared" si="190"/>
        <v>0</v>
      </c>
      <c r="AQ200" s="3">
        <f t="shared" si="190"/>
        <v>0</v>
      </c>
      <c r="AR200" s="3">
        <f t="shared" si="190"/>
        <v>21383.87</v>
      </c>
      <c r="AS200" s="3">
        <f t="shared" si="190"/>
        <v>4655.34</v>
      </c>
      <c r="AT200" s="3">
        <f t="shared" si="190"/>
        <v>16728.53</v>
      </c>
      <c r="AU200" s="3">
        <f t="shared" si="190"/>
        <v>0</v>
      </c>
      <c r="AV200" s="3">
        <f t="shared" si="190"/>
        <v>17108.66</v>
      </c>
      <c r="AW200" s="3">
        <f t="shared" si="190"/>
        <v>17108.66</v>
      </c>
      <c r="AX200" s="3">
        <f t="shared" si="190"/>
        <v>0</v>
      </c>
      <c r="AY200" s="3">
        <f t="shared" si="190"/>
        <v>17108.66</v>
      </c>
      <c r="AZ200" s="3">
        <f t="shared" si="190"/>
        <v>0</v>
      </c>
      <c r="BA200" s="3">
        <f t="shared" si="190"/>
        <v>0</v>
      </c>
      <c r="BB200" s="3">
        <f t="shared" si="190"/>
        <v>0</v>
      </c>
      <c r="BC200" s="3">
        <f t="shared" si="190"/>
        <v>0</v>
      </c>
      <c r="BD200" s="3">
        <f t="shared" si="190"/>
        <v>0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>
        <f>ROUND(SUMIF(AA109:AA198,"=64869106",FQ109:FQ198),2)</f>
        <v>0</v>
      </c>
      <c r="BY200" s="3">
        <f>ROUND(SUMIF(AA109:AA198,"=64869106",FR109:FR198),2)</f>
        <v>0</v>
      </c>
      <c r="BZ200" s="3">
        <f>ROUND(SUMIF(AA109:AA198,"=64869106",GL109:GL198),2)</f>
        <v>0</v>
      </c>
      <c r="CA200" s="3">
        <f>ROUND(SUMIF(AA109:AA198,"=64869106",GM109:GM198),2)</f>
        <v>21383.87</v>
      </c>
      <c r="CB200" s="3">
        <f>ROUND(SUMIF(AA109:AA198,"=64869106",GN109:GN198),2)</f>
        <v>4655.34</v>
      </c>
      <c r="CC200" s="3">
        <f>ROUND(SUMIF(AA109:AA198,"=64869106",GO109:GO198),2)</f>
        <v>16728.53</v>
      </c>
      <c r="CD200" s="3">
        <f>ROUND(SUMIF(AA109:AA198,"=64869106",GP109:GP198),2)</f>
        <v>0</v>
      </c>
      <c r="CE200" s="3">
        <f>AC200-BX200</f>
        <v>17108.66</v>
      </c>
      <c r="CF200" s="3">
        <f>AC200-BY200</f>
        <v>17108.66</v>
      </c>
      <c r="CG200" s="3">
        <f>BX200-BZ200</f>
        <v>0</v>
      </c>
      <c r="CH200" s="3">
        <f>AC200-BX200-BY200+BZ200</f>
        <v>17108.66</v>
      </c>
      <c r="CI200" s="3">
        <f>BY200-BZ200</f>
        <v>0</v>
      </c>
      <c r="CJ200" s="3">
        <f>ROUND(SUMIF(AA109:AA198,"=64869106",GX109:GX198),2)</f>
        <v>0</v>
      </c>
      <c r="CK200" s="3">
        <f>ROUND(SUMIF(AA109:AA198,"=64869106",GY109:GY198),2)</f>
        <v>0</v>
      </c>
      <c r="CL200" s="3">
        <f>ROUND(SUMIF(AA109:AA198,"=64869106",GZ109:GZ198),2)</f>
        <v>0</v>
      </c>
      <c r="CM200" s="3">
        <f>ROUND(SUMIF(AA109:AA198,"=64869106",HD109:HD198),2)</f>
        <v>0</v>
      </c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4">
        <f t="shared" ref="DG200:DL200" si="191">ROUND(DT200,2)</f>
        <v>142633.35</v>
      </c>
      <c r="DH200" s="4">
        <f t="shared" si="191"/>
        <v>55236.4</v>
      </c>
      <c r="DI200" s="4">
        <f t="shared" si="191"/>
        <v>3277.21</v>
      </c>
      <c r="DJ200" s="4">
        <f t="shared" si="191"/>
        <v>1042.97</v>
      </c>
      <c r="DK200" s="4">
        <f t="shared" si="191"/>
        <v>84119.74</v>
      </c>
      <c r="DL200" s="4">
        <f t="shared" si="191"/>
        <v>0</v>
      </c>
      <c r="DM200" s="4">
        <f>DZ200</f>
        <v>168.79800000000003</v>
      </c>
      <c r="DN200" s="4">
        <f>EA200</f>
        <v>1.788</v>
      </c>
      <c r="DO200" s="4">
        <f>ROUND(EB200,2)</f>
        <v>2.87</v>
      </c>
      <c r="DP200" s="4">
        <f>ROUND(EC200,2)</f>
        <v>79081.289999999994</v>
      </c>
      <c r="DQ200" s="4">
        <f>ROUND(ED200,2)</f>
        <v>41168.18</v>
      </c>
      <c r="DR200" s="4"/>
      <c r="DS200" s="4"/>
      <c r="DT200" s="4">
        <f>ROUND(SUMIF(AA109:AA198,"=64869104",O109:O198),2)</f>
        <v>142633.35</v>
      </c>
      <c r="DU200" s="4">
        <f>ROUND(SUMIF(AA109:AA198,"=64869104",P109:P198),2)</f>
        <v>55236.4</v>
      </c>
      <c r="DV200" s="4">
        <f>ROUND(SUMIF(AA109:AA198,"=64869104",Q109:Q198),2)</f>
        <v>3277.21</v>
      </c>
      <c r="DW200" s="4">
        <f>ROUND(SUMIF(AA109:AA198,"=64869104",R109:R198),2)</f>
        <v>1042.97</v>
      </c>
      <c r="DX200" s="4">
        <f>ROUND(SUMIF(AA109:AA198,"=64869104",S109:S198),2)</f>
        <v>84119.74</v>
      </c>
      <c r="DY200" s="4">
        <f>ROUND(SUMIF(AA109:AA198,"=64869104",T109:T198),2)</f>
        <v>0</v>
      </c>
      <c r="DZ200" s="4">
        <f>SUMIF(AA109:AA198,"=64869104",U109:U198)</f>
        <v>168.79800000000003</v>
      </c>
      <c r="EA200" s="4">
        <f>SUMIF(AA109:AA198,"=64869104",V109:V198)</f>
        <v>1.788</v>
      </c>
      <c r="EB200" s="4">
        <f>ROUND(SUMIF(AA109:AA198,"=64869104",W109:W198),2)</f>
        <v>2.87</v>
      </c>
      <c r="EC200" s="4">
        <f>ROUND(SUMIF(AA109:AA198,"=64869104",X109:X198),2)</f>
        <v>79081.289999999994</v>
      </c>
      <c r="ED200" s="4">
        <f>ROUND(SUMIF(AA109:AA198,"=64869104",Y109:Y198),2)</f>
        <v>41168.18</v>
      </c>
      <c r="EE200" s="4"/>
      <c r="EF200" s="4"/>
      <c r="EG200" s="4">
        <f t="shared" ref="EG200:EV200" si="192">ROUND(FP200,2)</f>
        <v>0</v>
      </c>
      <c r="EH200" s="4">
        <f t="shared" si="192"/>
        <v>0</v>
      </c>
      <c r="EI200" s="4">
        <f t="shared" si="192"/>
        <v>0</v>
      </c>
      <c r="EJ200" s="4">
        <f t="shared" si="192"/>
        <v>264551.58</v>
      </c>
      <c r="EK200" s="4">
        <f t="shared" si="192"/>
        <v>15145.6</v>
      </c>
      <c r="EL200" s="4">
        <f t="shared" si="192"/>
        <v>249405.98</v>
      </c>
      <c r="EM200" s="4">
        <f t="shared" si="192"/>
        <v>0</v>
      </c>
      <c r="EN200" s="4">
        <f t="shared" si="192"/>
        <v>55236.4</v>
      </c>
      <c r="EO200" s="4">
        <f t="shared" si="192"/>
        <v>55236.4</v>
      </c>
      <c r="EP200" s="4">
        <f t="shared" si="192"/>
        <v>0</v>
      </c>
      <c r="EQ200" s="4">
        <f t="shared" si="192"/>
        <v>55236.4</v>
      </c>
      <c r="ER200" s="4">
        <f t="shared" si="192"/>
        <v>0</v>
      </c>
      <c r="ES200" s="4">
        <f t="shared" si="192"/>
        <v>0</v>
      </c>
      <c r="ET200" s="4">
        <f t="shared" si="192"/>
        <v>0</v>
      </c>
      <c r="EU200" s="4">
        <f t="shared" si="192"/>
        <v>0</v>
      </c>
      <c r="EV200" s="4">
        <f t="shared" si="192"/>
        <v>0</v>
      </c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>
        <f>ROUND(SUMIF(AA109:AA198,"=64869104",FQ109:FQ198),2)</f>
        <v>0</v>
      </c>
      <c r="FQ200" s="4">
        <f>ROUND(SUMIF(AA109:AA198,"=64869104",FR109:FR198),2)</f>
        <v>0</v>
      </c>
      <c r="FR200" s="4">
        <f>ROUND(SUMIF(AA109:AA198,"=64869104",GL109:GL198),2)</f>
        <v>0</v>
      </c>
      <c r="FS200" s="4">
        <f>ROUND(SUMIF(AA109:AA198,"=64869104",GM109:GM198),2)</f>
        <v>264551.58</v>
      </c>
      <c r="FT200" s="4">
        <f>ROUND(SUMIF(AA109:AA198,"=64869104",GN109:GN198),2)</f>
        <v>15145.6</v>
      </c>
      <c r="FU200" s="4">
        <f>ROUND(SUMIF(AA109:AA198,"=64869104",GO109:GO198),2)</f>
        <v>249405.98</v>
      </c>
      <c r="FV200" s="4">
        <f>ROUND(SUMIF(AA109:AA198,"=64869104",GP109:GP198),2)</f>
        <v>0</v>
      </c>
      <c r="FW200" s="4">
        <f>DU200-FP200</f>
        <v>55236.4</v>
      </c>
      <c r="FX200" s="4">
        <f>DU200-FQ200</f>
        <v>55236.4</v>
      </c>
      <c r="FY200" s="4">
        <f>FP200-FR200</f>
        <v>0</v>
      </c>
      <c r="FZ200" s="4">
        <f>DU200-FP200-FQ200+FR200</f>
        <v>55236.4</v>
      </c>
      <c r="GA200" s="4">
        <f>FQ200-FR200</f>
        <v>0</v>
      </c>
      <c r="GB200" s="4">
        <f>ROUND(SUMIF(AA109:AA198,"=64869104",GX109:GX198),2)</f>
        <v>0</v>
      </c>
      <c r="GC200" s="4">
        <f>ROUND(SUMIF(AA109:AA198,"=64869104",GY109:GY198),2)</f>
        <v>0</v>
      </c>
      <c r="GD200" s="4">
        <f>ROUND(SUMIF(AA109:AA198,"=64869104",GZ109:GZ198),2)</f>
        <v>0</v>
      </c>
      <c r="GE200" s="4">
        <f>ROUND(SUMIF(AA109:AA198,"=64869104",HD109:HD198),2)</f>
        <v>0</v>
      </c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201</v>
      </c>
      <c r="F202" s="5">
        <f>ROUND(Source!O200,O202)</f>
        <v>19022.759999999998</v>
      </c>
      <c r="G202" s="5" t="s">
        <v>111</v>
      </c>
      <c r="H202" s="5" t="s">
        <v>112</v>
      </c>
      <c r="I202" s="5"/>
      <c r="J202" s="5"/>
      <c r="K202" s="5">
        <v>201</v>
      </c>
      <c r="L202" s="5">
        <v>1</v>
      </c>
      <c r="M202" s="5">
        <v>3</v>
      </c>
      <c r="N202" s="5" t="s">
        <v>3</v>
      </c>
      <c r="O202" s="5">
        <v>2</v>
      </c>
      <c r="P202" s="5">
        <f>ROUND(Source!DG200,O202)</f>
        <v>142633.35</v>
      </c>
      <c r="Q202" s="5"/>
      <c r="R202" s="5"/>
      <c r="S202" s="5"/>
      <c r="T202" s="5"/>
      <c r="U202" s="5"/>
      <c r="V202" s="5"/>
      <c r="W202" s="5">
        <v>19022.759999999998</v>
      </c>
      <c r="X202" s="5">
        <v>1</v>
      </c>
      <c r="Y202" s="5">
        <v>19022.759999999998</v>
      </c>
      <c r="Z202" s="5">
        <v>142633.35</v>
      </c>
      <c r="AA202" s="5">
        <v>1</v>
      </c>
      <c r="AB202" s="5">
        <v>142633.35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202</v>
      </c>
      <c r="F203" s="5">
        <f>ROUND(Source!P200,O203)</f>
        <v>17108.66</v>
      </c>
      <c r="G203" s="5" t="s">
        <v>113</v>
      </c>
      <c r="H203" s="5" t="s">
        <v>114</v>
      </c>
      <c r="I203" s="5"/>
      <c r="J203" s="5"/>
      <c r="K203" s="5">
        <v>202</v>
      </c>
      <c r="L203" s="5">
        <v>2</v>
      </c>
      <c r="M203" s="5">
        <v>3</v>
      </c>
      <c r="N203" s="5" t="s">
        <v>3</v>
      </c>
      <c r="O203" s="5">
        <v>2</v>
      </c>
      <c r="P203" s="5">
        <f>ROUND(Source!DH200,O203)</f>
        <v>55236.4</v>
      </c>
      <c r="Q203" s="5"/>
      <c r="R203" s="5"/>
      <c r="S203" s="5"/>
      <c r="T203" s="5"/>
      <c r="U203" s="5"/>
      <c r="V203" s="5"/>
      <c r="W203" s="5">
        <v>17108.66</v>
      </c>
      <c r="X203" s="5">
        <v>1</v>
      </c>
      <c r="Y203" s="5">
        <v>17108.66</v>
      </c>
      <c r="Z203" s="5">
        <v>55236.4</v>
      </c>
      <c r="AA203" s="5">
        <v>1</v>
      </c>
      <c r="AB203" s="5">
        <v>55236.4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222</v>
      </c>
      <c r="F204" s="5">
        <f>ROUND(Source!AO200,O204)</f>
        <v>0</v>
      </c>
      <c r="G204" s="5" t="s">
        <v>115</v>
      </c>
      <c r="H204" s="5" t="s">
        <v>116</v>
      </c>
      <c r="I204" s="5"/>
      <c r="J204" s="5"/>
      <c r="K204" s="5">
        <v>222</v>
      </c>
      <c r="L204" s="5">
        <v>3</v>
      </c>
      <c r="M204" s="5">
        <v>3</v>
      </c>
      <c r="N204" s="5" t="s">
        <v>3</v>
      </c>
      <c r="O204" s="5">
        <v>2</v>
      </c>
      <c r="P204" s="5">
        <f>ROUND(Source!EG200,O204)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225</v>
      </c>
      <c r="F205" s="5">
        <f>ROUND(Source!AV200,O205)</f>
        <v>17108.66</v>
      </c>
      <c r="G205" s="5" t="s">
        <v>117</v>
      </c>
      <c r="H205" s="5" t="s">
        <v>118</v>
      </c>
      <c r="I205" s="5"/>
      <c r="J205" s="5"/>
      <c r="K205" s="5">
        <v>225</v>
      </c>
      <c r="L205" s="5">
        <v>4</v>
      </c>
      <c r="M205" s="5">
        <v>3</v>
      </c>
      <c r="N205" s="5" t="s">
        <v>3</v>
      </c>
      <c r="O205" s="5">
        <v>2</v>
      </c>
      <c r="P205" s="5">
        <f>ROUND(Source!EN200,O205)</f>
        <v>55236.4</v>
      </c>
      <c r="Q205" s="5"/>
      <c r="R205" s="5"/>
      <c r="S205" s="5"/>
      <c r="T205" s="5"/>
      <c r="U205" s="5"/>
      <c r="V205" s="5"/>
      <c r="W205" s="5">
        <v>17108.66</v>
      </c>
      <c r="X205" s="5">
        <v>1</v>
      </c>
      <c r="Y205" s="5">
        <v>17108.66</v>
      </c>
      <c r="Z205" s="5">
        <v>55236.4</v>
      </c>
      <c r="AA205" s="5">
        <v>1</v>
      </c>
      <c r="AB205" s="5">
        <v>55236.4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226</v>
      </c>
      <c r="F206" s="5">
        <f>ROUND(Source!AW200,O206)</f>
        <v>17108.66</v>
      </c>
      <c r="G206" s="5" t="s">
        <v>119</v>
      </c>
      <c r="H206" s="5" t="s">
        <v>120</v>
      </c>
      <c r="I206" s="5"/>
      <c r="J206" s="5"/>
      <c r="K206" s="5">
        <v>226</v>
      </c>
      <c r="L206" s="5">
        <v>5</v>
      </c>
      <c r="M206" s="5">
        <v>3</v>
      </c>
      <c r="N206" s="5" t="s">
        <v>3</v>
      </c>
      <c r="O206" s="5">
        <v>2</v>
      </c>
      <c r="P206" s="5">
        <f>ROUND(Source!EO200,O206)</f>
        <v>55236.4</v>
      </c>
      <c r="Q206" s="5"/>
      <c r="R206" s="5"/>
      <c r="S206" s="5"/>
      <c r="T206" s="5"/>
      <c r="U206" s="5"/>
      <c r="V206" s="5"/>
      <c r="W206" s="5">
        <v>17108.66</v>
      </c>
      <c r="X206" s="5">
        <v>1</v>
      </c>
      <c r="Y206" s="5">
        <v>17108.66</v>
      </c>
      <c r="Z206" s="5">
        <v>55236.4</v>
      </c>
      <c r="AA206" s="5">
        <v>1</v>
      </c>
      <c r="AB206" s="5">
        <v>55236.4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227</v>
      </c>
      <c r="F207" s="5">
        <f>ROUND(Source!AX200,O207)</f>
        <v>0</v>
      </c>
      <c r="G207" s="5" t="s">
        <v>121</v>
      </c>
      <c r="H207" s="5" t="s">
        <v>122</v>
      </c>
      <c r="I207" s="5"/>
      <c r="J207" s="5"/>
      <c r="K207" s="5">
        <v>227</v>
      </c>
      <c r="L207" s="5">
        <v>6</v>
      </c>
      <c r="M207" s="5">
        <v>3</v>
      </c>
      <c r="N207" s="5" t="s">
        <v>3</v>
      </c>
      <c r="O207" s="5">
        <v>2</v>
      </c>
      <c r="P207" s="5">
        <f>ROUND(Source!EP200,O207)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228</v>
      </c>
      <c r="F208" s="5">
        <f>ROUND(Source!AY200,O208)</f>
        <v>17108.66</v>
      </c>
      <c r="G208" s="5" t="s">
        <v>123</v>
      </c>
      <c r="H208" s="5" t="s">
        <v>124</v>
      </c>
      <c r="I208" s="5"/>
      <c r="J208" s="5"/>
      <c r="K208" s="5">
        <v>228</v>
      </c>
      <c r="L208" s="5">
        <v>7</v>
      </c>
      <c r="M208" s="5">
        <v>3</v>
      </c>
      <c r="N208" s="5" t="s">
        <v>3</v>
      </c>
      <c r="O208" s="5">
        <v>2</v>
      </c>
      <c r="P208" s="5">
        <f>ROUND(Source!EQ200,O208)</f>
        <v>55236.4</v>
      </c>
      <c r="Q208" s="5"/>
      <c r="R208" s="5"/>
      <c r="S208" s="5"/>
      <c r="T208" s="5"/>
      <c r="U208" s="5"/>
      <c r="V208" s="5"/>
      <c r="W208" s="5">
        <v>17108.66</v>
      </c>
      <c r="X208" s="5">
        <v>1</v>
      </c>
      <c r="Y208" s="5">
        <v>17108.66</v>
      </c>
      <c r="Z208" s="5">
        <v>55236.4</v>
      </c>
      <c r="AA208" s="5">
        <v>1</v>
      </c>
      <c r="AB208" s="5">
        <v>55236.4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216</v>
      </c>
      <c r="F209" s="5">
        <f>ROUND(Source!AP200,O209)</f>
        <v>0</v>
      </c>
      <c r="G209" s="5" t="s">
        <v>125</v>
      </c>
      <c r="H209" s="5" t="s">
        <v>126</v>
      </c>
      <c r="I209" s="5"/>
      <c r="J209" s="5"/>
      <c r="K209" s="5">
        <v>216</v>
      </c>
      <c r="L209" s="5">
        <v>8</v>
      </c>
      <c r="M209" s="5">
        <v>3</v>
      </c>
      <c r="N209" s="5" t="s">
        <v>3</v>
      </c>
      <c r="O209" s="5">
        <v>2</v>
      </c>
      <c r="P209" s="5">
        <f>ROUND(Source!EH200,O209)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223</v>
      </c>
      <c r="F210" s="5">
        <f>ROUND(Source!AQ200,O210)</f>
        <v>0</v>
      </c>
      <c r="G210" s="5" t="s">
        <v>127</v>
      </c>
      <c r="H210" s="5" t="s">
        <v>128</v>
      </c>
      <c r="I210" s="5"/>
      <c r="J210" s="5"/>
      <c r="K210" s="5">
        <v>223</v>
      </c>
      <c r="L210" s="5">
        <v>9</v>
      </c>
      <c r="M210" s="5">
        <v>3</v>
      </c>
      <c r="N210" s="5" t="s">
        <v>3</v>
      </c>
      <c r="O210" s="5">
        <v>2</v>
      </c>
      <c r="P210" s="5">
        <f>ROUND(Source!EI200,O210)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229</v>
      </c>
      <c r="F211" s="5">
        <f>ROUND(Source!AZ200,O211)</f>
        <v>0</v>
      </c>
      <c r="G211" s="5" t="s">
        <v>129</v>
      </c>
      <c r="H211" s="5" t="s">
        <v>130</v>
      </c>
      <c r="I211" s="5"/>
      <c r="J211" s="5"/>
      <c r="K211" s="5">
        <v>229</v>
      </c>
      <c r="L211" s="5">
        <v>10</v>
      </c>
      <c r="M211" s="5">
        <v>3</v>
      </c>
      <c r="N211" s="5" t="s">
        <v>3</v>
      </c>
      <c r="O211" s="5">
        <v>2</v>
      </c>
      <c r="P211" s="5">
        <f>ROUND(Source!ER200,O211)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203</v>
      </c>
      <c r="F212" s="5">
        <f>ROUND(Source!Q200,O212)</f>
        <v>262.42</v>
      </c>
      <c r="G212" s="5" t="s">
        <v>131</v>
      </c>
      <c r="H212" s="5" t="s">
        <v>132</v>
      </c>
      <c r="I212" s="5"/>
      <c r="J212" s="5"/>
      <c r="K212" s="5">
        <v>203</v>
      </c>
      <c r="L212" s="5">
        <v>11</v>
      </c>
      <c r="M212" s="5">
        <v>3</v>
      </c>
      <c r="N212" s="5" t="s">
        <v>3</v>
      </c>
      <c r="O212" s="5">
        <v>2</v>
      </c>
      <c r="P212" s="5">
        <f>ROUND(Source!DI200,O212)</f>
        <v>3277.21</v>
      </c>
      <c r="Q212" s="5"/>
      <c r="R212" s="5"/>
      <c r="S212" s="5"/>
      <c r="T212" s="5"/>
      <c r="U212" s="5"/>
      <c r="V212" s="5"/>
      <c r="W212" s="5">
        <v>262.42</v>
      </c>
      <c r="X212" s="5">
        <v>1</v>
      </c>
      <c r="Y212" s="5">
        <v>262.42</v>
      </c>
      <c r="Z212" s="5">
        <v>3277.21</v>
      </c>
      <c r="AA212" s="5">
        <v>1</v>
      </c>
      <c r="AB212" s="5">
        <v>3277.21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231</v>
      </c>
      <c r="F213" s="5">
        <f>ROUND(Source!BB200,O213)</f>
        <v>0</v>
      </c>
      <c r="G213" s="5" t="s">
        <v>133</v>
      </c>
      <c r="H213" s="5" t="s">
        <v>134</v>
      </c>
      <c r="I213" s="5"/>
      <c r="J213" s="5"/>
      <c r="K213" s="5">
        <v>231</v>
      </c>
      <c r="L213" s="5">
        <v>12</v>
      </c>
      <c r="M213" s="5">
        <v>3</v>
      </c>
      <c r="N213" s="5" t="s">
        <v>3</v>
      </c>
      <c r="O213" s="5">
        <v>2</v>
      </c>
      <c r="P213" s="5">
        <f>ROUND(Source!ET200,O213)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204</v>
      </c>
      <c r="F214" s="5">
        <f>ROUND(Source!R200,O214)</f>
        <v>20.48</v>
      </c>
      <c r="G214" s="5" t="s">
        <v>135</v>
      </c>
      <c r="H214" s="5" t="s">
        <v>136</v>
      </c>
      <c r="I214" s="5"/>
      <c r="J214" s="5"/>
      <c r="K214" s="5">
        <v>204</v>
      </c>
      <c r="L214" s="5">
        <v>13</v>
      </c>
      <c r="M214" s="5">
        <v>3</v>
      </c>
      <c r="N214" s="5" t="s">
        <v>3</v>
      </c>
      <c r="O214" s="5">
        <v>2</v>
      </c>
      <c r="P214" s="5">
        <f>ROUND(Source!DJ200,O214)</f>
        <v>1042.97</v>
      </c>
      <c r="Q214" s="5"/>
      <c r="R214" s="5"/>
      <c r="S214" s="5"/>
      <c r="T214" s="5"/>
      <c r="U214" s="5"/>
      <c r="V214" s="5"/>
      <c r="W214" s="5">
        <v>20.479999999999997</v>
      </c>
      <c r="X214" s="5">
        <v>1</v>
      </c>
      <c r="Y214" s="5">
        <v>20.479999999999997</v>
      </c>
      <c r="Z214" s="5">
        <v>1042.97</v>
      </c>
      <c r="AA214" s="5">
        <v>1</v>
      </c>
      <c r="AB214" s="5">
        <v>1042.97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205</v>
      </c>
      <c r="F215" s="5">
        <f>ROUND(Source!S200,O215)</f>
        <v>1651.68</v>
      </c>
      <c r="G215" s="5" t="s">
        <v>137</v>
      </c>
      <c r="H215" s="5" t="s">
        <v>138</v>
      </c>
      <c r="I215" s="5"/>
      <c r="J215" s="5"/>
      <c r="K215" s="5">
        <v>205</v>
      </c>
      <c r="L215" s="5">
        <v>14</v>
      </c>
      <c r="M215" s="5">
        <v>3</v>
      </c>
      <c r="N215" s="5" t="s">
        <v>3</v>
      </c>
      <c r="O215" s="5">
        <v>2</v>
      </c>
      <c r="P215" s="5">
        <f>ROUND(Source!DK200,O215)</f>
        <v>84119.74</v>
      </c>
      <c r="Q215" s="5"/>
      <c r="R215" s="5"/>
      <c r="S215" s="5"/>
      <c r="T215" s="5"/>
      <c r="U215" s="5"/>
      <c r="V215" s="5"/>
      <c r="W215" s="5">
        <v>1651.6800000000003</v>
      </c>
      <c r="X215" s="5">
        <v>1</v>
      </c>
      <c r="Y215" s="5">
        <v>1651.6800000000003</v>
      </c>
      <c r="Z215" s="5">
        <v>84119.739999999991</v>
      </c>
      <c r="AA215" s="5">
        <v>1</v>
      </c>
      <c r="AB215" s="5">
        <v>84119.739999999991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232</v>
      </c>
      <c r="F216" s="5">
        <f>ROUND(Source!BC200,O216)</f>
        <v>0</v>
      </c>
      <c r="G216" s="5" t="s">
        <v>139</v>
      </c>
      <c r="H216" s="5" t="s">
        <v>140</v>
      </c>
      <c r="I216" s="5"/>
      <c r="J216" s="5"/>
      <c r="K216" s="5">
        <v>232</v>
      </c>
      <c r="L216" s="5">
        <v>15</v>
      </c>
      <c r="M216" s="5">
        <v>3</v>
      </c>
      <c r="N216" s="5" t="s">
        <v>3</v>
      </c>
      <c r="O216" s="5">
        <v>2</v>
      </c>
      <c r="P216" s="5">
        <f>ROUND(Source!EU200,O216)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214</v>
      </c>
      <c r="F217" s="5">
        <f>ROUND(Source!AS200,O217)</f>
        <v>4655.34</v>
      </c>
      <c r="G217" s="5" t="s">
        <v>141</v>
      </c>
      <c r="H217" s="5" t="s">
        <v>142</v>
      </c>
      <c r="I217" s="5"/>
      <c r="J217" s="5"/>
      <c r="K217" s="5">
        <v>214</v>
      </c>
      <c r="L217" s="5">
        <v>16</v>
      </c>
      <c r="M217" s="5">
        <v>3</v>
      </c>
      <c r="N217" s="5" t="s">
        <v>3</v>
      </c>
      <c r="O217" s="5">
        <v>2</v>
      </c>
      <c r="P217" s="5">
        <f>ROUND(Source!EK200,O217)</f>
        <v>15145.6</v>
      </c>
      <c r="Q217" s="5"/>
      <c r="R217" s="5"/>
      <c r="S217" s="5"/>
      <c r="T217" s="5"/>
      <c r="U217" s="5"/>
      <c r="V217" s="5"/>
      <c r="W217" s="5">
        <v>4655.34</v>
      </c>
      <c r="X217" s="5">
        <v>1</v>
      </c>
      <c r="Y217" s="5">
        <v>4655.34</v>
      </c>
      <c r="Z217" s="5">
        <v>15145.6</v>
      </c>
      <c r="AA217" s="5">
        <v>1</v>
      </c>
      <c r="AB217" s="5">
        <v>15145.6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215</v>
      </c>
      <c r="F218" s="5">
        <f>ROUND(Source!AT200,O218)</f>
        <v>16728.53</v>
      </c>
      <c r="G218" s="5" t="s">
        <v>143</v>
      </c>
      <c r="H218" s="5" t="s">
        <v>144</v>
      </c>
      <c r="I218" s="5"/>
      <c r="J218" s="5"/>
      <c r="K218" s="5">
        <v>215</v>
      </c>
      <c r="L218" s="5">
        <v>17</v>
      </c>
      <c r="M218" s="5">
        <v>3</v>
      </c>
      <c r="N218" s="5" t="s">
        <v>3</v>
      </c>
      <c r="O218" s="5">
        <v>2</v>
      </c>
      <c r="P218" s="5">
        <f>ROUND(Source!EL200,O218)</f>
        <v>249405.98</v>
      </c>
      <c r="Q218" s="5"/>
      <c r="R218" s="5"/>
      <c r="S218" s="5"/>
      <c r="T218" s="5"/>
      <c r="U218" s="5"/>
      <c r="V218" s="5"/>
      <c r="W218" s="5">
        <v>16728.53</v>
      </c>
      <c r="X218" s="5">
        <v>1</v>
      </c>
      <c r="Y218" s="5">
        <v>16728.53</v>
      </c>
      <c r="Z218" s="5">
        <v>249405.98</v>
      </c>
      <c r="AA218" s="5">
        <v>1</v>
      </c>
      <c r="AB218" s="5">
        <v>249405.98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217</v>
      </c>
      <c r="F219" s="5">
        <f>ROUND(Source!AU200,O219)</f>
        <v>0</v>
      </c>
      <c r="G219" s="5" t="s">
        <v>145</v>
      </c>
      <c r="H219" s="5" t="s">
        <v>146</v>
      </c>
      <c r="I219" s="5"/>
      <c r="J219" s="5"/>
      <c r="K219" s="5">
        <v>217</v>
      </c>
      <c r="L219" s="5">
        <v>18</v>
      </c>
      <c r="M219" s="5">
        <v>3</v>
      </c>
      <c r="N219" s="5" t="s">
        <v>3</v>
      </c>
      <c r="O219" s="5">
        <v>2</v>
      </c>
      <c r="P219" s="5">
        <f>ROUND(Source!EM200,O219)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230</v>
      </c>
      <c r="F220" s="5">
        <f>ROUND(Source!BA200,O220)</f>
        <v>0</v>
      </c>
      <c r="G220" s="5" t="s">
        <v>147</v>
      </c>
      <c r="H220" s="5" t="s">
        <v>148</v>
      </c>
      <c r="I220" s="5"/>
      <c r="J220" s="5"/>
      <c r="K220" s="5">
        <v>230</v>
      </c>
      <c r="L220" s="5">
        <v>19</v>
      </c>
      <c r="M220" s="5">
        <v>3</v>
      </c>
      <c r="N220" s="5" t="s">
        <v>3</v>
      </c>
      <c r="O220" s="5">
        <v>2</v>
      </c>
      <c r="P220" s="5">
        <f>ROUND(Source!ES200,O220)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206</v>
      </c>
      <c r="F221" s="5">
        <f>ROUND(Source!T200,O221)</f>
        <v>0</v>
      </c>
      <c r="G221" s="5" t="s">
        <v>149</v>
      </c>
      <c r="H221" s="5" t="s">
        <v>150</v>
      </c>
      <c r="I221" s="5"/>
      <c r="J221" s="5"/>
      <c r="K221" s="5">
        <v>206</v>
      </c>
      <c r="L221" s="5">
        <v>20</v>
      </c>
      <c r="M221" s="5">
        <v>3</v>
      </c>
      <c r="N221" s="5" t="s">
        <v>3</v>
      </c>
      <c r="O221" s="5">
        <v>2</v>
      </c>
      <c r="P221" s="5">
        <f>ROUND(Source!DL200,O221)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207</v>
      </c>
      <c r="F222" s="5">
        <f>ROUND(Source!U200,O222)</f>
        <v>168.798</v>
      </c>
      <c r="G222" s="5" t="s">
        <v>151</v>
      </c>
      <c r="H222" s="5" t="s">
        <v>152</v>
      </c>
      <c r="I222" s="5"/>
      <c r="J222" s="5"/>
      <c r="K222" s="5">
        <v>207</v>
      </c>
      <c r="L222" s="5">
        <v>21</v>
      </c>
      <c r="M222" s="5">
        <v>3</v>
      </c>
      <c r="N222" s="5" t="s">
        <v>3</v>
      </c>
      <c r="O222" s="5">
        <v>7</v>
      </c>
      <c r="P222" s="5">
        <f>ROUND(Source!DM200,O222)</f>
        <v>168.798</v>
      </c>
      <c r="Q222" s="5"/>
      <c r="R222" s="5"/>
      <c r="S222" s="5"/>
      <c r="T222" s="5"/>
      <c r="U222" s="5"/>
      <c r="V222" s="5"/>
      <c r="W222" s="5">
        <v>168.798</v>
      </c>
      <c r="X222" s="5">
        <v>1</v>
      </c>
      <c r="Y222" s="5">
        <v>168.798</v>
      </c>
      <c r="Z222" s="5">
        <v>168.798</v>
      </c>
      <c r="AA222" s="5">
        <v>1</v>
      </c>
      <c r="AB222" s="5">
        <v>168.798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208</v>
      </c>
      <c r="F223" s="5">
        <f>ROUND(Source!V200,O223)</f>
        <v>1.788</v>
      </c>
      <c r="G223" s="5" t="s">
        <v>153</v>
      </c>
      <c r="H223" s="5" t="s">
        <v>154</v>
      </c>
      <c r="I223" s="5"/>
      <c r="J223" s="5"/>
      <c r="K223" s="5">
        <v>208</v>
      </c>
      <c r="L223" s="5">
        <v>22</v>
      </c>
      <c r="M223" s="5">
        <v>3</v>
      </c>
      <c r="N223" s="5" t="s">
        <v>3</v>
      </c>
      <c r="O223" s="5">
        <v>7</v>
      </c>
      <c r="P223" s="5">
        <f>ROUND(Source!DN200,O223)</f>
        <v>1.788</v>
      </c>
      <c r="Q223" s="5"/>
      <c r="R223" s="5"/>
      <c r="S223" s="5"/>
      <c r="T223" s="5"/>
      <c r="U223" s="5"/>
      <c r="V223" s="5"/>
      <c r="W223" s="5">
        <v>1.788</v>
      </c>
      <c r="X223" s="5">
        <v>1</v>
      </c>
      <c r="Y223" s="5">
        <v>1.788</v>
      </c>
      <c r="Z223" s="5">
        <v>1.788</v>
      </c>
      <c r="AA223" s="5">
        <v>1</v>
      </c>
      <c r="AB223" s="5">
        <v>1.788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209</v>
      </c>
      <c r="F224" s="5">
        <f>ROUND(Source!W200,O224)</f>
        <v>2.87</v>
      </c>
      <c r="G224" s="5" t="s">
        <v>155</v>
      </c>
      <c r="H224" s="5" t="s">
        <v>156</v>
      </c>
      <c r="I224" s="5"/>
      <c r="J224" s="5"/>
      <c r="K224" s="5">
        <v>209</v>
      </c>
      <c r="L224" s="5">
        <v>23</v>
      </c>
      <c r="M224" s="5">
        <v>3</v>
      </c>
      <c r="N224" s="5" t="s">
        <v>3</v>
      </c>
      <c r="O224" s="5">
        <v>2</v>
      </c>
      <c r="P224" s="5">
        <f>ROUND(Source!DO200,O224)</f>
        <v>2.87</v>
      </c>
      <c r="Q224" s="5"/>
      <c r="R224" s="5"/>
      <c r="S224" s="5"/>
      <c r="T224" s="5"/>
      <c r="U224" s="5"/>
      <c r="V224" s="5"/>
      <c r="W224" s="5">
        <v>2.87</v>
      </c>
      <c r="X224" s="5">
        <v>1</v>
      </c>
      <c r="Y224" s="5">
        <v>2.87</v>
      </c>
      <c r="Z224" s="5">
        <v>2.87</v>
      </c>
      <c r="AA224" s="5">
        <v>1</v>
      </c>
      <c r="AB224" s="5">
        <v>2.87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233</v>
      </c>
      <c r="F225" s="5">
        <f>ROUND(Source!BD200,O225)</f>
        <v>0</v>
      </c>
      <c r="G225" s="5" t="s">
        <v>157</v>
      </c>
      <c r="H225" s="5" t="s">
        <v>158</v>
      </c>
      <c r="I225" s="5"/>
      <c r="J225" s="5"/>
      <c r="K225" s="5">
        <v>233</v>
      </c>
      <c r="L225" s="5">
        <v>24</v>
      </c>
      <c r="M225" s="5">
        <v>3</v>
      </c>
      <c r="N225" s="5" t="s">
        <v>3</v>
      </c>
      <c r="O225" s="5">
        <v>2</v>
      </c>
      <c r="P225" s="5">
        <f>ROUND(Source!EV200,O225)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55" x14ac:dyDescent="0.2">
      <c r="A226" s="5">
        <v>50</v>
      </c>
      <c r="B226" s="5">
        <v>0</v>
      </c>
      <c r="C226" s="5">
        <v>0</v>
      </c>
      <c r="D226" s="5">
        <v>1</v>
      </c>
      <c r="E226" s="5">
        <v>210</v>
      </c>
      <c r="F226" s="5">
        <f>ROUND(Source!X200,O226)</f>
        <v>1552.76</v>
      </c>
      <c r="G226" s="5" t="s">
        <v>159</v>
      </c>
      <c r="H226" s="5" t="s">
        <v>160</v>
      </c>
      <c r="I226" s="5"/>
      <c r="J226" s="5"/>
      <c r="K226" s="5">
        <v>210</v>
      </c>
      <c r="L226" s="5">
        <v>25</v>
      </c>
      <c r="M226" s="5">
        <v>3</v>
      </c>
      <c r="N226" s="5" t="s">
        <v>3</v>
      </c>
      <c r="O226" s="5">
        <v>2</v>
      </c>
      <c r="P226" s="5">
        <f>ROUND(Source!DP200,O226)</f>
        <v>79081.289999999994</v>
      </c>
      <c r="Q226" s="5"/>
      <c r="R226" s="5"/>
      <c r="S226" s="5"/>
      <c r="T226" s="5"/>
      <c r="U226" s="5"/>
      <c r="V226" s="5"/>
      <c r="W226" s="5">
        <v>1552.76</v>
      </c>
      <c r="X226" s="5">
        <v>1</v>
      </c>
      <c r="Y226" s="5">
        <v>1552.76</v>
      </c>
      <c r="Z226" s="5">
        <v>79081.289999999994</v>
      </c>
      <c r="AA226" s="5">
        <v>1</v>
      </c>
      <c r="AB226" s="5">
        <v>79081.289999999994</v>
      </c>
    </row>
    <row r="227" spans="1:255" x14ac:dyDescent="0.2">
      <c r="A227" s="5">
        <v>50</v>
      </c>
      <c r="B227" s="5">
        <v>0</v>
      </c>
      <c r="C227" s="5">
        <v>0</v>
      </c>
      <c r="D227" s="5">
        <v>1</v>
      </c>
      <c r="E227" s="5">
        <v>211</v>
      </c>
      <c r="F227" s="5">
        <f>ROUND(Source!Y200,O227)</f>
        <v>808.35</v>
      </c>
      <c r="G227" s="5" t="s">
        <v>161</v>
      </c>
      <c r="H227" s="5" t="s">
        <v>162</v>
      </c>
      <c r="I227" s="5"/>
      <c r="J227" s="5"/>
      <c r="K227" s="5">
        <v>211</v>
      </c>
      <c r="L227" s="5">
        <v>26</v>
      </c>
      <c r="M227" s="5">
        <v>3</v>
      </c>
      <c r="N227" s="5" t="s">
        <v>3</v>
      </c>
      <c r="O227" s="5">
        <v>2</v>
      </c>
      <c r="P227" s="5">
        <f>ROUND(Source!DQ200,O227)</f>
        <v>41168.18</v>
      </c>
      <c r="Q227" s="5"/>
      <c r="R227" s="5"/>
      <c r="S227" s="5"/>
      <c r="T227" s="5"/>
      <c r="U227" s="5"/>
      <c r="V227" s="5"/>
      <c r="W227" s="5">
        <v>808.35</v>
      </c>
      <c r="X227" s="5">
        <v>1</v>
      </c>
      <c r="Y227" s="5">
        <v>808.35</v>
      </c>
      <c r="Z227" s="5">
        <v>41168.18</v>
      </c>
      <c r="AA227" s="5">
        <v>1</v>
      </c>
      <c r="AB227" s="5">
        <v>41168.18</v>
      </c>
    </row>
    <row r="228" spans="1:255" x14ac:dyDescent="0.2">
      <c r="A228" s="5">
        <v>50</v>
      </c>
      <c r="B228" s="5">
        <v>0</v>
      </c>
      <c r="C228" s="5">
        <v>0</v>
      </c>
      <c r="D228" s="5">
        <v>1</v>
      </c>
      <c r="E228" s="5">
        <v>224</v>
      </c>
      <c r="F228" s="5">
        <f>ROUND(Source!AR200,O228)</f>
        <v>21383.87</v>
      </c>
      <c r="G228" s="5" t="s">
        <v>163</v>
      </c>
      <c r="H228" s="5" t="s">
        <v>164</v>
      </c>
      <c r="I228" s="5"/>
      <c r="J228" s="5"/>
      <c r="K228" s="5">
        <v>224</v>
      </c>
      <c r="L228" s="5">
        <v>27</v>
      </c>
      <c r="M228" s="5">
        <v>3</v>
      </c>
      <c r="N228" s="5" t="s">
        <v>3</v>
      </c>
      <c r="O228" s="5">
        <v>2</v>
      </c>
      <c r="P228" s="5">
        <f>ROUND(Source!EJ200,O228)</f>
        <v>264551.58</v>
      </c>
      <c r="Q228" s="5"/>
      <c r="R228" s="5"/>
      <c r="S228" s="5"/>
      <c r="T228" s="5"/>
      <c r="U228" s="5"/>
      <c r="V228" s="5"/>
      <c r="W228" s="5">
        <v>21383.87</v>
      </c>
      <c r="X228" s="5">
        <v>1</v>
      </c>
      <c r="Y228" s="5">
        <v>21383.87</v>
      </c>
      <c r="Z228" s="5">
        <v>264551.58</v>
      </c>
      <c r="AA228" s="5">
        <v>1</v>
      </c>
      <c r="AB228" s="5">
        <v>264551.58</v>
      </c>
    </row>
    <row r="230" spans="1:255" x14ac:dyDescent="0.2">
      <c r="A230" s="1">
        <v>5</v>
      </c>
      <c r="B230" s="1">
        <v>1</v>
      </c>
      <c r="C230" s="1"/>
      <c r="D230" s="1">
        <f>ROW(A247)</f>
        <v>247</v>
      </c>
      <c r="E230" s="1"/>
      <c r="F230" s="1" t="s">
        <v>24</v>
      </c>
      <c r="G230" s="1" t="s">
        <v>375</v>
      </c>
      <c r="H230" s="1" t="s">
        <v>3</v>
      </c>
      <c r="I230" s="1">
        <v>0</v>
      </c>
      <c r="J230" s="1"/>
      <c r="K230" s="1">
        <v>0</v>
      </c>
      <c r="L230" s="1"/>
      <c r="M230" s="1" t="s">
        <v>3</v>
      </c>
      <c r="N230" s="1"/>
      <c r="O230" s="1"/>
      <c r="P230" s="1"/>
      <c r="Q230" s="1"/>
      <c r="R230" s="1"/>
      <c r="S230" s="1">
        <v>0</v>
      </c>
      <c r="T230" s="1">
        <v>0</v>
      </c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>
        <v>0</v>
      </c>
    </row>
    <row r="232" spans="1:255" x14ac:dyDescent="0.2">
      <c r="A232" s="3">
        <v>52</v>
      </c>
      <c r="B232" s="3">
        <f t="shared" ref="B232:G232" si="193">B247</f>
        <v>1</v>
      </c>
      <c r="C232" s="3">
        <f t="shared" si="193"/>
        <v>5</v>
      </c>
      <c r="D232" s="3">
        <f t="shared" si="193"/>
        <v>230</v>
      </c>
      <c r="E232" s="3">
        <f t="shared" si="193"/>
        <v>0</v>
      </c>
      <c r="F232" s="3" t="str">
        <f t="shared" si="193"/>
        <v>Новый подраздел</v>
      </c>
      <c r="G232" s="3" t="str">
        <f t="shared" si="193"/>
        <v>Земляные работы</v>
      </c>
      <c r="H232" s="3"/>
      <c r="I232" s="3"/>
      <c r="J232" s="3"/>
      <c r="K232" s="3"/>
      <c r="L232" s="3"/>
      <c r="M232" s="3"/>
      <c r="N232" s="3"/>
      <c r="O232" s="3">
        <f t="shared" ref="O232:AT232" si="194">O247</f>
        <v>143.46</v>
      </c>
      <c r="P232" s="3">
        <f t="shared" si="194"/>
        <v>0</v>
      </c>
      <c r="Q232" s="3">
        <f t="shared" si="194"/>
        <v>78.94</v>
      </c>
      <c r="R232" s="3">
        <f t="shared" si="194"/>
        <v>11.73</v>
      </c>
      <c r="S232" s="3">
        <f t="shared" si="194"/>
        <v>64.52</v>
      </c>
      <c r="T232" s="3">
        <f t="shared" si="194"/>
        <v>0</v>
      </c>
      <c r="U232" s="3">
        <f t="shared" si="194"/>
        <v>7.8853962000000006</v>
      </c>
      <c r="V232" s="3">
        <f t="shared" si="194"/>
        <v>1.0401309999999999</v>
      </c>
      <c r="W232" s="3">
        <f t="shared" si="194"/>
        <v>0</v>
      </c>
      <c r="X232" s="3">
        <f t="shared" si="194"/>
        <v>68.87</v>
      </c>
      <c r="Y232" s="3">
        <f t="shared" si="194"/>
        <v>32.53</v>
      </c>
      <c r="Z232" s="3">
        <f t="shared" si="194"/>
        <v>0</v>
      </c>
      <c r="AA232" s="3">
        <f t="shared" si="194"/>
        <v>0</v>
      </c>
      <c r="AB232" s="3">
        <f t="shared" si="194"/>
        <v>143.46</v>
      </c>
      <c r="AC232" s="3">
        <f t="shared" si="194"/>
        <v>0</v>
      </c>
      <c r="AD232" s="3">
        <f t="shared" si="194"/>
        <v>78.94</v>
      </c>
      <c r="AE232" s="3">
        <f t="shared" si="194"/>
        <v>11.73</v>
      </c>
      <c r="AF232" s="3">
        <f t="shared" si="194"/>
        <v>64.52</v>
      </c>
      <c r="AG232" s="3">
        <f t="shared" si="194"/>
        <v>0</v>
      </c>
      <c r="AH232" s="3">
        <f t="shared" si="194"/>
        <v>7.8853962000000006</v>
      </c>
      <c r="AI232" s="3">
        <f t="shared" si="194"/>
        <v>1.0401309999999999</v>
      </c>
      <c r="AJ232" s="3">
        <f t="shared" si="194"/>
        <v>0</v>
      </c>
      <c r="AK232" s="3">
        <f t="shared" si="194"/>
        <v>68.87</v>
      </c>
      <c r="AL232" s="3">
        <f t="shared" si="194"/>
        <v>32.53</v>
      </c>
      <c r="AM232" s="3">
        <f t="shared" si="194"/>
        <v>0</v>
      </c>
      <c r="AN232" s="3">
        <f t="shared" si="194"/>
        <v>0</v>
      </c>
      <c r="AO232" s="3">
        <f t="shared" si="194"/>
        <v>0</v>
      </c>
      <c r="AP232" s="3">
        <f t="shared" si="194"/>
        <v>0</v>
      </c>
      <c r="AQ232" s="3">
        <f t="shared" si="194"/>
        <v>0</v>
      </c>
      <c r="AR232" s="3">
        <f t="shared" si="194"/>
        <v>244.86</v>
      </c>
      <c r="AS232" s="3">
        <f t="shared" si="194"/>
        <v>244.86</v>
      </c>
      <c r="AT232" s="3">
        <f t="shared" si="194"/>
        <v>0</v>
      </c>
      <c r="AU232" s="3">
        <f t="shared" ref="AU232:BZ232" si="195">AU247</f>
        <v>0</v>
      </c>
      <c r="AV232" s="3">
        <f t="shared" si="195"/>
        <v>0</v>
      </c>
      <c r="AW232" s="3">
        <f t="shared" si="195"/>
        <v>0</v>
      </c>
      <c r="AX232" s="3">
        <f t="shared" si="195"/>
        <v>0</v>
      </c>
      <c r="AY232" s="3">
        <f t="shared" si="195"/>
        <v>0</v>
      </c>
      <c r="AZ232" s="3">
        <f t="shared" si="195"/>
        <v>0</v>
      </c>
      <c r="BA232" s="3">
        <f t="shared" si="195"/>
        <v>0</v>
      </c>
      <c r="BB232" s="3">
        <f t="shared" si="195"/>
        <v>0</v>
      </c>
      <c r="BC232" s="3">
        <f t="shared" si="195"/>
        <v>0</v>
      </c>
      <c r="BD232" s="3">
        <f t="shared" si="195"/>
        <v>0</v>
      </c>
      <c r="BE232" s="3">
        <f t="shared" si="195"/>
        <v>0</v>
      </c>
      <c r="BF232" s="3">
        <f t="shared" si="195"/>
        <v>0</v>
      </c>
      <c r="BG232" s="3">
        <f t="shared" si="195"/>
        <v>0</v>
      </c>
      <c r="BH232" s="3">
        <f t="shared" si="195"/>
        <v>0</v>
      </c>
      <c r="BI232" s="3">
        <f t="shared" si="195"/>
        <v>0</v>
      </c>
      <c r="BJ232" s="3">
        <f t="shared" si="195"/>
        <v>0</v>
      </c>
      <c r="BK232" s="3">
        <f t="shared" si="195"/>
        <v>0</v>
      </c>
      <c r="BL232" s="3">
        <f t="shared" si="195"/>
        <v>0</v>
      </c>
      <c r="BM232" s="3">
        <f t="shared" si="195"/>
        <v>0</v>
      </c>
      <c r="BN232" s="3">
        <f t="shared" si="195"/>
        <v>0</v>
      </c>
      <c r="BO232" s="3">
        <f t="shared" si="195"/>
        <v>0</v>
      </c>
      <c r="BP232" s="3">
        <f t="shared" si="195"/>
        <v>0</v>
      </c>
      <c r="BQ232" s="3">
        <f t="shared" si="195"/>
        <v>0</v>
      </c>
      <c r="BR232" s="3">
        <f t="shared" si="195"/>
        <v>0</v>
      </c>
      <c r="BS232" s="3">
        <f t="shared" si="195"/>
        <v>0</v>
      </c>
      <c r="BT232" s="3">
        <f t="shared" si="195"/>
        <v>0</v>
      </c>
      <c r="BU232" s="3">
        <f t="shared" si="195"/>
        <v>0</v>
      </c>
      <c r="BV232" s="3">
        <f t="shared" si="195"/>
        <v>0</v>
      </c>
      <c r="BW232" s="3">
        <f t="shared" si="195"/>
        <v>0</v>
      </c>
      <c r="BX232" s="3">
        <f t="shared" si="195"/>
        <v>0</v>
      </c>
      <c r="BY232" s="3">
        <f t="shared" si="195"/>
        <v>0</v>
      </c>
      <c r="BZ232" s="3">
        <f t="shared" si="195"/>
        <v>0</v>
      </c>
      <c r="CA232" s="3">
        <f t="shared" ref="CA232:DF232" si="196">CA247</f>
        <v>244.86</v>
      </c>
      <c r="CB232" s="3">
        <f t="shared" si="196"/>
        <v>244.86</v>
      </c>
      <c r="CC232" s="3">
        <f t="shared" si="196"/>
        <v>0</v>
      </c>
      <c r="CD232" s="3">
        <f t="shared" si="196"/>
        <v>0</v>
      </c>
      <c r="CE232" s="3">
        <f t="shared" si="196"/>
        <v>0</v>
      </c>
      <c r="CF232" s="3">
        <f t="shared" si="196"/>
        <v>0</v>
      </c>
      <c r="CG232" s="3">
        <f t="shared" si="196"/>
        <v>0</v>
      </c>
      <c r="CH232" s="3">
        <f t="shared" si="196"/>
        <v>0</v>
      </c>
      <c r="CI232" s="3">
        <f t="shared" si="196"/>
        <v>0</v>
      </c>
      <c r="CJ232" s="3">
        <f t="shared" si="196"/>
        <v>0</v>
      </c>
      <c r="CK232" s="3">
        <f t="shared" si="196"/>
        <v>0</v>
      </c>
      <c r="CL232" s="3">
        <f t="shared" si="196"/>
        <v>0</v>
      </c>
      <c r="CM232" s="3">
        <f t="shared" si="196"/>
        <v>0</v>
      </c>
      <c r="CN232" s="3">
        <f t="shared" si="196"/>
        <v>0</v>
      </c>
      <c r="CO232" s="3">
        <f t="shared" si="196"/>
        <v>0</v>
      </c>
      <c r="CP232" s="3">
        <f t="shared" si="196"/>
        <v>0</v>
      </c>
      <c r="CQ232" s="3">
        <f t="shared" si="196"/>
        <v>0</v>
      </c>
      <c r="CR232" s="3">
        <f t="shared" si="196"/>
        <v>0</v>
      </c>
      <c r="CS232" s="3">
        <f t="shared" si="196"/>
        <v>0</v>
      </c>
      <c r="CT232" s="3">
        <f t="shared" si="196"/>
        <v>0</v>
      </c>
      <c r="CU232" s="3">
        <f t="shared" si="196"/>
        <v>0</v>
      </c>
      <c r="CV232" s="3">
        <f t="shared" si="196"/>
        <v>0</v>
      </c>
      <c r="CW232" s="3">
        <f t="shared" si="196"/>
        <v>0</v>
      </c>
      <c r="CX232" s="3">
        <f t="shared" si="196"/>
        <v>0</v>
      </c>
      <c r="CY232" s="3">
        <f t="shared" si="196"/>
        <v>0</v>
      </c>
      <c r="CZ232" s="3">
        <f t="shared" si="196"/>
        <v>0</v>
      </c>
      <c r="DA232" s="3">
        <f t="shared" si="196"/>
        <v>0</v>
      </c>
      <c r="DB232" s="3">
        <f t="shared" si="196"/>
        <v>0</v>
      </c>
      <c r="DC232" s="3">
        <f t="shared" si="196"/>
        <v>0</v>
      </c>
      <c r="DD232" s="3">
        <f t="shared" si="196"/>
        <v>0</v>
      </c>
      <c r="DE232" s="3">
        <f t="shared" si="196"/>
        <v>0</v>
      </c>
      <c r="DF232" s="3">
        <f t="shared" si="196"/>
        <v>0</v>
      </c>
      <c r="DG232" s="4">
        <f t="shared" ref="DG232:EL232" si="197">DG247</f>
        <v>4511.97</v>
      </c>
      <c r="DH232" s="4">
        <f t="shared" si="197"/>
        <v>0.01</v>
      </c>
      <c r="DI232" s="4">
        <f t="shared" si="197"/>
        <v>1226.1199999999999</v>
      </c>
      <c r="DJ232" s="4">
        <f t="shared" si="197"/>
        <v>597.35</v>
      </c>
      <c r="DK232" s="4">
        <f t="shared" si="197"/>
        <v>3285.84</v>
      </c>
      <c r="DL232" s="4">
        <f t="shared" si="197"/>
        <v>0</v>
      </c>
      <c r="DM232" s="4">
        <f t="shared" si="197"/>
        <v>7.8853962000000006</v>
      </c>
      <c r="DN232" s="4">
        <f t="shared" si="197"/>
        <v>1.0401309999999999</v>
      </c>
      <c r="DO232" s="4">
        <f t="shared" si="197"/>
        <v>0</v>
      </c>
      <c r="DP232" s="4">
        <f t="shared" si="197"/>
        <v>3507.33</v>
      </c>
      <c r="DQ232" s="4">
        <f t="shared" si="197"/>
        <v>1655.87</v>
      </c>
      <c r="DR232" s="4">
        <f t="shared" si="197"/>
        <v>0</v>
      </c>
      <c r="DS232" s="4">
        <f t="shared" si="197"/>
        <v>0</v>
      </c>
      <c r="DT232" s="4">
        <f t="shared" si="197"/>
        <v>4511.97</v>
      </c>
      <c r="DU232" s="4">
        <f t="shared" si="197"/>
        <v>0.01</v>
      </c>
      <c r="DV232" s="4">
        <f t="shared" si="197"/>
        <v>1226.1199999999999</v>
      </c>
      <c r="DW232" s="4">
        <f t="shared" si="197"/>
        <v>597.35</v>
      </c>
      <c r="DX232" s="4">
        <f t="shared" si="197"/>
        <v>3285.84</v>
      </c>
      <c r="DY232" s="4">
        <f t="shared" si="197"/>
        <v>0</v>
      </c>
      <c r="DZ232" s="4">
        <f t="shared" si="197"/>
        <v>7.8853962000000006</v>
      </c>
      <c r="EA232" s="4">
        <f t="shared" si="197"/>
        <v>1.0401309999999999</v>
      </c>
      <c r="EB232" s="4">
        <f t="shared" si="197"/>
        <v>0</v>
      </c>
      <c r="EC232" s="4">
        <f t="shared" si="197"/>
        <v>3507.33</v>
      </c>
      <c r="ED232" s="4">
        <f t="shared" si="197"/>
        <v>1655.87</v>
      </c>
      <c r="EE232" s="4">
        <f t="shared" si="197"/>
        <v>0</v>
      </c>
      <c r="EF232" s="4">
        <f t="shared" si="197"/>
        <v>0</v>
      </c>
      <c r="EG232" s="4">
        <f t="shared" si="197"/>
        <v>0</v>
      </c>
      <c r="EH232" s="4">
        <f t="shared" si="197"/>
        <v>0</v>
      </c>
      <c r="EI232" s="4">
        <f t="shared" si="197"/>
        <v>0</v>
      </c>
      <c r="EJ232" s="4">
        <f t="shared" si="197"/>
        <v>10630.93</v>
      </c>
      <c r="EK232" s="4">
        <f t="shared" si="197"/>
        <v>10630.93</v>
      </c>
      <c r="EL232" s="4">
        <f t="shared" si="197"/>
        <v>0</v>
      </c>
      <c r="EM232" s="4">
        <f t="shared" ref="EM232:FR232" si="198">EM247</f>
        <v>0</v>
      </c>
      <c r="EN232" s="4">
        <f t="shared" si="198"/>
        <v>0.01</v>
      </c>
      <c r="EO232" s="4">
        <f t="shared" si="198"/>
        <v>0.01</v>
      </c>
      <c r="EP232" s="4">
        <f t="shared" si="198"/>
        <v>0</v>
      </c>
      <c r="EQ232" s="4">
        <f t="shared" si="198"/>
        <v>0.01</v>
      </c>
      <c r="ER232" s="4">
        <f t="shared" si="198"/>
        <v>0</v>
      </c>
      <c r="ES232" s="4">
        <f t="shared" si="198"/>
        <v>0</v>
      </c>
      <c r="ET232" s="4">
        <f t="shared" si="198"/>
        <v>0</v>
      </c>
      <c r="EU232" s="4">
        <f t="shared" si="198"/>
        <v>0</v>
      </c>
      <c r="EV232" s="4">
        <f t="shared" si="198"/>
        <v>0</v>
      </c>
      <c r="EW232" s="4">
        <f t="shared" si="198"/>
        <v>0</v>
      </c>
      <c r="EX232" s="4">
        <f t="shared" si="198"/>
        <v>0</v>
      </c>
      <c r="EY232" s="4">
        <f t="shared" si="198"/>
        <v>0</v>
      </c>
      <c r="EZ232" s="4">
        <f t="shared" si="198"/>
        <v>0</v>
      </c>
      <c r="FA232" s="4">
        <f t="shared" si="198"/>
        <v>0</v>
      </c>
      <c r="FB232" s="4">
        <f t="shared" si="198"/>
        <v>0</v>
      </c>
      <c r="FC232" s="4">
        <f t="shared" si="198"/>
        <v>0</v>
      </c>
      <c r="FD232" s="4">
        <f t="shared" si="198"/>
        <v>0</v>
      </c>
      <c r="FE232" s="4">
        <f t="shared" si="198"/>
        <v>0</v>
      </c>
      <c r="FF232" s="4">
        <f t="shared" si="198"/>
        <v>0</v>
      </c>
      <c r="FG232" s="4">
        <f t="shared" si="198"/>
        <v>0</v>
      </c>
      <c r="FH232" s="4">
        <f t="shared" si="198"/>
        <v>0</v>
      </c>
      <c r="FI232" s="4">
        <f t="shared" si="198"/>
        <v>0</v>
      </c>
      <c r="FJ232" s="4">
        <f t="shared" si="198"/>
        <v>0</v>
      </c>
      <c r="FK232" s="4">
        <f t="shared" si="198"/>
        <v>0</v>
      </c>
      <c r="FL232" s="4">
        <f t="shared" si="198"/>
        <v>0</v>
      </c>
      <c r="FM232" s="4">
        <f t="shared" si="198"/>
        <v>0</v>
      </c>
      <c r="FN232" s="4">
        <f t="shared" si="198"/>
        <v>0</v>
      </c>
      <c r="FO232" s="4">
        <f t="shared" si="198"/>
        <v>0</v>
      </c>
      <c r="FP232" s="4">
        <f t="shared" si="198"/>
        <v>0</v>
      </c>
      <c r="FQ232" s="4">
        <f t="shared" si="198"/>
        <v>0</v>
      </c>
      <c r="FR232" s="4">
        <f t="shared" si="198"/>
        <v>0</v>
      </c>
      <c r="FS232" s="4">
        <f t="shared" ref="FS232:GX232" si="199">FS247</f>
        <v>10630.93</v>
      </c>
      <c r="FT232" s="4">
        <f t="shared" si="199"/>
        <v>10630.93</v>
      </c>
      <c r="FU232" s="4">
        <f t="shared" si="199"/>
        <v>0</v>
      </c>
      <c r="FV232" s="4">
        <f t="shared" si="199"/>
        <v>0</v>
      </c>
      <c r="FW232" s="4">
        <f t="shared" si="199"/>
        <v>0.01</v>
      </c>
      <c r="FX232" s="4">
        <f t="shared" si="199"/>
        <v>0.01</v>
      </c>
      <c r="FY232" s="4">
        <f t="shared" si="199"/>
        <v>0</v>
      </c>
      <c r="FZ232" s="4">
        <f t="shared" si="199"/>
        <v>0.01</v>
      </c>
      <c r="GA232" s="4">
        <f t="shared" si="199"/>
        <v>0</v>
      </c>
      <c r="GB232" s="4">
        <f t="shared" si="199"/>
        <v>0</v>
      </c>
      <c r="GC232" s="4">
        <f t="shared" si="199"/>
        <v>0</v>
      </c>
      <c r="GD232" s="4">
        <f t="shared" si="199"/>
        <v>0</v>
      </c>
      <c r="GE232" s="4">
        <f t="shared" si="199"/>
        <v>0</v>
      </c>
      <c r="GF232" s="4">
        <f t="shared" si="199"/>
        <v>0</v>
      </c>
      <c r="GG232" s="4">
        <f t="shared" si="199"/>
        <v>0</v>
      </c>
      <c r="GH232" s="4">
        <f t="shared" si="199"/>
        <v>0</v>
      </c>
      <c r="GI232" s="4">
        <f t="shared" si="199"/>
        <v>0</v>
      </c>
      <c r="GJ232" s="4">
        <f t="shared" si="199"/>
        <v>0</v>
      </c>
      <c r="GK232" s="4">
        <f t="shared" si="199"/>
        <v>0</v>
      </c>
      <c r="GL232" s="4">
        <f t="shared" si="199"/>
        <v>0</v>
      </c>
      <c r="GM232" s="4">
        <f t="shared" si="199"/>
        <v>0</v>
      </c>
      <c r="GN232" s="4">
        <f t="shared" si="199"/>
        <v>0</v>
      </c>
      <c r="GO232" s="4">
        <f t="shared" si="199"/>
        <v>0</v>
      </c>
      <c r="GP232" s="4">
        <f t="shared" si="199"/>
        <v>0</v>
      </c>
      <c r="GQ232" s="4">
        <f t="shared" si="199"/>
        <v>0</v>
      </c>
      <c r="GR232" s="4">
        <f t="shared" si="199"/>
        <v>0</v>
      </c>
      <c r="GS232" s="4">
        <f t="shared" si="199"/>
        <v>0</v>
      </c>
      <c r="GT232" s="4">
        <f t="shared" si="199"/>
        <v>0</v>
      </c>
      <c r="GU232" s="4">
        <f t="shared" si="199"/>
        <v>0</v>
      </c>
      <c r="GV232" s="4">
        <f t="shared" si="199"/>
        <v>0</v>
      </c>
      <c r="GW232" s="4">
        <f t="shared" si="199"/>
        <v>0</v>
      </c>
      <c r="GX232" s="4">
        <f t="shared" si="199"/>
        <v>0</v>
      </c>
    </row>
    <row r="234" spans="1:255" x14ac:dyDescent="0.2">
      <c r="A234" s="2">
        <v>17</v>
      </c>
      <c r="B234" s="2">
        <v>1</v>
      </c>
      <c r="C234" s="2">
        <f>ROW(SmtRes!A427)</f>
        <v>427</v>
      </c>
      <c r="D234" s="2">
        <f>ROW(EtalonRes!A439)</f>
        <v>439</v>
      </c>
      <c r="E234" s="2" t="s">
        <v>371</v>
      </c>
      <c r="F234" s="2" t="s">
        <v>376</v>
      </c>
      <c r="G234" s="2" t="s">
        <v>377</v>
      </c>
      <c r="H234" s="2" t="s">
        <v>378</v>
      </c>
      <c r="I234" s="2">
        <f>ROUND(0.11/1000,7)</f>
        <v>1.1E-4</v>
      </c>
      <c r="J234" s="2">
        <v>0</v>
      </c>
      <c r="K234" s="2">
        <f>ROUND(0.11/1000,7)</f>
        <v>1.1E-4</v>
      </c>
      <c r="L234" s="2"/>
      <c r="M234" s="2"/>
      <c r="N234" s="2"/>
      <c r="O234" s="2">
        <f t="shared" ref="O234:O245" si="200">ROUND(CP234,2)</f>
        <v>0.43</v>
      </c>
      <c r="P234" s="2">
        <f t="shared" ref="P234:P245" si="201">ROUND(CQ234*I234,2)</f>
        <v>0</v>
      </c>
      <c r="Q234" s="2">
        <f t="shared" ref="Q234:Q245" si="202">ROUND(CR234*I234,2)</f>
        <v>0.42</v>
      </c>
      <c r="R234" s="2">
        <f t="shared" ref="R234:R245" si="203">ROUND(CS234*I234,2)</f>
        <v>0.05</v>
      </c>
      <c r="S234" s="2">
        <f t="shared" ref="S234:S245" si="204">ROUND(CT234*I234,2)</f>
        <v>0.01</v>
      </c>
      <c r="T234" s="2">
        <f t="shared" ref="T234:T245" si="205">ROUND(CU234*I234,2)</f>
        <v>0</v>
      </c>
      <c r="U234" s="2">
        <f t="shared" ref="U234:U245" si="206">ROUND(CV234*I234,7)</f>
        <v>1.2551000000000001E-3</v>
      </c>
      <c r="V234" s="2">
        <f t="shared" ref="V234:V245" si="207">ROUND(CW234*I234,7)</f>
        <v>3.6399000000000002E-3</v>
      </c>
      <c r="W234" s="2">
        <f t="shared" ref="W234:W245" si="208">ROUND(CX234*I234,2)</f>
        <v>0</v>
      </c>
      <c r="X234" s="2">
        <f t="shared" ref="X234:X245" si="209">ROUND(CY234,2)</f>
        <v>0.06</v>
      </c>
      <c r="Y234" s="2">
        <f t="shared" ref="Y234:Y245" si="210">ROUND(CZ234,2)</f>
        <v>0.03</v>
      </c>
      <c r="Z234" s="2"/>
      <c r="AA234" s="2">
        <v>64869106</v>
      </c>
      <c r="AB234" s="2">
        <f t="shared" ref="AB234:AB245" si="211">ROUND((AC234+AD234+AF234),2)</f>
        <v>3894.54</v>
      </c>
      <c r="AC234" s="2">
        <f t="shared" ref="AC234:AC245" si="212">ROUND((ES234),2)</f>
        <v>4.34</v>
      </c>
      <c r="AD234" s="2">
        <f t="shared" ref="AD234:AD245" si="213">ROUND((((ET234)-(EU234))+AE234),2)</f>
        <v>3801.2</v>
      </c>
      <c r="AE234" s="2">
        <f t="shared" ref="AE234:AE245" si="214">ROUND((EU234),2)</f>
        <v>446.72</v>
      </c>
      <c r="AF234" s="2">
        <f t="shared" ref="AF234:AF245" si="215">ROUND((EV234),2)</f>
        <v>89</v>
      </c>
      <c r="AG234" s="2">
        <f t="shared" ref="AG234:AG245" si="216">ROUND((AP234),2)</f>
        <v>0</v>
      </c>
      <c r="AH234" s="2">
        <f t="shared" ref="AH234:AH245" si="217">(EW234)</f>
        <v>11.41</v>
      </c>
      <c r="AI234" s="2">
        <f t="shared" ref="AI234:AI245" si="218">(EX234)</f>
        <v>33.090000000000003</v>
      </c>
      <c r="AJ234" s="2">
        <f t="shared" ref="AJ234:AJ245" si="219">(AS234)</f>
        <v>0</v>
      </c>
      <c r="AK234" s="2">
        <v>3894.54</v>
      </c>
      <c r="AL234" s="2">
        <v>4.34</v>
      </c>
      <c r="AM234" s="2">
        <v>3801.2</v>
      </c>
      <c r="AN234" s="2">
        <v>446.72</v>
      </c>
      <c r="AO234" s="2">
        <v>89</v>
      </c>
      <c r="AP234" s="2">
        <v>0</v>
      </c>
      <c r="AQ234" s="2">
        <v>11.41</v>
      </c>
      <c r="AR234" s="2">
        <v>33.090000000000003</v>
      </c>
      <c r="AS234" s="2">
        <v>0</v>
      </c>
      <c r="AT234" s="2">
        <v>92</v>
      </c>
      <c r="AU234" s="2">
        <v>46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379</v>
      </c>
      <c r="BK234" s="2"/>
      <c r="BL234" s="2"/>
      <c r="BM234" s="2">
        <v>1001</v>
      </c>
      <c r="BN234" s="2">
        <v>0</v>
      </c>
      <c r="BO234" s="2" t="s">
        <v>3</v>
      </c>
      <c r="BP234" s="2">
        <v>0</v>
      </c>
      <c r="BQ234" s="2">
        <v>2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92</v>
      </c>
      <c r="CA234" s="2">
        <v>46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ref="CP234:CP245" si="220">(P234+Q234+S234)</f>
        <v>0.43</v>
      </c>
      <c r="CQ234" s="2">
        <f t="shared" ref="CQ234:CQ245" si="221">AC234*BC234</f>
        <v>4.34</v>
      </c>
      <c r="CR234" s="2">
        <f t="shared" ref="CR234:CR245" si="222">(((ET234)*BB234-(EU234)*BS234)+AE234*BS234)</f>
        <v>3801.2</v>
      </c>
      <c r="CS234" s="2">
        <f t="shared" ref="CS234:CS245" si="223">AE234*BS234</f>
        <v>446.72</v>
      </c>
      <c r="CT234" s="2">
        <f t="shared" ref="CT234:CT245" si="224">AF234*BA234</f>
        <v>89</v>
      </c>
      <c r="CU234" s="2">
        <f t="shared" ref="CU234:CU245" si="225">AG234</f>
        <v>0</v>
      </c>
      <c r="CV234" s="2">
        <f t="shared" ref="CV234:CV245" si="226">AH234</f>
        <v>11.41</v>
      </c>
      <c r="CW234" s="2">
        <f t="shared" ref="CW234:CW245" si="227">AI234</f>
        <v>33.090000000000003</v>
      </c>
      <c r="CX234" s="2">
        <f t="shared" ref="CX234:CX245" si="228">AJ234</f>
        <v>0</v>
      </c>
      <c r="CY234" s="2">
        <f t="shared" ref="CY234:CY245" si="229">(((S234+R234)*AT234)/100)</f>
        <v>5.5200000000000006E-2</v>
      </c>
      <c r="CZ234" s="2">
        <f t="shared" ref="CZ234:CZ245" si="230">(((S234+R234)*AU234)/100)</f>
        <v>2.7600000000000003E-2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1007</v>
      </c>
      <c r="DV234" s="2" t="s">
        <v>378</v>
      </c>
      <c r="DW234" s="2" t="s">
        <v>378</v>
      </c>
      <c r="DX234" s="2">
        <v>1000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49994148</v>
      </c>
      <c r="EF234" s="2">
        <v>2</v>
      </c>
      <c r="EG234" s="2" t="s">
        <v>340</v>
      </c>
      <c r="EH234" s="2">
        <v>1</v>
      </c>
      <c r="EI234" s="2" t="s">
        <v>375</v>
      </c>
      <c r="EJ234" s="2">
        <v>1</v>
      </c>
      <c r="EK234" s="2">
        <v>1001</v>
      </c>
      <c r="EL234" s="2" t="s">
        <v>380</v>
      </c>
      <c r="EM234" s="2" t="s">
        <v>381</v>
      </c>
      <c r="EN234" s="2"/>
      <c r="EO234" s="2" t="s">
        <v>3</v>
      </c>
      <c r="EP234" s="2"/>
      <c r="EQ234" s="2">
        <v>131072</v>
      </c>
      <c r="ER234" s="2">
        <v>3894.54</v>
      </c>
      <c r="ES234" s="2">
        <v>4.34</v>
      </c>
      <c r="ET234" s="2">
        <v>3801.2</v>
      </c>
      <c r="EU234" s="2">
        <v>446.72</v>
      </c>
      <c r="EV234" s="2">
        <v>89</v>
      </c>
      <c r="EW234" s="2">
        <v>11.41</v>
      </c>
      <c r="EX234" s="2">
        <v>33.090000000000003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92</v>
      </c>
      <c r="FY234" s="2">
        <v>46</v>
      </c>
      <c r="FZ234" s="2"/>
      <c r="GA234" s="2" t="s">
        <v>3</v>
      </c>
      <c r="GB234" s="2"/>
      <c r="GC234" s="2"/>
      <c r="GD234" s="2">
        <v>1</v>
      </c>
      <c r="GE234" s="2"/>
      <c r="GF234" s="2">
        <v>1965686679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ref="GL234:GL245" si="231">ROUND(IF(AND(BH234=3,BI234=3,FS234&lt;&gt;0),P234,0),2)</f>
        <v>0</v>
      </c>
      <c r="GM234" s="2">
        <f>ROUND(O234+X234+Y234,2)+GX234</f>
        <v>0.52</v>
      </c>
      <c r="GN234" s="2">
        <f t="shared" ref="GN234:GN245" si="232">IF(OR(BI234=0,BI234=1),GM234-GX234,0)</f>
        <v>0.52</v>
      </c>
      <c r="GO234" s="2">
        <f t="shared" ref="GO234:GO245" si="233">IF(BI234=2,GM234-GX234,0)</f>
        <v>0</v>
      </c>
      <c r="GP234" s="2">
        <f t="shared" ref="GP234:GP245" si="234">IF(BI234=4,GM234-GX234,0)</f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ref="GV234:GV245" si="235">ROUND((GT234),2)</f>
        <v>0</v>
      </c>
      <c r="GW234" s="2">
        <v>1</v>
      </c>
      <c r="GX234" s="2">
        <f t="shared" ref="GX234:GX245" si="236">ROUND(HC234*I234,2)</f>
        <v>0</v>
      </c>
      <c r="GY234" s="2"/>
      <c r="GZ234" s="2"/>
      <c r="HA234" s="2">
        <v>0</v>
      </c>
      <c r="HB234" s="2">
        <v>0</v>
      </c>
      <c r="HC234" s="2">
        <f t="shared" ref="HC234:HC245" si="237">GV234*GW234</f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382</v>
      </c>
      <c r="HO234" s="2" t="s">
        <v>383</v>
      </c>
      <c r="HP234" s="2" t="s">
        <v>380</v>
      </c>
      <c r="HQ234" s="2" t="s">
        <v>380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ROW(SmtRes!A432)</f>
        <v>432</v>
      </c>
      <c r="D235">
        <f>ROW(EtalonRes!A444)</f>
        <v>444</v>
      </c>
      <c r="E235" t="s">
        <v>371</v>
      </c>
      <c r="F235" t="s">
        <v>376</v>
      </c>
      <c r="G235" t="s">
        <v>377</v>
      </c>
      <c r="H235" t="s">
        <v>378</v>
      </c>
      <c r="I235">
        <f>ROUND(0.11/1000,7)</f>
        <v>1.1E-4</v>
      </c>
      <c r="J235">
        <v>0</v>
      </c>
      <c r="K235">
        <f>ROUND(0.11/1000,7)</f>
        <v>1.1E-4</v>
      </c>
      <c r="O235">
        <f t="shared" si="200"/>
        <v>6.15</v>
      </c>
      <c r="P235">
        <f t="shared" si="201"/>
        <v>0.01</v>
      </c>
      <c r="Q235">
        <f t="shared" si="202"/>
        <v>5.64</v>
      </c>
      <c r="R235">
        <f t="shared" si="203"/>
        <v>2.5</v>
      </c>
      <c r="S235">
        <f t="shared" si="204"/>
        <v>0.5</v>
      </c>
      <c r="T235">
        <f t="shared" si="205"/>
        <v>0</v>
      </c>
      <c r="U235">
        <f t="shared" si="206"/>
        <v>1.2551000000000001E-3</v>
      </c>
      <c r="V235">
        <f t="shared" si="207"/>
        <v>3.6399000000000002E-3</v>
      </c>
      <c r="W235">
        <f t="shared" si="208"/>
        <v>0</v>
      </c>
      <c r="X235">
        <f t="shared" si="209"/>
        <v>2.76</v>
      </c>
      <c r="Y235">
        <f t="shared" si="210"/>
        <v>1.38</v>
      </c>
      <c r="AA235">
        <v>64869104</v>
      </c>
      <c r="AB235">
        <f t="shared" si="211"/>
        <v>3894.54</v>
      </c>
      <c r="AC235">
        <f t="shared" si="212"/>
        <v>4.34</v>
      </c>
      <c r="AD235">
        <f t="shared" si="213"/>
        <v>3801.2</v>
      </c>
      <c r="AE235">
        <f t="shared" si="214"/>
        <v>446.72</v>
      </c>
      <c r="AF235">
        <f t="shared" si="215"/>
        <v>89</v>
      </c>
      <c r="AG235">
        <f t="shared" si="216"/>
        <v>0</v>
      </c>
      <c r="AH235">
        <f t="shared" si="217"/>
        <v>11.41</v>
      </c>
      <c r="AI235">
        <f t="shared" si="218"/>
        <v>33.090000000000003</v>
      </c>
      <c r="AJ235">
        <f t="shared" si="219"/>
        <v>0</v>
      </c>
      <c r="AK235">
        <v>3894.54</v>
      </c>
      <c r="AL235">
        <v>4.34</v>
      </c>
      <c r="AM235">
        <v>3801.2</v>
      </c>
      <c r="AN235">
        <v>446.72</v>
      </c>
      <c r="AO235">
        <v>89</v>
      </c>
      <c r="AP235">
        <v>0</v>
      </c>
      <c r="AQ235">
        <v>11.41</v>
      </c>
      <c r="AR235">
        <v>33.090000000000003</v>
      </c>
      <c r="AS235">
        <v>0</v>
      </c>
      <c r="AT235">
        <v>92</v>
      </c>
      <c r="AU235">
        <v>46</v>
      </c>
      <c r="AV235">
        <v>1</v>
      </c>
      <c r="AW235">
        <v>1</v>
      </c>
      <c r="AZ235">
        <v>1</v>
      </c>
      <c r="BA235">
        <v>50.93</v>
      </c>
      <c r="BB235">
        <v>13.49</v>
      </c>
      <c r="BC235">
        <v>24.42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379</v>
      </c>
      <c r="BM235">
        <v>1001</v>
      </c>
      <c r="BN235">
        <v>0</v>
      </c>
      <c r="BO235" t="s">
        <v>376</v>
      </c>
      <c r="BP235">
        <v>1</v>
      </c>
      <c r="BQ235">
        <v>2</v>
      </c>
      <c r="BR235">
        <v>0</v>
      </c>
      <c r="BS235">
        <v>50.93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92</v>
      </c>
      <c r="CA235">
        <v>46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20"/>
        <v>6.1499999999999995</v>
      </c>
      <c r="CQ235">
        <f t="shared" si="221"/>
        <v>105.9828</v>
      </c>
      <c r="CR235">
        <f t="shared" si="222"/>
        <v>51278.188000000002</v>
      </c>
      <c r="CS235">
        <f t="shared" si="223"/>
        <v>22751.4496</v>
      </c>
      <c r="CT235">
        <f t="shared" si="224"/>
        <v>4532.7699999999995</v>
      </c>
      <c r="CU235">
        <f t="shared" si="225"/>
        <v>0</v>
      </c>
      <c r="CV235">
        <f t="shared" si="226"/>
        <v>11.41</v>
      </c>
      <c r="CW235">
        <f t="shared" si="227"/>
        <v>33.090000000000003</v>
      </c>
      <c r="CX235">
        <f t="shared" si="228"/>
        <v>0</v>
      </c>
      <c r="CY235">
        <f t="shared" si="229"/>
        <v>2.76</v>
      </c>
      <c r="CZ235">
        <f t="shared" si="230"/>
        <v>1.38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378</v>
      </c>
      <c r="DW235" t="s">
        <v>378</v>
      </c>
      <c r="DX235">
        <v>1000</v>
      </c>
      <c r="DZ235" t="s">
        <v>3</v>
      </c>
      <c r="EA235" t="s">
        <v>3</v>
      </c>
      <c r="EB235" t="s">
        <v>3</v>
      </c>
      <c r="EC235" t="s">
        <v>3</v>
      </c>
      <c r="EE235">
        <v>49994148</v>
      </c>
      <c r="EF235">
        <v>2</v>
      </c>
      <c r="EG235" t="s">
        <v>340</v>
      </c>
      <c r="EH235">
        <v>1</v>
      </c>
      <c r="EI235" t="s">
        <v>375</v>
      </c>
      <c r="EJ235">
        <v>1</v>
      </c>
      <c r="EK235">
        <v>1001</v>
      </c>
      <c r="EL235" t="s">
        <v>380</v>
      </c>
      <c r="EM235" t="s">
        <v>381</v>
      </c>
      <c r="EO235" t="s">
        <v>3</v>
      </c>
      <c r="EQ235">
        <v>131072</v>
      </c>
      <c r="ER235">
        <v>3894.54</v>
      </c>
      <c r="ES235">
        <v>4.34</v>
      </c>
      <c r="ET235">
        <v>3801.2</v>
      </c>
      <c r="EU235">
        <v>446.72</v>
      </c>
      <c r="EV235">
        <v>89</v>
      </c>
      <c r="EW235">
        <v>11.41</v>
      </c>
      <c r="EX235">
        <v>33.090000000000003</v>
      </c>
      <c r="EY235">
        <v>0</v>
      </c>
      <c r="FQ235">
        <v>0</v>
      </c>
      <c r="FR235">
        <v>0</v>
      </c>
      <c r="FS235">
        <v>0</v>
      </c>
      <c r="FX235">
        <v>92</v>
      </c>
      <c r="FY235">
        <v>46</v>
      </c>
      <c r="GA235" t="s">
        <v>3</v>
      </c>
      <c r="GD235">
        <v>0</v>
      </c>
      <c r="GF235">
        <v>1965686679</v>
      </c>
      <c r="GG235">
        <v>2</v>
      </c>
      <c r="GH235">
        <v>1</v>
      </c>
      <c r="GI235">
        <v>2</v>
      </c>
      <c r="GJ235">
        <v>0</v>
      </c>
      <c r="GK235">
        <f>ROUND(R235*(S12)/100,2)</f>
        <v>4</v>
      </c>
      <c r="GL235">
        <f t="shared" si="231"/>
        <v>0</v>
      </c>
      <c r="GM235">
        <f>ROUND(O235+X235+Y235+GK235,2)+GX235</f>
        <v>14.29</v>
      </c>
      <c r="GN235">
        <f t="shared" si="232"/>
        <v>14.29</v>
      </c>
      <c r="GO235">
        <f t="shared" si="233"/>
        <v>0</v>
      </c>
      <c r="GP235">
        <f t="shared" si="234"/>
        <v>0</v>
      </c>
      <c r="GR235">
        <v>0</v>
      </c>
      <c r="GS235">
        <v>3</v>
      </c>
      <c r="GT235">
        <v>0</v>
      </c>
      <c r="GU235" t="s">
        <v>3</v>
      </c>
      <c r="GV235">
        <f t="shared" si="235"/>
        <v>0</v>
      </c>
      <c r="GW235">
        <v>1</v>
      </c>
      <c r="GX235">
        <f t="shared" si="236"/>
        <v>0</v>
      </c>
      <c r="HA235">
        <v>0</v>
      </c>
      <c r="HB235">
        <v>0</v>
      </c>
      <c r="HC235">
        <f t="shared" si="237"/>
        <v>0</v>
      </c>
      <c r="HE235" t="s">
        <v>3</v>
      </c>
      <c r="HF235" t="s">
        <v>3</v>
      </c>
      <c r="HM235" t="s">
        <v>3</v>
      </c>
      <c r="HN235" t="s">
        <v>382</v>
      </c>
      <c r="HO235" t="s">
        <v>383</v>
      </c>
      <c r="HP235" t="s">
        <v>380</v>
      </c>
      <c r="HQ235" t="s">
        <v>380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>
        <f>ROW(SmtRes!A435)</f>
        <v>435</v>
      </c>
      <c r="D236" s="2">
        <f>ROW(EtalonRes!A447)</f>
        <v>447</v>
      </c>
      <c r="E236" s="2" t="s">
        <v>384</v>
      </c>
      <c r="F236" s="2" t="s">
        <v>385</v>
      </c>
      <c r="G236" s="2" t="s">
        <v>386</v>
      </c>
      <c r="H236" s="2" t="s">
        <v>378</v>
      </c>
      <c r="I236" s="2">
        <f>ROUND(19.89/1000,7)</f>
        <v>1.9890000000000001E-2</v>
      </c>
      <c r="J236" s="2">
        <v>0</v>
      </c>
      <c r="K236" s="2">
        <f>ROUND(19.89/1000,7)</f>
        <v>1.9890000000000001E-2</v>
      </c>
      <c r="L236" s="2"/>
      <c r="M236" s="2"/>
      <c r="N236" s="2"/>
      <c r="O236" s="2">
        <f t="shared" si="200"/>
        <v>41.74</v>
      </c>
      <c r="P236" s="2">
        <f t="shared" si="201"/>
        <v>0</v>
      </c>
      <c r="Q236" s="2">
        <f t="shared" si="202"/>
        <v>40.67</v>
      </c>
      <c r="R236" s="2">
        <f t="shared" si="203"/>
        <v>4.03</v>
      </c>
      <c r="S236" s="2">
        <f t="shared" si="204"/>
        <v>1.07</v>
      </c>
      <c r="T236" s="2">
        <f t="shared" si="205"/>
        <v>0</v>
      </c>
      <c r="U236" s="2">
        <f t="shared" si="206"/>
        <v>0.1370421</v>
      </c>
      <c r="V236" s="2">
        <f t="shared" si="207"/>
        <v>0.2981511</v>
      </c>
      <c r="W236" s="2">
        <f t="shared" si="208"/>
        <v>0</v>
      </c>
      <c r="X236" s="2">
        <f t="shared" si="209"/>
        <v>4.6900000000000004</v>
      </c>
      <c r="Y236" s="2">
        <f t="shared" si="210"/>
        <v>2.35</v>
      </c>
      <c r="Z236" s="2"/>
      <c r="AA236" s="2">
        <v>64869106</v>
      </c>
      <c r="AB236" s="2">
        <f t="shared" si="211"/>
        <v>2098.38</v>
      </c>
      <c r="AC236" s="2">
        <f t="shared" si="212"/>
        <v>0</v>
      </c>
      <c r="AD236" s="2">
        <f t="shared" si="213"/>
        <v>2044.64</v>
      </c>
      <c r="AE236" s="2">
        <f t="shared" si="214"/>
        <v>202.37</v>
      </c>
      <c r="AF236" s="2">
        <f t="shared" si="215"/>
        <v>53.74</v>
      </c>
      <c r="AG236" s="2">
        <f t="shared" si="216"/>
        <v>0</v>
      </c>
      <c r="AH236" s="2">
        <f t="shared" si="217"/>
        <v>6.89</v>
      </c>
      <c r="AI236" s="2">
        <f t="shared" si="218"/>
        <v>14.99</v>
      </c>
      <c r="AJ236" s="2">
        <f t="shared" si="219"/>
        <v>0</v>
      </c>
      <c r="AK236" s="2">
        <v>2098.38</v>
      </c>
      <c r="AL236" s="2">
        <v>0</v>
      </c>
      <c r="AM236" s="2">
        <v>2044.64</v>
      </c>
      <c r="AN236" s="2">
        <v>202.37</v>
      </c>
      <c r="AO236" s="2">
        <v>53.74</v>
      </c>
      <c r="AP236" s="2">
        <v>0</v>
      </c>
      <c r="AQ236" s="2">
        <v>6.89</v>
      </c>
      <c r="AR236" s="2">
        <v>14.99</v>
      </c>
      <c r="AS236" s="2">
        <v>0</v>
      </c>
      <c r="AT236" s="2">
        <v>92</v>
      </c>
      <c r="AU236" s="2">
        <v>46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0</v>
      </c>
      <c r="BI236" s="2">
        <v>1</v>
      </c>
      <c r="BJ236" s="2" t="s">
        <v>387</v>
      </c>
      <c r="BK236" s="2"/>
      <c r="BL236" s="2"/>
      <c r="BM236" s="2">
        <v>1001</v>
      </c>
      <c r="BN236" s="2">
        <v>0</v>
      </c>
      <c r="BO236" s="2" t="s">
        <v>3</v>
      </c>
      <c r="BP236" s="2">
        <v>0</v>
      </c>
      <c r="BQ236" s="2">
        <v>2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92</v>
      </c>
      <c r="CA236" s="2">
        <v>46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220"/>
        <v>41.74</v>
      </c>
      <c r="CQ236" s="2">
        <f t="shared" si="221"/>
        <v>0</v>
      </c>
      <c r="CR236" s="2">
        <f t="shared" si="222"/>
        <v>2044.6399999999999</v>
      </c>
      <c r="CS236" s="2">
        <f t="shared" si="223"/>
        <v>202.37</v>
      </c>
      <c r="CT236" s="2">
        <f t="shared" si="224"/>
        <v>53.74</v>
      </c>
      <c r="CU236" s="2">
        <f t="shared" si="225"/>
        <v>0</v>
      </c>
      <c r="CV236" s="2">
        <f t="shared" si="226"/>
        <v>6.89</v>
      </c>
      <c r="CW236" s="2">
        <f t="shared" si="227"/>
        <v>14.99</v>
      </c>
      <c r="CX236" s="2">
        <f t="shared" si="228"/>
        <v>0</v>
      </c>
      <c r="CY236" s="2">
        <f t="shared" si="229"/>
        <v>4.6920000000000002</v>
      </c>
      <c r="CZ236" s="2">
        <f t="shared" si="230"/>
        <v>2.3460000000000001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1007</v>
      </c>
      <c r="DV236" s="2" t="s">
        <v>378</v>
      </c>
      <c r="DW236" s="2" t="s">
        <v>378</v>
      </c>
      <c r="DX236" s="2">
        <v>1000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49994148</v>
      </c>
      <c r="EF236" s="2">
        <v>2</v>
      </c>
      <c r="EG236" s="2" t="s">
        <v>340</v>
      </c>
      <c r="EH236" s="2">
        <v>1</v>
      </c>
      <c r="EI236" s="2" t="s">
        <v>375</v>
      </c>
      <c r="EJ236" s="2">
        <v>1</v>
      </c>
      <c r="EK236" s="2">
        <v>1001</v>
      </c>
      <c r="EL236" s="2" t="s">
        <v>380</v>
      </c>
      <c r="EM236" s="2" t="s">
        <v>381</v>
      </c>
      <c r="EN236" s="2"/>
      <c r="EO236" s="2" t="s">
        <v>3</v>
      </c>
      <c r="EP236" s="2"/>
      <c r="EQ236" s="2">
        <v>131072</v>
      </c>
      <c r="ER236" s="2">
        <v>2098.38</v>
      </c>
      <c r="ES236" s="2">
        <v>0</v>
      </c>
      <c r="ET236" s="2">
        <v>2044.64</v>
      </c>
      <c r="EU236" s="2">
        <v>202.37</v>
      </c>
      <c r="EV236" s="2">
        <v>53.74</v>
      </c>
      <c r="EW236" s="2">
        <v>6.89</v>
      </c>
      <c r="EX236" s="2">
        <v>14.99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92</v>
      </c>
      <c r="FY236" s="2">
        <v>46</v>
      </c>
      <c r="FZ236" s="2"/>
      <c r="GA236" s="2" t="s">
        <v>3</v>
      </c>
      <c r="GB236" s="2"/>
      <c r="GC236" s="2"/>
      <c r="GD236" s="2">
        <v>1</v>
      </c>
      <c r="GE236" s="2"/>
      <c r="GF236" s="2">
        <v>-266107254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31"/>
        <v>0</v>
      </c>
      <c r="GM236" s="2">
        <f>ROUND(O236+X236+Y236,2)+GX236</f>
        <v>48.78</v>
      </c>
      <c r="GN236" s="2">
        <f t="shared" si="232"/>
        <v>48.78</v>
      </c>
      <c r="GO236" s="2">
        <f t="shared" si="233"/>
        <v>0</v>
      </c>
      <c r="GP236" s="2">
        <f t="shared" si="234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35"/>
        <v>0</v>
      </c>
      <c r="GW236" s="2">
        <v>1</v>
      </c>
      <c r="GX236" s="2">
        <f t="shared" si="236"/>
        <v>0</v>
      </c>
      <c r="GY236" s="2"/>
      <c r="GZ236" s="2"/>
      <c r="HA236" s="2">
        <v>0</v>
      </c>
      <c r="HB236" s="2">
        <v>0</v>
      </c>
      <c r="HC236" s="2">
        <f t="shared" si="237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382</v>
      </c>
      <c r="HO236" s="2" t="s">
        <v>383</v>
      </c>
      <c r="HP236" s="2" t="s">
        <v>380</v>
      </c>
      <c r="HQ236" s="2" t="s">
        <v>380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C237">
        <f>ROW(SmtRes!A438)</f>
        <v>438</v>
      </c>
      <c r="D237">
        <f>ROW(EtalonRes!A450)</f>
        <v>450</v>
      </c>
      <c r="E237" t="s">
        <v>384</v>
      </c>
      <c r="F237" t="s">
        <v>385</v>
      </c>
      <c r="G237" t="s">
        <v>386</v>
      </c>
      <c r="H237" t="s">
        <v>378</v>
      </c>
      <c r="I237">
        <f>ROUND(19.89/1000,7)</f>
        <v>1.9890000000000001E-2</v>
      </c>
      <c r="J237">
        <v>0</v>
      </c>
      <c r="K237">
        <f>ROUND(19.89/1000,7)</f>
        <v>1.9890000000000001E-2</v>
      </c>
      <c r="O237">
        <f t="shared" si="200"/>
        <v>631.52</v>
      </c>
      <c r="P237">
        <f t="shared" si="201"/>
        <v>0</v>
      </c>
      <c r="Q237">
        <f t="shared" si="202"/>
        <v>577.08000000000004</v>
      </c>
      <c r="R237">
        <f t="shared" si="203"/>
        <v>205</v>
      </c>
      <c r="S237">
        <f t="shared" si="204"/>
        <v>54.44</v>
      </c>
      <c r="T237">
        <f t="shared" si="205"/>
        <v>0</v>
      </c>
      <c r="U237">
        <f t="shared" si="206"/>
        <v>0.1370421</v>
      </c>
      <c r="V237">
        <f t="shared" si="207"/>
        <v>0.2981511</v>
      </c>
      <c r="W237">
        <f t="shared" si="208"/>
        <v>0</v>
      </c>
      <c r="X237">
        <f t="shared" si="209"/>
        <v>238.68</v>
      </c>
      <c r="Y237">
        <f t="shared" si="210"/>
        <v>119.34</v>
      </c>
      <c r="AA237">
        <v>64869104</v>
      </c>
      <c r="AB237">
        <f t="shared" si="211"/>
        <v>2098.38</v>
      </c>
      <c r="AC237">
        <f t="shared" si="212"/>
        <v>0</v>
      </c>
      <c r="AD237">
        <f t="shared" si="213"/>
        <v>2044.64</v>
      </c>
      <c r="AE237">
        <f t="shared" si="214"/>
        <v>202.37</v>
      </c>
      <c r="AF237">
        <f t="shared" si="215"/>
        <v>53.74</v>
      </c>
      <c r="AG237">
        <f t="shared" si="216"/>
        <v>0</v>
      </c>
      <c r="AH237">
        <f t="shared" si="217"/>
        <v>6.89</v>
      </c>
      <c r="AI237">
        <f t="shared" si="218"/>
        <v>14.99</v>
      </c>
      <c r="AJ237">
        <f t="shared" si="219"/>
        <v>0</v>
      </c>
      <c r="AK237">
        <v>2098.38</v>
      </c>
      <c r="AL237">
        <v>0</v>
      </c>
      <c r="AM237">
        <v>2044.64</v>
      </c>
      <c r="AN237">
        <v>202.37</v>
      </c>
      <c r="AO237">
        <v>53.74</v>
      </c>
      <c r="AP237">
        <v>0</v>
      </c>
      <c r="AQ237">
        <v>6.89</v>
      </c>
      <c r="AR237">
        <v>14.99</v>
      </c>
      <c r="AS237">
        <v>0</v>
      </c>
      <c r="AT237">
        <v>92</v>
      </c>
      <c r="AU237">
        <v>46</v>
      </c>
      <c r="AV237">
        <v>1</v>
      </c>
      <c r="AW237">
        <v>1</v>
      </c>
      <c r="AZ237">
        <v>1</v>
      </c>
      <c r="BA237">
        <v>50.93</v>
      </c>
      <c r="BB237">
        <v>14.19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387</v>
      </c>
      <c r="BM237">
        <v>1001</v>
      </c>
      <c r="BN237">
        <v>0</v>
      </c>
      <c r="BO237" t="s">
        <v>385</v>
      </c>
      <c r="BP237">
        <v>1</v>
      </c>
      <c r="BQ237">
        <v>2</v>
      </c>
      <c r="BR237">
        <v>0</v>
      </c>
      <c r="BS237">
        <v>50.93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92</v>
      </c>
      <c r="CA237">
        <v>46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20"/>
        <v>631.52</v>
      </c>
      <c r="CQ237">
        <f t="shared" si="221"/>
        <v>0</v>
      </c>
      <c r="CR237">
        <f t="shared" si="222"/>
        <v>29013.441600000006</v>
      </c>
      <c r="CS237">
        <f t="shared" si="223"/>
        <v>10306.704100000001</v>
      </c>
      <c r="CT237">
        <f t="shared" si="224"/>
        <v>2736.9782</v>
      </c>
      <c r="CU237">
        <f t="shared" si="225"/>
        <v>0</v>
      </c>
      <c r="CV237">
        <f t="shared" si="226"/>
        <v>6.89</v>
      </c>
      <c r="CW237">
        <f t="shared" si="227"/>
        <v>14.99</v>
      </c>
      <c r="CX237">
        <f t="shared" si="228"/>
        <v>0</v>
      </c>
      <c r="CY237">
        <f t="shared" si="229"/>
        <v>238.6848</v>
      </c>
      <c r="CZ237">
        <f t="shared" si="230"/>
        <v>119.3424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378</v>
      </c>
      <c r="DW237" t="s">
        <v>378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49994148</v>
      </c>
      <c r="EF237">
        <v>2</v>
      </c>
      <c r="EG237" t="s">
        <v>340</v>
      </c>
      <c r="EH237">
        <v>1</v>
      </c>
      <c r="EI237" t="s">
        <v>375</v>
      </c>
      <c r="EJ237">
        <v>1</v>
      </c>
      <c r="EK237">
        <v>1001</v>
      </c>
      <c r="EL237" t="s">
        <v>380</v>
      </c>
      <c r="EM237" t="s">
        <v>381</v>
      </c>
      <c r="EO237" t="s">
        <v>3</v>
      </c>
      <c r="EQ237">
        <v>131072</v>
      </c>
      <c r="ER237">
        <v>2098.38</v>
      </c>
      <c r="ES237">
        <v>0</v>
      </c>
      <c r="ET237">
        <v>2044.64</v>
      </c>
      <c r="EU237">
        <v>202.37</v>
      </c>
      <c r="EV237">
        <v>53.74</v>
      </c>
      <c r="EW237">
        <v>6.89</v>
      </c>
      <c r="EX237">
        <v>14.99</v>
      </c>
      <c r="EY237">
        <v>0</v>
      </c>
      <c r="FQ237">
        <v>0</v>
      </c>
      <c r="FR237">
        <v>0</v>
      </c>
      <c r="FS237">
        <v>0</v>
      </c>
      <c r="FX237">
        <v>92</v>
      </c>
      <c r="FY237">
        <v>46</v>
      </c>
      <c r="GA237" t="s">
        <v>3</v>
      </c>
      <c r="GD237">
        <v>0</v>
      </c>
      <c r="GF237">
        <v>-266107254</v>
      </c>
      <c r="GG237">
        <v>2</v>
      </c>
      <c r="GH237">
        <v>1</v>
      </c>
      <c r="GI237">
        <v>2</v>
      </c>
      <c r="GJ237">
        <v>0</v>
      </c>
      <c r="GK237">
        <f>ROUND(R237*(S12)/100,2)</f>
        <v>328</v>
      </c>
      <c r="GL237">
        <f t="shared" si="231"/>
        <v>0</v>
      </c>
      <c r="GM237">
        <f>ROUND(O237+X237+Y237+GK237,2)+GX237</f>
        <v>1317.54</v>
      </c>
      <c r="GN237">
        <f t="shared" si="232"/>
        <v>1317.54</v>
      </c>
      <c r="GO237">
        <f t="shared" si="233"/>
        <v>0</v>
      </c>
      <c r="GP237">
        <f t="shared" si="234"/>
        <v>0</v>
      </c>
      <c r="GR237">
        <v>0</v>
      </c>
      <c r="GS237">
        <v>3</v>
      </c>
      <c r="GT237">
        <v>0</v>
      </c>
      <c r="GU237" t="s">
        <v>3</v>
      </c>
      <c r="GV237">
        <f t="shared" si="235"/>
        <v>0</v>
      </c>
      <c r="GW237">
        <v>1</v>
      </c>
      <c r="GX237">
        <f t="shared" si="236"/>
        <v>0</v>
      </c>
      <c r="HA237">
        <v>0</v>
      </c>
      <c r="HB237">
        <v>0</v>
      </c>
      <c r="HC237">
        <f t="shared" si="237"/>
        <v>0</v>
      </c>
      <c r="HE237" t="s">
        <v>3</v>
      </c>
      <c r="HF237" t="s">
        <v>3</v>
      </c>
      <c r="HM237" t="s">
        <v>3</v>
      </c>
      <c r="HN237" t="s">
        <v>382</v>
      </c>
      <c r="HO237" t="s">
        <v>383</v>
      </c>
      <c r="HP237" t="s">
        <v>380</v>
      </c>
      <c r="HQ237" t="s">
        <v>380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ROW(SmtRes!A439)</f>
        <v>439</v>
      </c>
      <c r="D238" s="2">
        <f>ROW(EtalonRes!A451)</f>
        <v>451</v>
      </c>
      <c r="E238" s="2" t="s">
        <v>388</v>
      </c>
      <c r="F238" s="2" t="s">
        <v>389</v>
      </c>
      <c r="G238" s="2" t="s">
        <v>390</v>
      </c>
      <c r="H238" s="2" t="s">
        <v>391</v>
      </c>
      <c r="I238" s="2">
        <f>ROUND(1.7/100,7)</f>
        <v>1.7000000000000001E-2</v>
      </c>
      <c r="J238" s="2">
        <v>0</v>
      </c>
      <c r="K238" s="2">
        <f>ROUND(1.7/100,7)</f>
        <v>1.7000000000000001E-2</v>
      </c>
      <c r="L238" s="2"/>
      <c r="M238" s="2"/>
      <c r="N238" s="2"/>
      <c r="O238" s="2">
        <f t="shared" si="200"/>
        <v>26.92</v>
      </c>
      <c r="P238" s="2">
        <f t="shared" si="201"/>
        <v>0</v>
      </c>
      <c r="Q238" s="2">
        <f t="shared" si="202"/>
        <v>0</v>
      </c>
      <c r="R238" s="2">
        <f t="shared" si="203"/>
        <v>0</v>
      </c>
      <c r="S238" s="2">
        <f t="shared" si="204"/>
        <v>26.92</v>
      </c>
      <c r="T238" s="2">
        <f t="shared" si="205"/>
        <v>0</v>
      </c>
      <c r="U238" s="2">
        <f t="shared" si="206"/>
        <v>3.2130000000000001</v>
      </c>
      <c r="V238" s="2">
        <f t="shared" si="207"/>
        <v>0</v>
      </c>
      <c r="W238" s="2">
        <f t="shared" si="208"/>
        <v>0</v>
      </c>
      <c r="X238" s="2">
        <f t="shared" si="209"/>
        <v>23.96</v>
      </c>
      <c r="Y238" s="2">
        <f t="shared" si="210"/>
        <v>10.77</v>
      </c>
      <c r="Z238" s="2"/>
      <c r="AA238" s="2">
        <v>64869106</v>
      </c>
      <c r="AB238" s="2">
        <f t="shared" si="211"/>
        <v>1583.82</v>
      </c>
      <c r="AC238" s="2">
        <f t="shared" si="212"/>
        <v>0</v>
      </c>
      <c r="AD238" s="2">
        <f t="shared" si="213"/>
        <v>0</v>
      </c>
      <c r="AE238" s="2">
        <f t="shared" si="214"/>
        <v>0</v>
      </c>
      <c r="AF238" s="2">
        <f t="shared" si="215"/>
        <v>1583.82</v>
      </c>
      <c r="AG238" s="2">
        <f t="shared" si="216"/>
        <v>0</v>
      </c>
      <c r="AH238" s="2">
        <f t="shared" si="217"/>
        <v>189</v>
      </c>
      <c r="AI238" s="2">
        <f t="shared" si="218"/>
        <v>0</v>
      </c>
      <c r="AJ238" s="2">
        <f t="shared" si="219"/>
        <v>0</v>
      </c>
      <c r="AK238" s="2">
        <v>1583.82</v>
      </c>
      <c r="AL238" s="2">
        <v>0</v>
      </c>
      <c r="AM238" s="2">
        <v>0</v>
      </c>
      <c r="AN238" s="2">
        <v>0</v>
      </c>
      <c r="AO238" s="2">
        <v>1583.82</v>
      </c>
      <c r="AP238" s="2">
        <v>0</v>
      </c>
      <c r="AQ238" s="2">
        <v>189</v>
      </c>
      <c r="AR238" s="2">
        <v>0</v>
      </c>
      <c r="AS238" s="2">
        <v>0</v>
      </c>
      <c r="AT238" s="2">
        <v>89</v>
      </c>
      <c r="AU238" s="2">
        <v>40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392</v>
      </c>
      <c r="BK238" s="2"/>
      <c r="BL238" s="2"/>
      <c r="BM238" s="2">
        <v>1003</v>
      </c>
      <c r="BN238" s="2">
        <v>0</v>
      </c>
      <c r="BO238" s="2" t="s">
        <v>3</v>
      </c>
      <c r="BP238" s="2">
        <v>0</v>
      </c>
      <c r="BQ238" s="2">
        <v>2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89</v>
      </c>
      <c r="CA238" s="2">
        <v>40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220"/>
        <v>26.92</v>
      </c>
      <c r="CQ238" s="2">
        <f t="shared" si="221"/>
        <v>0</v>
      </c>
      <c r="CR238" s="2">
        <f t="shared" si="222"/>
        <v>0</v>
      </c>
      <c r="CS238" s="2">
        <f t="shared" si="223"/>
        <v>0</v>
      </c>
      <c r="CT238" s="2">
        <f t="shared" si="224"/>
        <v>1583.82</v>
      </c>
      <c r="CU238" s="2">
        <f t="shared" si="225"/>
        <v>0</v>
      </c>
      <c r="CV238" s="2">
        <f t="shared" si="226"/>
        <v>189</v>
      </c>
      <c r="CW238" s="2">
        <f t="shared" si="227"/>
        <v>0</v>
      </c>
      <c r="CX238" s="2">
        <f t="shared" si="228"/>
        <v>0</v>
      </c>
      <c r="CY238" s="2">
        <f t="shared" si="229"/>
        <v>23.9588</v>
      </c>
      <c r="CZ238" s="2">
        <f t="shared" si="230"/>
        <v>10.768000000000002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391</v>
      </c>
      <c r="DW238" s="2" t="s">
        <v>391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49994151</v>
      </c>
      <c r="EF238" s="2">
        <v>2</v>
      </c>
      <c r="EG238" s="2" t="s">
        <v>340</v>
      </c>
      <c r="EH238" s="2">
        <v>1</v>
      </c>
      <c r="EI238" s="2" t="s">
        <v>375</v>
      </c>
      <c r="EJ238" s="2">
        <v>1</v>
      </c>
      <c r="EK238" s="2">
        <v>1003</v>
      </c>
      <c r="EL238" s="2" t="s">
        <v>393</v>
      </c>
      <c r="EM238" s="2" t="s">
        <v>381</v>
      </c>
      <c r="EN238" s="2"/>
      <c r="EO238" s="2" t="s">
        <v>3</v>
      </c>
      <c r="EP238" s="2"/>
      <c r="EQ238" s="2">
        <v>131072</v>
      </c>
      <c r="ER238" s="2">
        <v>1583.82</v>
      </c>
      <c r="ES238" s="2">
        <v>0</v>
      </c>
      <c r="ET238" s="2">
        <v>0</v>
      </c>
      <c r="EU238" s="2">
        <v>0</v>
      </c>
      <c r="EV238" s="2">
        <v>1583.82</v>
      </c>
      <c r="EW238" s="2">
        <v>189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89</v>
      </c>
      <c r="FY238" s="2">
        <v>40</v>
      </c>
      <c r="FZ238" s="2"/>
      <c r="GA238" s="2" t="s">
        <v>3</v>
      </c>
      <c r="GB238" s="2"/>
      <c r="GC238" s="2"/>
      <c r="GD238" s="2">
        <v>1</v>
      </c>
      <c r="GE238" s="2"/>
      <c r="GF238" s="2">
        <v>1151108257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31"/>
        <v>0</v>
      </c>
      <c r="GM238" s="2">
        <f>ROUND(O238+X238+Y238,2)+GX238</f>
        <v>61.65</v>
      </c>
      <c r="GN238" s="2">
        <f t="shared" si="232"/>
        <v>61.65</v>
      </c>
      <c r="GO238" s="2">
        <f t="shared" si="233"/>
        <v>0</v>
      </c>
      <c r="GP238" s="2">
        <f t="shared" si="234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35"/>
        <v>0</v>
      </c>
      <c r="GW238" s="2">
        <v>1</v>
      </c>
      <c r="GX238" s="2">
        <f t="shared" si="236"/>
        <v>0</v>
      </c>
      <c r="GY238" s="2"/>
      <c r="GZ238" s="2"/>
      <c r="HA238" s="2">
        <v>0</v>
      </c>
      <c r="HB238" s="2">
        <v>0</v>
      </c>
      <c r="HC238" s="2">
        <f t="shared" si="237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394</v>
      </c>
      <c r="HO238" s="2" t="s">
        <v>395</v>
      </c>
      <c r="HP238" s="2" t="s">
        <v>393</v>
      </c>
      <c r="HQ238" s="2" t="s">
        <v>393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ROW(SmtRes!A440)</f>
        <v>440</v>
      </c>
      <c r="D239">
        <f>ROW(EtalonRes!A452)</f>
        <v>452</v>
      </c>
      <c r="E239" t="s">
        <v>388</v>
      </c>
      <c r="F239" t="s">
        <v>389</v>
      </c>
      <c r="G239" t="s">
        <v>390</v>
      </c>
      <c r="H239" t="s">
        <v>391</v>
      </c>
      <c r="I239">
        <f>ROUND(1.7/100,7)</f>
        <v>1.7000000000000001E-2</v>
      </c>
      <c r="J239">
        <v>0</v>
      </c>
      <c r="K239">
        <f>ROUND(1.7/100,7)</f>
        <v>1.7000000000000001E-2</v>
      </c>
      <c r="O239">
        <f t="shared" si="200"/>
        <v>1371.29</v>
      </c>
      <c r="P239">
        <f t="shared" si="201"/>
        <v>0</v>
      </c>
      <c r="Q239">
        <f t="shared" si="202"/>
        <v>0</v>
      </c>
      <c r="R239">
        <f t="shared" si="203"/>
        <v>0</v>
      </c>
      <c r="S239">
        <f t="shared" si="204"/>
        <v>1371.29</v>
      </c>
      <c r="T239">
        <f t="shared" si="205"/>
        <v>0</v>
      </c>
      <c r="U239">
        <f t="shared" si="206"/>
        <v>3.2130000000000001</v>
      </c>
      <c r="V239">
        <f t="shared" si="207"/>
        <v>0</v>
      </c>
      <c r="W239">
        <f t="shared" si="208"/>
        <v>0</v>
      </c>
      <c r="X239">
        <f t="shared" si="209"/>
        <v>1220.45</v>
      </c>
      <c r="Y239">
        <f t="shared" si="210"/>
        <v>548.52</v>
      </c>
      <c r="AA239">
        <v>64869104</v>
      </c>
      <c r="AB239">
        <f t="shared" si="211"/>
        <v>1583.82</v>
      </c>
      <c r="AC239">
        <f t="shared" si="212"/>
        <v>0</v>
      </c>
      <c r="AD239">
        <f t="shared" si="213"/>
        <v>0</v>
      </c>
      <c r="AE239">
        <f t="shared" si="214"/>
        <v>0</v>
      </c>
      <c r="AF239">
        <f t="shared" si="215"/>
        <v>1583.82</v>
      </c>
      <c r="AG239">
        <f t="shared" si="216"/>
        <v>0</v>
      </c>
      <c r="AH239">
        <f t="shared" si="217"/>
        <v>189</v>
      </c>
      <c r="AI239">
        <f t="shared" si="218"/>
        <v>0</v>
      </c>
      <c r="AJ239">
        <f t="shared" si="219"/>
        <v>0</v>
      </c>
      <c r="AK239">
        <v>1583.82</v>
      </c>
      <c r="AL239">
        <v>0</v>
      </c>
      <c r="AM239">
        <v>0</v>
      </c>
      <c r="AN239">
        <v>0</v>
      </c>
      <c r="AO239">
        <v>1583.82</v>
      </c>
      <c r="AP239">
        <v>0</v>
      </c>
      <c r="AQ239">
        <v>189</v>
      </c>
      <c r="AR239">
        <v>0</v>
      </c>
      <c r="AS239">
        <v>0</v>
      </c>
      <c r="AT239">
        <v>89</v>
      </c>
      <c r="AU239">
        <v>40</v>
      </c>
      <c r="AV239">
        <v>1</v>
      </c>
      <c r="AW239">
        <v>1</v>
      </c>
      <c r="AZ239">
        <v>1</v>
      </c>
      <c r="BA239">
        <v>50.93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392</v>
      </c>
      <c r="BM239">
        <v>1003</v>
      </c>
      <c r="BN239">
        <v>0</v>
      </c>
      <c r="BO239" t="s">
        <v>389</v>
      </c>
      <c r="BP239">
        <v>1</v>
      </c>
      <c r="BQ239">
        <v>2</v>
      </c>
      <c r="BR239">
        <v>0</v>
      </c>
      <c r="BS239">
        <v>50.93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89</v>
      </c>
      <c r="CA239">
        <v>40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20"/>
        <v>1371.29</v>
      </c>
      <c r="CQ239">
        <f t="shared" si="221"/>
        <v>0</v>
      </c>
      <c r="CR239">
        <f t="shared" si="222"/>
        <v>0</v>
      </c>
      <c r="CS239">
        <f t="shared" si="223"/>
        <v>0</v>
      </c>
      <c r="CT239">
        <f t="shared" si="224"/>
        <v>80663.95259999999</v>
      </c>
      <c r="CU239">
        <f t="shared" si="225"/>
        <v>0</v>
      </c>
      <c r="CV239">
        <f t="shared" si="226"/>
        <v>189</v>
      </c>
      <c r="CW239">
        <f t="shared" si="227"/>
        <v>0</v>
      </c>
      <c r="CX239">
        <f t="shared" si="228"/>
        <v>0</v>
      </c>
      <c r="CY239">
        <f t="shared" si="229"/>
        <v>1220.4481000000001</v>
      </c>
      <c r="CZ239">
        <f t="shared" si="230"/>
        <v>548.51599999999996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391</v>
      </c>
      <c r="DW239" t="s">
        <v>391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49994151</v>
      </c>
      <c r="EF239">
        <v>2</v>
      </c>
      <c r="EG239" t="s">
        <v>340</v>
      </c>
      <c r="EH239">
        <v>1</v>
      </c>
      <c r="EI239" t="s">
        <v>375</v>
      </c>
      <c r="EJ239">
        <v>1</v>
      </c>
      <c r="EK239">
        <v>1003</v>
      </c>
      <c r="EL239" t="s">
        <v>393</v>
      </c>
      <c r="EM239" t="s">
        <v>381</v>
      </c>
      <c r="EO239" t="s">
        <v>3</v>
      </c>
      <c r="EQ239">
        <v>131072</v>
      </c>
      <c r="ER239">
        <v>1583.82</v>
      </c>
      <c r="ES239">
        <v>0</v>
      </c>
      <c r="ET239">
        <v>0</v>
      </c>
      <c r="EU239">
        <v>0</v>
      </c>
      <c r="EV239">
        <v>1583.82</v>
      </c>
      <c r="EW239">
        <v>189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89</v>
      </c>
      <c r="FY239">
        <v>40</v>
      </c>
      <c r="GA239" t="s">
        <v>3</v>
      </c>
      <c r="GD239">
        <v>0</v>
      </c>
      <c r="GF239">
        <v>1151108257</v>
      </c>
      <c r="GG239">
        <v>2</v>
      </c>
      <c r="GH239">
        <v>1</v>
      </c>
      <c r="GI239">
        <v>2</v>
      </c>
      <c r="GJ239">
        <v>0</v>
      </c>
      <c r="GK239">
        <f>ROUND(R239*(S12)/100,2)</f>
        <v>0</v>
      </c>
      <c r="GL239">
        <f t="shared" si="231"/>
        <v>0</v>
      </c>
      <c r="GM239">
        <f>ROUND(O239+X239+Y239+GK239,2)+GX239</f>
        <v>3140.26</v>
      </c>
      <c r="GN239">
        <f t="shared" si="232"/>
        <v>3140.26</v>
      </c>
      <c r="GO239">
        <f t="shared" si="233"/>
        <v>0</v>
      </c>
      <c r="GP239">
        <f t="shared" si="234"/>
        <v>0</v>
      </c>
      <c r="GR239">
        <v>0</v>
      </c>
      <c r="GS239">
        <v>3</v>
      </c>
      <c r="GT239">
        <v>0</v>
      </c>
      <c r="GU239" t="s">
        <v>3</v>
      </c>
      <c r="GV239">
        <f t="shared" si="235"/>
        <v>0</v>
      </c>
      <c r="GW239">
        <v>1</v>
      </c>
      <c r="GX239">
        <f t="shared" si="236"/>
        <v>0</v>
      </c>
      <c r="HA239">
        <v>0</v>
      </c>
      <c r="HB239">
        <v>0</v>
      </c>
      <c r="HC239">
        <f t="shared" si="237"/>
        <v>0</v>
      </c>
      <c r="HE239" t="s">
        <v>3</v>
      </c>
      <c r="HF239" t="s">
        <v>3</v>
      </c>
      <c r="HM239" t="s">
        <v>3</v>
      </c>
      <c r="HN239" t="s">
        <v>394</v>
      </c>
      <c r="HO239" t="s">
        <v>395</v>
      </c>
      <c r="HP239" t="s">
        <v>393</v>
      </c>
      <c r="HQ239" t="s">
        <v>393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>
        <f>ROW(SmtRes!A442)</f>
        <v>442</v>
      </c>
      <c r="D240" s="2">
        <f>ROW(EtalonRes!A454)</f>
        <v>454</v>
      </c>
      <c r="E240" s="2" t="s">
        <v>396</v>
      </c>
      <c r="F240" s="2" t="s">
        <v>397</v>
      </c>
      <c r="G240" s="2" t="s">
        <v>398</v>
      </c>
      <c r="H240" s="2" t="s">
        <v>378</v>
      </c>
      <c r="I240" s="2">
        <f>ROUND(19.43/1000,7)</f>
        <v>1.9429999999999999E-2</v>
      </c>
      <c r="J240" s="2">
        <v>0</v>
      </c>
      <c r="K240" s="2">
        <f>ROUND(19.43/1000,7)</f>
        <v>1.9429999999999999E-2</v>
      </c>
      <c r="L240" s="2"/>
      <c r="M240" s="2"/>
      <c r="N240" s="2"/>
      <c r="O240" s="2">
        <f t="shared" si="200"/>
        <v>9.0500000000000007</v>
      </c>
      <c r="P240" s="2">
        <f t="shared" si="201"/>
        <v>0</v>
      </c>
      <c r="Q240" s="2">
        <f t="shared" si="202"/>
        <v>9.0500000000000007</v>
      </c>
      <c r="R240" s="2">
        <f t="shared" si="203"/>
        <v>1.71</v>
      </c>
      <c r="S240" s="2">
        <f t="shared" si="204"/>
        <v>0</v>
      </c>
      <c r="T240" s="2">
        <f t="shared" si="205"/>
        <v>0</v>
      </c>
      <c r="U240" s="2">
        <f t="shared" si="206"/>
        <v>0</v>
      </c>
      <c r="V240" s="2">
        <f t="shared" si="207"/>
        <v>0.14766799999999999</v>
      </c>
      <c r="W240" s="2">
        <f t="shared" si="208"/>
        <v>0</v>
      </c>
      <c r="X240" s="2">
        <f t="shared" si="209"/>
        <v>1.57</v>
      </c>
      <c r="Y240" s="2">
        <f t="shared" si="210"/>
        <v>0.79</v>
      </c>
      <c r="Z240" s="2"/>
      <c r="AA240" s="2">
        <v>64869106</v>
      </c>
      <c r="AB240" s="2">
        <f t="shared" si="211"/>
        <v>465.88</v>
      </c>
      <c r="AC240" s="2">
        <f t="shared" si="212"/>
        <v>0</v>
      </c>
      <c r="AD240" s="2">
        <f t="shared" si="213"/>
        <v>465.88</v>
      </c>
      <c r="AE240" s="2">
        <f t="shared" si="214"/>
        <v>88.16</v>
      </c>
      <c r="AF240" s="2">
        <f t="shared" si="215"/>
        <v>0</v>
      </c>
      <c r="AG240" s="2">
        <f t="shared" si="216"/>
        <v>0</v>
      </c>
      <c r="AH240" s="2">
        <f t="shared" si="217"/>
        <v>0</v>
      </c>
      <c r="AI240" s="2">
        <f t="shared" si="218"/>
        <v>7.6</v>
      </c>
      <c r="AJ240" s="2">
        <f t="shared" si="219"/>
        <v>0</v>
      </c>
      <c r="AK240" s="2">
        <v>465.88</v>
      </c>
      <c r="AL240" s="2">
        <v>0</v>
      </c>
      <c r="AM240" s="2">
        <v>465.88</v>
      </c>
      <c r="AN240" s="2">
        <v>88.16</v>
      </c>
      <c r="AO240" s="2">
        <v>0</v>
      </c>
      <c r="AP240" s="2">
        <v>0</v>
      </c>
      <c r="AQ240" s="2">
        <v>0</v>
      </c>
      <c r="AR240" s="2">
        <v>7.6</v>
      </c>
      <c r="AS240" s="2">
        <v>0</v>
      </c>
      <c r="AT240" s="2">
        <v>92</v>
      </c>
      <c r="AU240" s="2">
        <v>46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1</v>
      </c>
      <c r="BJ240" s="2" t="s">
        <v>399</v>
      </c>
      <c r="BK240" s="2"/>
      <c r="BL240" s="2"/>
      <c r="BM240" s="2">
        <v>1001</v>
      </c>
      <c r="BN240" s="2">
        <v>0</v>
      </c>
      <c r="BO240" s="2" t="s">
        <v>3</v>
      </c>
      <c r="BP240" s="2">
        <v>0</v>
      </c>
      <c r="BQ240" s="2">
        <v>2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92</v>
      </c>
      <c r="CA240" s="2">
        <v>46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220"/>
        <v>9.0500000000000007</v>
      </c>
      <c r="CQ240" s="2">
        <f t="shared" si="221"/>
        <v>0</v>
      </c>
      <c r="CR240" s="2">
        <f t="shared" si="222"/>
        <v>465.88</v>
      </c>
      <c r="CS240" s="2">
        <f t="shared" si="223"/>
        <v>88.16</v>
      </c>
      <c r="CT240" s="2">
        <f t="shared" si="224"/>
        <v>0</v>
      </c>
      <c r="CU240" s="2">
        <f t="shared" si="225"/>
        <v>0</v>
      </c>
      <c r="CV240" s="2">
        <f t="shared" si="226"/>
        <v>0</v>
      </c>
      <c r="CW240" s="2">
        <f t="shared" si="227"/>
        <v>7.6</v>
      </c>
      <c r="CX240" s="2">
        <f t="shared" si="228"/>
        <v>0</v>
      </c>
      <c r="CY240" s="2">
        <f t="shared" si="229"/>
        <v>1.5731999999999999</v>
      </c>
      <c r="CZ240" s="2">
        <f t="shared" si="230"/>
        <v>0.78659999999999997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1007</v>
      </c>
      <c r="DV240" s="2" t="s">
        <v>378</v>
      </c>
      <c r="DW240" s="2" t="s">
        <v>378</v>
      </c>
      <c r="DX240" s="2">
        <v>1000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49994148</v>
      </c>
      <c r="EF240" s="2">
        <v>2</v>
      </c>
      <c r="EG240" s="2" t="s">
        <v>340</v>
      </c>
      <c r="EH240" s="2">
        <v>1</v>
      </c>
      <c r="EI240" s="2" t="s">
        <v>375</v>
      </c>
      <c r="EJ240" s="2">
        <v>1</v>
      </c>
      <c r="EK240" s="2">
        <v>1001</v>
      </c>
      <c r="EL240" s="2" t="s">
        <v>380</v>
      </c>
      <c r="EM240" s="2" t="s">
        <v>381</v>
      </c>
      <c r="EN240" s="2"/>
      <c r="EO240" s="2" t="s">
        <v>3</v>
      </c>
      <c r="EP240" s="2"/>
      <c r="EQ240" s="2">
        <v>131072</v>
      </c>
      <c r="ER240" s="2">
        <v>465.88</v>
      </c>
      <c r="ES240" s="2">
        <v>0</v>
      </c>
      <c r="ET240" s="2">
        <v>465.88</v>
      </c>
      <c r="EU240" s="2">
        <v>88.16</v>
      </c>
      <c r="EV240" s="2">
        <v>0</v>
      </c>
      <c r="EW240" s="2">
        <v>0</v>
      </c>
      <c r="EX240" s="2">
        <v>7.6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92</v>
      </c>
      <c r="FY240" s="2">
        <v>46</v>
      </c>
      <c r="FZ240" s="2"/>
      <c r="GA240" s="2" t="s">
        <v>3</v>
      </c>
      <c r="GB240" s="2"/>
      <c r="GC240" s="2"/>
      <c r="GD240" s="2">
        <v>1</v>
      </c>
      <c r="GE240" s="2"/>
      <c r="GF240" s="2">
        <v>812988209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31"/>
        <v>0</v>
      </c>
      <c r="GM240" s="2">
        <f>ROUND(O240+X240+Y240,2)+GX240</f>
        <v>11.41</v>
      </c>
      <c r="GN240" s="2">
        <f t="shared" si="232"/>
        <v>11.41</v>
      </c>
      <c r="GO240" s="2">
        <f t="shared" si="233"/>
        <v>0</v>
      </c>
      <c r="GP240" s="2">
        <f t="shared" si="234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35"/>
        <v>0</v>
      </c>
      <c r="GW240" s="2">
        <v>1</v>
      </c>
      <c r="GX240" s="2">
        <f t="shared" si="236"/>
        <v>0</v>
      </c>
      <c r="GY240" s="2"/>
      <c r="GZ240" s="2"/>
      <c r="HA240" s="2">
        <v>0</v>
      </c>
      <c r="HB240" s="2">
        <v>0</v>
      </c>
      <c r="HC240" s="2">
        <f t="shared" si="237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382</v>
      </c>
      <c r="HO240" s="2" t="s">
        <v>383</v>
      </c>
      <c r="HP240" s="2" t="s">
        <v>380</v>
      </c>
      <c r="HQ240" s="2" t="s">
        <v>380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C241">
        <f>ROW(SmtRes!A444)</f>
        <v>444</v>
      </c>
      <c r="D241">
        <f>ROW(EtalonRes!A456)</f>
        <v>456</v>
      </c>
      <c r="E241" t="s">
        <v>396</v>
      </c>
      <c r="F241" t="s">
        <v>397</v>
      </c>
      <c r="G241" t="s">
        <v>398</v>
      </c>
      <c r="H241" t="s">
        <v>378</v>
      </c>
      <c r="I241">
        <f>ROUND(19.43/1000,7)</f>
        <v>1.9429999999999999E-2</v>
      </c>
      <c r="J241">
        <v>0</v>
      </c>
      <c r="K241">
        <f>ROUND(19.43/1000,7)</f>
        <v>1.9429999999999999E-2</v>
      </c>
      <c r="O241">
        <f t="shared" si="200"/>
        <v>173.62</v>
      </c>
      <c r="P241">
        <f t="shared" si="201"/>
        <v>0</v>
      </c>
      <c r="Q241">
        <f t="shared" si="202"/>
        <v>173.62</v>
      </c>
      <c r="R241">
        <f t="shared" si="203"/>
        <v>87.24</v>
      </c>
      <c r="S241">
        <f t="shared" si="204"/>
        <v>0</v>
      </c>
      <c r="T241">
        <f t="shared" si="205"/>
        <v>0</v>
      </c>
      <c r="U241">
        <f t="shared" si="206"/>
        <v>0</v>
      </c>
      <c r="V241">
        <f t="shared" si="207"/>
        <v>0.14766799999999999</v>
      </c>
      <c r="W241">
        <f t="shared" si="208"/>
        <v>0</v>
      </c>
      <c r="X241">
        <f t="shared" si="209"/>
        <v>80.260000000000005</v>
      </c>
      <c r="Y241">
        <f t="shared" si="210"/>
        <v>40.130000000000003</v>
      </c>
      <c r="AA241">
        <v>64869104</v>
      </c>
      <c r="AB241">
        <f t="shared" si="211"/>
        <v>465.88</v>
      </c>
      <c r="AC241">
        <f t="shared" si="212"/>
        <v>0</v>
      </c>
      <c r="AD241">
        <f t="shared" si="213"/>
        <v>465.88</v>
      </c>
      <c r="AE241">
        <f t="shared" si="214"/>
        <v>88.16</v>
      </c>
      <c r="AF241">
        <f t="shared" si="215"/>
        <v>0</v>
      </c>
      <c r="AG241">
        <f t="shared" si="216"/>
        <v>0</v>
      </c>
      <c r="AH241">
        <f t="shared" si="217"/>
        <v>0</v>
      </c>
      <c r="AI241">
        <f t="shared" si="218"/>
        <v>7.6</v>
      </c>
      <c r="AJ241">
        <f t="shared" si="219"/>
        <v>0</v>
      </c>
      <c r="AK241">
        <v>465.88</v>
      </c>
      <c r="AL241">
        <v>0</v>
      </c>
      <c r="AM241">
        <v>465.88</v>
      </c>
      <c r="AN241">
        <v>88.16</v>
      </c>
      <c r="AO241">
        <v>0</v>
      </c>
      <c r="AP241">
        <v>0</v>
      </c>
      <c r="AQ241">
        <v>0</v>
      </c>
      <c r="AR241">
        <v>7.6</v>
      </c>
      <c r="AS241">
        <v>0</v>
      </c>
      <c r="AT241">
        <v>92</v>
      </c>
      <c r="AU241">
        <v>46</v>
      </c>
      <c r="AV241">
        <v>1</v>
      </c>
      <c r="AW241">
        <v>1</v>
      </c>
      <c r="AZ241">
        <v>1</v>
      </c>
      <c r="BA241">
        <v>50.93</v>
      </c>
      <c r="BB241">
        <v>19.18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399</v>
      </c>
      <c r="BM241">
        <v>1001</v>
      </c>
      <c r="BN241">
        <v>0</v>
      </c>
      <c r="BO241" t="s">
        <v>397</v>
      </c>
      <c r="BP241">
        <v>1</v>
      </c>
      <c r="BQ241">
        <v>2</v>
      </c>
      <c r="BR241">
        <v>0</v>
      </c>
      <c r="BS241">
        <v>50.93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92</v>
      </c>
      <c r="CA241">
        <v>46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20"/>
        <v>173.62</v>
      </c>
      <c r="CQ241">
        <f t="shared" si="221"/>
        <v>0</v>
      </c>
      <c r="CR241">
        <f t="shared" si="222"/>
        <v>8935.5784000000003</v>
      </c>
      <c r="CS241">
        <f t="shared" si="223"/>
        <v>4489.9888000000001</v>
      </c>
      <c r="CT241">
        <f t="shared" si="224"/>
        <v>0</v>
      </c>
      <c r="CU241">
        <f t="shared" si="225"/>
        <v>0</v>
      </c>
      <c r="CV241">
        <f t="shared" si="226"/>
        <v>0</v>
      </c>
      <c r="CW241">
        <f t="shared" si="227"/>
        <v>7.6</v>
      </c>
      <c r="CX241">
        <f t="shared" si="228"/>
        <v>0</v>
      </c>
      <c r="CY241">
        <f t="shared" si="229"/>
        <v>80.260800000000003</v>
      </c>
      <c r="CZ241">
        <f t="shared" si="230"/>
        <v>40.130400000000002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378</v>
      </c>
      <c r="DW241" t="s">
        <v>378</v>
      </c>
      <c r="DX241">
        <v>1000</v>
      </c>
      <c r="DZ241" t="s">
        <v>3</v>
      </c>
      <c r="EA241" t="s">
        <v>3</v>
      </c>
      <c r="EB241" t="s">
        <v>3</v>
      </c>
      <c r="EC241" t="s">
        <v>3</v>
      </c>
      <c r="EE241">
        <v>49994148</v>
      </c>
      <c r="EF241">
        <v>2</v>
      </c>
      <c r="EG241" t="s">
        <v>340</v>
      </c>
      <c r="EH241">
        <v>1</v>
      </c>
      <c r="EI241" t="s">
        <v>375</v>
      </c>
      <c r="EJ241">
        <v>1</v>
      </c>
      <c r="EK241">
        <v>1001</v>
      </c>
      <c r="EL241" t="s">
        <v>380</v>
      </c>
      <c r="EM241" t="s">
        <v>381</v>
      </c>
      <c r="EO241" t="s">
        <v>3</v>
      </c>
      <c r="EQ241">
        <v>131072</v>
      </c>
      <c r="ER241">
        <v>465.88</v>
      </c>
      <c r="ES241">
        <v>0</v>
      </c>
      <c r="ET241">
        <v>465.88</v>
      </c>
      <c r="EU241">
        <v>88.16</v>
      </c>
      <c r="EV241">
        <v>0</v>
      </c>
      <c r="EW241">
        <v>0</v>
      </c>
      <c r="EX241">
        <v>7.6</v>
      </c>
      <c r="EY241">
        <v>0</v>
      </c>
      <c r="FQ241">
        <v>0</v>
      </c>
      <c r="FR241">
        <v>0</v>
      </c>
      <c r="FS241">
        <v>0</v>
      </c>
      <c r="FX241">
        <v>92</v>
      </c>
      <c r="FY241">
        <v>46</v>
      </c>
      <c r="GA241" t="s">
        <v>3</v>
      </c>
      <c r="GD241">
        <v>0</v>
      </c>
      <c r="GF241">
        <v>812988209</v>
      </c>
      <c r="GG241">
        <v>2</v>
      </c>
      <c r="GH241">
        <v>1</v>
      </c>
      <c r="GI241">
        <v>2</v>
      </c>
      <c r="GJ241">
        <v>0</v>
      </c>
      <c r="GK241">
        <f>ROUND(R241*(S12)/100,2)</f>
        <v>139.58000000000001</v>
      </c>
      <c r="GL241">
        <f t="shared" si="231"/>
        <v>0</v>
      </c>
      <c r="GM241">
        <f>ROUND(O241+X241+Y241+GK241,2)+GX241</f>
        <v>433.59</v>
      </c>
      <c r="GN241">
        <f t="shared" si="232"/>
        <v>433.59</v>
      </c>
      <c r="GO241">
        <f t="shared" si="233"/>
        <v>0</v>
      </c>
      <c r="GP241">
        <f t="shared" si="234"/>
        <v>0</v>
      </c>
      <c r="GR241">
        <v>0</v>
      </c>
      <c r="GS241">
        <v>3</v>
      </c>
      <c r="GT241">
        <v>0</v>
      </c>
      <c r="GU241" t="s">
        <v>3</v>
      </c>
      <c r="GV241">
        <f t="shared" si="235"/>
        <v>0</v>
      </c>
      <c r="GW241">
        <v>1</v>
      </c>
      <c r="GX241">
        <f t="shared" si="236"/>
        <v>0</v>
      </c>
      <c r="HA241">
        <v>0</v>
      </c>
      <c r="HB241">
        <v>0</v>
      </c>
      <c r="HC241">
        <f t="shared" si="237"/>
        <v>0</v>
      </c>
      <c r="HE241" t="s">
        <v>3</v>
      </c>
      <c r="HF241" t="s">
        <v>3</v>
      </c>
      <c r="HM241" t="s">
        <v>3</v>
      </c>
      <c r="HN241" t="s">
        <v>382</v>
      </c>
      <c r="HO241" t="s">
        <v>383</v>
      </c>
      <c r="HP241" t="s">
        <v>380</v>
      </c>
      <c r="HQ241" t="s">
        <v>380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ROW(SmtRes!A448)</f>
        <v>448</v>
      </c>
      <c r="D242" s="2">
        <f>ROW(EtalonRes!A460)</f>
        <v>460</v>
      </c>
      <c r="E242" s="2" t="s">
        <v>400</v>
      </c>
      <c r="F242" s="2" t="s">
        <v>401</v>
      </c>
      <c r="G242" s="2" t="s">
        <v>402</v>
      </c>
      <c r="H242" s="2" t="s">
        <v>403</v>
      </c>
      <c r="I242" s="2">
        <f>ROUND(19.43/100,7)</f>
        <v>0.1943</v>
      </c>
      <c r="J242" s="2">
        <v>0</v>
      </c>
      <c r="K242" s="2">
        <f>ROUND(19.43/100,7)</f>
        <v>0.1943</v>
      </c>
      <c r="L242" s="2"/>
      <c r="M242" s="2"/>
      <c r="N242" s="2"/>
      <c r="O242" s="2">
        <f t="shared" si="200"/>
        <v>49.57</v>
      </c>
      <c r="P242" s="2">
        <f t="shared" si="201"/>
        <v>0</v>
      </c>
      <c r="Q242" s="2">
        <f t="shared" si="202"/>
        <v>28.8</v>
      </c>
      <c r="R242" s="2">
        <f t="shared" si="203"/>
        <v>5.94</v>
      </c>
      <c r="S242" s="2">
        <f t="shared" si="204"/>
        <v>20.77</v>
      </c>
      <c r="T242" s="2">
        <f t="shared" si="205"/>
        <v>0</v>
      </c>
      <c r="U242" s="2">
        <f t="shared" si="206"/>
        <v>2.4345789999999998</v>
      </c>
      <c r="V242" s="2">
        <f t="shared" si="207"/>
        <v>0.59067199999999997</v>
      </c>
      <c r="W242" s="2">
        <f t="shared" si="208"/>
        <v>0</v>
      </c>
      <c r="X242" s="2">
        <f t="shared" si="209"/>
        <v>24.57</v>
      </c>
      <c r="Y242" s="2">
        <f t="shared" si="210"/>
        <v>12.29</v>
      </c>
      <c r="Z242" s="2"/>
      <c r="AA242" s="2">
        <v>64869106</v>
      </c>
      <c r="AB242" s="2">
        <f t="shared" si="211"/>
        <v>255.12</v>
      </c>
      <c r="AC242" s="2">
        <f t="shared" si="212"/>
        <v>0</v>
      </c>
      <c r="AD242" s="2">
        <f t="shared" si="213"/>
        <v>148.24</v>
      </c>
      <c r="AE242" s="2">
        <f t="shared" si="214"/>
        <v>30.58</v>
      </c>
      <c r="AF242" s="2">
        <f t="shared" si="215"/>
        <v>106.88</v>
      </c>
      <c r="AG242" s="2">
        <f t="shared" si="216"/>
        <v>0</v>
      </c>
      <c r="AH242" s="2">
        <f t="shared" si="217"/>
        <v>12.53</v>
      </c>
      <c r="AI242" s="2">
        <f t="shared" si="218"/>
        <v>3.04</v>
      </c>
      <c r="AJ242" s="2">
        <f t="shared" si="219"/>
        <v>0</v>
      </c>
      <c r="AK242" s="2">
        <v>255.12</v>
      </c>
      <c r="AL242" s="2">
        <v>0</v>
      </c>
      <c r="AM242" s="2">
        <v>148.24</v>
      </c>
      <c r="AN242" s="2">
        <v>30.58</v>
      </c>
      <c r="AO242" s="2">
        <v>106.88</v>
      </c>
      <c r="AP242" s="2">
        <v>0</v>
      </c>
      <c r="AQ242" s="2">
        <v>12.53</v>
      </c>
      <c r="AR242" s="2">
        <v>3.04</v>
      </c>
      <c r="AS242" s="2">
        <v>0</v>
      </c>
      <c r="AT242" s="2">
        <v>92</v>
      </c>
      <c r="AU242" s="2">
        <v>46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404</v>
      </c>
      <c r="BK242" s="2"/>
      <c r="BL242" s="2"/>
      <c r="BM242" s="2">
        <v>1001</v>
      </c>
      <c r="BN242" s="2">
        <v>0</v>
      </c>
      <c r="BO242" s="2" t="s">
        <v>3</v>
      </c>
      <c r="BP242" s="2">
        <v>0</v>
      </c>
      <c r="BQ242" s="2">
        <v>2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92</v>
      </c>
      <c r="CA242" s="2">
        <v>46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220"/>
        <v>49.57</v>
      </c>
      <c r="CQ242" s="2">
        <f t="shared" si="221"/>
        <v>0</v>
      </c>
      <c r="CR242" s="2">
        <f t="shared" si="222"/>
        <v>148.24</v>
      </c>
      <c r="CS242" s="2">
        <f t="shared" si="223"/>
        <v>30.58</v>
      </c>
      <c r="CT242" s="2">
        <f t="shared" si="224"/>
        <v>106.88</v>
      </c>
      <c r="CU242" s="2">
        <f t="shared" si="225"/>
        <v>0</v>
      </c>
      <c r="CV242" s="2">
        <f t="shared" si="226"/>
        <v>12.53</v>
      </c>
      <c r="CW242" s="2">
        <f t="shared" si="227"/>
        <v>3.04</v>
      </c>
      <c r="CX242" s="2">
        <f t="shared" si="228"/>
        <v>0</v>
      </c>
      <c r="CY242" s="2">
        <f t="shared" si="229"/>
        <v>24.5732</v>
      </c>
      <c r="CZ242" s="2">
        <f t="shared" si="230"/>
        <v>12.2866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403</v>
      </c>
      <c r="DW242" s="2" t="s">
        <v>403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49994148</v>
      </c>
      <c r="EF242" s="2">
        <v>2</v>
      </c>
      <c r="EG242" s="2" t="s">
        <v>340</v>
      </c>
      <c r="EH242" s="2">
        <v>1</v>
      </c>
      <c r="EI242" s="2" t="s">
        <v>375</v>
      </c>
      <c r="EJ242" s="2">
        <v>1</v>
      </c>
      <c r="EK242" s="2">
        <v>1001</v>
      </c>
      <c r="EL242" s="2" t="s">
        <v>380</v>
      </c>
      <c r="EM242" s="2" t="s">
        <v>381</v>
      </c>
      <c r="EN242" s="2"/>
      <c r="EO242" s="2" t="s">
        <v>3</v>
      </c>
      <c r="EP242" s="2"/>
      <c r="EQ242" s="2">
        <v>131072</v>
      </c>
      <c r="ER242" s="2">
        <v>255.12</v>
      </c>
      <c r="ES242" s="2">
        <v>0</v>
      </c>
      <c r="ET242" s="2">
        <v>148.24</v>
      </c>
      <c r="EU242" s="2">
        <v>30.58</v>
      </c>
      <c r="EV242" s="2">
        <v>106.88</v>
      </c>
      <c r="EW242" s="2">
        <v>12.53</v>
      </c>
      <c r="EX242" s="2">
        <v>3.04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92</v>
      </c>
      <c r="FY242" s="2">
        <v>46</v>
      </c>
      <c r="FZ242" s="2"/>
      <c r="GA242" s="2" t="s">
        <v>3</v>
      </c>
      <c r="GB242" s="2"/>
      <c r="GC242" s="2"/>
      <c r="GD242" s="2">
        <v>1</v>
      </c>
      <c r="GE242" s="2"/>
      <c r="GF242" s="2">
        <v>-1028618296</v>
      </c>
      <c r="GG242" s="2">
        <v>2</v>
      </c>
      <c r="GH242" s="2">
        <v>1</v>
      </c>
      <c r="GI242" s="2">
        <v>-2</v>
      </c>
      <c r="GJ242" s="2">
        <v>0</v>
      </c>
      <c r="GK242" s="2">
        <v>0</v>
      </c>
      <c r="GL242" s="2">
        <f t="shared" si="231"/>
        <v>0</v>
      </c>
      <c r="GM242" s="2">
        <f>ROUND(O242+X242+Y242,2)+GX242</f>
        <v>86.43</v>
      </c>
      <c r="GN242" s="2">
        <f t="shared" si="232"/>
        <v>86.43</v>
      </c>
      <c r="GO242" s="2">
        <f t="shared" si="233"/>
        <v>0</v>
      </c>
      <c r="GP242" s="2">
        <f t="shared" si="234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35"/>
        <v>0</v>
      </c>
      <c r="GW242" s="2">
        <v>1</v>
      </c>
      <c r="GX242" s="2">
        <f t="shared" si="236"/>
        <v>0</v>
      </c>
      <c r="GY242" s="2"/>
      <c r="GZ242" s="2"/>
      <c r="HA242" s="2">
        <v>0</v>
      </c>
      <c r="HB242" s="2">
        <v>0</v>
      </c>
      <c r="HC242" s="2">
        <f t="shared" si="237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382</v>
      </c>
      <c r="HO242" s="2" t="s">
        <v>383</v>
      </c>
      <c r="HP242" s="2" t="s">
        <v>380</v>
      </c>
      <c r="HQ242" s="2" t="s">
        <v>380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ROW(SmtRes!A452)</f>
        <v>452</v>
      </c>
      <c r="D243">
        <f>ROW(EtalonRes!A464)</f>
        <v>464</v>
      </c>
      <c r="E243" t="s">
        <v>400</v>
      </c>
      <c r="F243" t="s">
        <v>401</v>
      </c>
      <c r="G243" t="s">
        <v>402</v>
      </c>
      <c r="H243" t="s">
        <v>403</v>
      </c>
      <c r="I243">
        <f>ROUND(19.43/100,7)</f>
        <v>0.1943</v>
      </c>
      <c r="J243">
        <v>0</v>
      </c>
      <c r="K243">
        <f>ROUND(19.43/100,7)</f>
        <v>0.1943</v>
      </c>
      <c r="O243">
        <f t="shared" si="200"/>
        <v>1527.43</v>
      </c>
      <c r="P243">
        <f t="shared" si="201"/>
        <v>0</v>
      </c>
      <c r="Q243">
        <f t="shared" si="202"/>
        <v>469.78</v>
      </c>
      <c r="R243">
        <f t="shared" si="203"/>
        <v>302.61</v>
      </c>
      <c r="S243">
        <f t="shared" si="204"/>
        <v>1057.6500000000001</v>
      </c>
      <c r="T243">
        <f t="shared" si="205"/>
        <v>0</v>
      </c>
      <c r="U243">
        <f t="shared" si="206"/>
        <v>2.4345789999999998</v>
      </c>
      <c r="V243">
        <f t="shared" si="207"/>
        <v>0.59067199999999997</v>
      </c>
      <c r="W243">
        <f t="shared" si="208"/>
        <v>0</v>
      </c>
      <c r="X243">
        <f t="shared" si="209"/>
        <v>1251.44</v>
      </c>
      <c r="Y243">
        <f t="shared" si="210"/>
        <v>625.72</v>
      </c>
      <c r="AA243">
        <v>64869104</v>
      </c>
      <c r="AB243">
        <f t="shared" si="211"/>
        <v>255.12</v>
      </c>
      <c r="AC243">
        <f t="shared" si="212"/>
        <v>0</v>
      </c>
      <c r="AD243">
        <f t="shared" si="213"/>
        <v>148.24</v>
      </c>
      <c r="AE243">
        <f t="shared" si="214"/>
        <v>30.58</v>
      </c>
      <c r="AF243">
        <f t="shared" si="215"/>
        <v>106.88</v>
      </c>
      <c r="AG243">
        <f t="shared" si="216"/>
        <v>0</v>
      </c>
      <c r="AH243">
        <f t="shared" si="217"/>
        <v>12.53</v>
      </c>
      <c r="AI243">
        <f t="shared" si="218"/>
        <v>3.04</v>
      </c>
      <c r="AJ243">
        <f t="shared" si="219"/>
        <v>0</v>
      </c>
      <c r="AK243">
        <v>255.12</v>
      </c>
      <c r="AL243">
        <v>0</v>
      </c>
      <c r="AM243">
        <v>148.24</v>
      </c>
      <c r="AN243">
        <v>30.58</v>
      </c>
      <c r="AO243">
        <v>106.88</v>
      </c>
      <c r="AP243">
        <v>0</v>
      </c>
      <c r="AQ243">
        <v>12.53</v>
      </c>
      <c r="AR243">
        <v>3.04</v>
      </c>
      <c r="AS243">
        <v>0</v>
      </c>
      <c r="AT243">
        <v>92</v>
      </c>
      <c r="AU243">
        <v>46</v>
      </c>
      <c r="AV243">
        <v>1</v>
      </c>
      <c r="AW243">
        <v>1</v>
      </c>
      <c r="AZ243">
        <v>1</v>
      </c>
      <c r="BA243">
        <v>50.93</v>
      </c>
      <c r="BB243">
        <v>16.309999999999999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404</v>
      </c>
      <c r="BM243">
        <v>1001</v>
      </c>
      <c r="BN243">
        <v>0</v>
      </c>
      <c r="BO243" t="s">
        <v>401</v>
      </c>
      <c r="BP243">
        <v>1</v>
      </c>
      <c r="BQ243">
        <v>2</v>
      </c>
      <c r="BR243">
        <v>0</v>
      </c>
      <c r="BS243">
        <v>50.93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92</v>
      </c>
      <c r="CA243">
        <v>46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20"/>
        <v>1527.43</v>
      </c>
      <c r="CQ243">
        <f t="shared" si="221"/>
        <v>0</v>
      </c>
      <c r="CR243">
        <f t="shared" si="222"/>
        <v>2417.7943999999998</v>
      </c>
      <c r="CS243">
        <f t="shared" si="223"/>
        <v>1557.4394</v>
      </c>
      <c r="CT243">
        <f t="shared" si="224"/>
        <v>5443.3984</v>
      </c>
      <c r="CU243">
        <f t="shared" si="225"/>
        <v>0</v>
      </c>
      <c r="CV243">
        <f t="shared" si="226"/>
        <v>12.53</v>
      </c>
      <c r="CW243">
        <f t="shared" si="227"/>
        <v>3.04</v>
      </c>
      <c r="CX243">
        <f t="shared" si="228"/>
        <v>0</v>
      </c>
      <c r="CY243">
        <f t="shared" si="229"/>
        <v>1251.4392</v>
      </c>
      <c r="CZ243">
        <f t="shared" si="230"/>
        <v>625.71960000000001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403</v>
      </c>
      <c r="DW243" t="s">
        <v>403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49994148</v>
      </c>
      <c r="EF243">
        <v>2</v>
      </c>
      <c r="EG243" t="s">
        <v>340</v>
      </c>
      <c r="EH243">
        <v>1</v>
      </c>
      <c r="EI243" t="s">
        <v>375</v>
      </c>
      <c r="EJ243">
        <v>1</v>
      </c>
      <c r="EK243">
        <v>1001</v>
      </c>
      <c r="EL243" t="s">
        <v>380</v>
      </c>
      <c r="EM243" t="s">
        <v>381</v>
      </c>
      <c r="EO243" t="s">
        <v>3</v>
      </c>
      <c r="EQ243">
        <v>131072</v>
      </c>
      <c r="ER243">
        <v>255.12</v>
      </c>
      <c r="ES243">
        <v>0</v>
      </c>
      <c r="ET243">
        <v>148.24</v>
      </c>
      <c r="EU243">
        <v>30.58</v>
      </c>
      <c r="EV243">
        <v>106.88</v>
      </c>
      <c r="EW243">
        <v>12.53</v>
      </c>
      <c r="EX243">
        <v>3.04</v>
      </c>
      <c r="EY243">
        <v>0</v>
      </c>
      <c r="FQ243">
        <v>0</v>
      </c>
      <c r="FR243">
        <v>0</v>
      </c>
      <c r="FS243">
        <v>0</v>
      </c>
      <c r="FX243">
        <v>92</v>
      </c>
      <c r="FY243">
        <v>46</v>
      </c>
      <c r="GA243" t="s">
        <v>3</v>
      </c>
      <c r="GD243">
        <v>0</v>
      </c>
      <c r="GF243">
        <v>-1028618296</v>
      </c>
      <c r="GG243">
        <v>2</v>
      </c>
      <c r="GH243">
        <v>1</v>
      </c>
      <c r="GI243">
        <v>2</v>
      </c>
      <c r="GJ243">
        <v>0</v>
      </c>
      <c r="GK243">
        <f>ROUND(R243*(S12)/100,2)</f>
        <v>484.18</v>
      </c>
      <c r="GL243">
        <f t="shared" si="231"/>
        <v>0</v>
      </c>
      <c r="GM243">
        <f>ROUND(O243+X243+Y243+GK243,2)+GX243</f>
        <v>3888.77</v>
      </c>
      <c r="GN243">
        <f t="shared" si="232"/>
        <v>3888.77</v>
      </c>
      <c r="GO243">
        <f t="shared" si="233"/>
        <v>0</v>
      </c>
      <c r="GP243">
        <f t="shared" si="234"/>
        <v>0</v>
      </c>
      <c r="GR243">
        <v>0</v>
      </c>
      <c r="GS243">
        <v>3</v>
      </c>
      <c r="GT243">
        <v>0</v>
      </c>
      <c r="GU243" t="s">
        <v>3</v>
      </c>
      <c r="GV243">
        <f t="shared" si="235"/>
        <v>0</v>
      </c>
      <c r="GW243">
        <v>1</v>
      </c>
      <c r="GX243">
        <f t="shared" si="236"/>
        <v>0</v>
      </c>
      <c r="HA243">
        <v>0</v>
      </c>
      <c r="HB243">
        <v>0</v>
      </c>
      <c r="HC243">
        <f t="shared" si="237"/>
        <v>0</v>
      </c>
      <c r="HE243" t="s">
        <v>3</v>
      </c>
      <c r="HF243" t="s">
        <v>3</v>
      </c>
      <c r="HM243" t="s">
        <v>3</v>
      </c>
      <c r="HN243" t="s">
        <v>382</v>
      </c>
      <c r="HO243" t="s">
        <v>383</v>
      </c>
      <c r="HP243" t="s">
        <v>380</v>
      </c>
      <c r="HQ243" t="s">
        <v>380</v>
      </c>
      <c r="HS243">
        <v>0</v>
      </c>
      <c r="IK243">
        <v>0</v>
      </c>
    </row>
    <row r="244" spans="1:255" x14ac:dyDescent="0.2">
      <c r="A244" s="2">
        <v>17</v>
      </c>
      <c r="B244" s="2">
        <v>1</v>
      </c>
      <c r="C244" s="2">
        <f>ROW(SmtRes!A453)</f>
        <v>453</v>
      </c>
      <c r="D244" s="2">
        <f>ROW(EtalonRes!A465)</f>
        <v>465</v>
      </c>
      <c r="E244" s="2" t="s">
        <v>405</v>
      </c>
      <c r="F244" s="2" t="s">
        <v>406</v>
      </c>
      <c r="G244" s="2" t="s">
        <v>407</v>
      </c>
      <c r="H244" s="2" t="s">
        <v>391</v>
      </c>
      <c r="I244" s="2">
        <f>ROUND(2.16/100,7)</f>
        <v>2.1600000000000001E-2</v>
      </c>
      <c r="J244" s="2">
        <v>0</v>
      </c>
      <c r="K244" s="2">
        <f>ROUND(2.16/100,7)</f>
        <v>2.1600000000000001E-2</v>
      </c>
      <c r="L244" s="2"/>
      <c r="M244" s="2"/>
      <c r="N244" s="2"/>
      <c r="O244" s="2">
        <f t="shared" si="200"/>
        <v>15.75</v>
      </c>
      <c r="P244" s="2">
        <f t="shared" si="201"/>
        <v>0</v>
      </c>
      <c r="Q244" s="2">
        <f t="shared" si="202"/>
        <v>0</v>
      </c>
      <c r="R244" s="2">
        <f t="shared" si="203"/>
        <v>0</v>
      </c>
      <c r="S244" s="2">
        <f t="shared" si="204"/>
        <v>15.75</v>
      </c>
      <c r="T244" s="2">
        <f t="shared" si="205"/>
        <v>0</v>
      </c>
      <c r="U244" s="2">
        <f t="shared" si="206"/>
        <v>2.0995200000000001</v>
      </c>
      <c r="V244" s="2">
        <f t="shared" si="207"/>
        <v>0</v>
      </c>
      <c r="W244" s="2">
        <f t="shared" si="208"/>
        <v>0</v>
      </c>
      <c r="X244" s="2">
        <f t="shared" si="209"/>
        <v>14.02</v>
      </c>
      <c r="Y244" s="2">
        <f t="shared" si="210"/>
        <v>6.3</v>
      </c>
      <c r="Z244" s="2"/>
      <c r="AA244" s="2">
        <v>64869106</v>
      </c>
      <c r="AB244" s="2">
        <f t="shared" si="211"/>
        <v>729</v>
      </c>
      <c r="AC244" s="2">
        <f t="shared" si="212"/>
        <v>0</v>
      </c>
      <c r="AD244" s="2">
        <f t="shared" si="213"/>
        <v>0</v>
      </c>
      <c r="AE244" s="2">
        <f t="shared" si="214"/>
        <v>0</v>
      </c>
      <c r="AF244" s="2">
        <f t="shared" si="215"/>
        <v>729</v>
      </c>
      <c r="AG244" s="2">
        <f t="shared" si="216"/>
        <v>0</v>
      </c>
      <c r="AH244" s="2">
        <f t="shared" si="217"/>
        <v>97.2</v>
      </c>
      <c r="AI244" s="2">
        <f t="shared" si="218"/>
        <v>0</v>
      </c>
      <c r="AJ244" s="2">
        <f t="shared" si="219"/>
        <v>0</v>
      </c>
      <c r="AK244" s="2">
        <v>729</v>
      </c>
      <c r="AL244" s="2">
        <v>0</v>
      </c>
      <c r="AM244" s="2">
        <v>0</v>
      </c>
      <c r="AN244" s="2">
        <v>0</v>
      </c>
      <c r="AO244" s="2">
        <v>729</v>
      </c>
      <c r="AP244" s="2">
        <v>0</v>
      </c>
      <c r="AQ244" s="2">
        <v>97.2</v>
      </c>
      <c r="AR244" s="2">
        <v>0</v>
      </c>
      <c r="AS244" s="2">
        <v>0</v>
      </c>
      <c r="AT244" s="2">
        <v>89</v>
      </c>
      <c r="AU244" s="2">
        <v>40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408</v>
      </c>
      <c r="BK244" s="2"/>
      <c r="BL244" s="2"/>
      <c r="BM244" s="2">
        <v>1003</v>
      </c>
      <c r="BN244" s="2">
        <v>0</v>
      </c>
      <c r="BO244" s="2" t="s">
        <v>3</v>
      </c>
      <c r="BP244" s="2">
        <v>0</v>
      </c>
      <c r="BQ244" s="2">
        <v>2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89</v>
      </c>
      <c r="CA244" s="2">
        <v>40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220"/>
        <v>15.75</v>
      </c>
      <c r="CQ244" s="2">
        <f t="shared" si="221"/>
        <v>0</v>
      </c>
      <c r="CR244" s="2">
        <f t="shared" si="222"/>
        <v>0</v>
      </c>
      <c r="CS244" s="2">
        <f t="shared" si="223"/>
        <v>0</v>
      </c>
      <c r="CT244" s="2">
        <f t="shared" si="224"/>
        <v>729</v>
      </c>
      <c r="CU244" s="2">
        <f t="shared" si="225"/>
        <v>0</v>
      </c>
      <c r="CV244" s="2">
        <f t="shared" si="226"/>
        <v>97.2</v>
      </c>
      <c r="CW244" s="2">
        <f t="shared" si="227"/>
        <v>0</v>
      </c>
      <c r="CX244" s="2">
        <f t="shared" si="228"/>
        <v>0</v>
      </c>
      <c r="CY244" s="2">
        <f t="shared" si="229"/>
        <v>14.0175</v>
      </c>
      <c r="CZ244" s="2">
        <f t="shared" si="230"/>
        <v>6.3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391</v>
      </c>
      <c r="DW244" s="2" t="s">
        <v>391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49994151</v>
      </c>
      <c r="EF244" s="2">
        <v>2</v>
      </c>
      <c r="EG244" s="2" t="s">
        <v>340</v>
      </c>
      <c r="EH244" s="2">
        <v>1</v>
      </c>
      <c r="EI244" s="2" t="s">
        <v>375</v>
      </c>
      <c r="EJ244" s="2">
        <v>1</v>
      </c>
      <c r="EK244" s="2">
        <v>1003</v>
      </c>
      <c r="EL244" s="2" t="s">
        <v>393</v>
      </c>
      <c r="EM244" s="2" t="s">
        <v>381</v>
      </c>
      <c r="EN244" s="2"/>
      <c r="EO244" s="2" t="s">
        <v>3</v>
      </c>
      <c r="EP244" s="2"/>
      <c r="EQ244" s="2">
        <v>131072</v>
      </c>
      <c r="ER244" s="2">
        <v>729</v>
      </c>
      <c r="ES244" s="2">
        <v>0</v>
      </c>
      <c r="ET244" s="2">
        <v>0</v>
      </c>
      <c r="EU244" s="2">
        <v>0</v>
      </c>
      <c r="EV244" s="2">
        <v>729</v>
      </c>
      <c r="EW244" s="2">
        <v>97.2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89</v>
      </c>
      <c r="FY244" s="2">
        <v>40</v>
      </c>
      <c r="FZ244" s="2"/>
      <c r="GA244" s="2" t="s">
        <v>3</v>
      </c>
      <c r="GB244" s="2"/>
      <c r="GC244" s="2"/>
      <c r="GD244" s="2">
        <v>1</v>
      </c>
      <c r="GE244" s="2"/>
      <c r="GF244" s="2">
        <v>-1145489683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231"/>
        <v>0</v>
      </c>
      <c r="GM244" s="2">
        <f>ROUND(O244+X244+Y244,2)+GX244</f>
        <v>36.07</v>
      </c>
      <c r="GN244" s="2">
        <f t="shared" si="232"/>
        <v>36.07</v>
      </c>
      <c r="GO244" s="2">
        <f t="shared" si="233"/>
        <v>0</v>
      </c>
      <c r="GP244" s="2">
        <f t="shared" si="234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35"/>
        <v>0</v>
      </c>
      <c r="GW244" s="2">
        <v>1</v>
      </c>
      <c r="GX244" s="2">
        <f t="shared" si="236"/>
        <v>0</v>
      </c>
      <c r="GY244" s="2"/>
      <c r="GZ244" s="2"/>
      <c r="HA244" s="2">
        <v>0</v>
      </c>
      <c r="HB244" s="2">
        <v>0</v>
      </c>
      <c r="HC244" s="2">
        <f t="shared" si="237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394</v>
      </c>
      <c r="HO244" s="2" t="s">
        <v>395</v>
      </c>
      <c r="HP244" s="2" t="s">
        <v>393</v>
      </c>
      <c r="HQ244" s="2" t="s">
        <v>393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17</v>
      </c>
      <c r="B245">
        <v>1</v>
      </c>
      <c r="C245">
        <f>ROW(SmtRes!A454)</f>
        <v>454</v>
      </c>
      <c r="D245">
        <f>ROW(EtalonRes!A466)</f>
        <v>466</v>
      </c>
      <c r="E245" t="s">
        <v>405</v>
      </c>
      <c r="F245" t="s">
        <v>406</v>
      </c>
      <c r="G245" t="s">
        <v>407</v>
      </c>
      <c r="H245" t="s">
        <v>391</v>
      </c>
      <c r="I245">
        <f>ROUND(2.16/100,7)</f>
        <v>2.1600000000000001E-2</v>
      </c>
      <c r="J245">
        <v>0</v>
      </c>
      <c r="K245">
        <f>ROUND(2.16/100,7)</f>
        <v>2.1600000000000001E-2</v>
      </c>
      <c r="O245">
        <f t="shared" si="200"/>
        <v>801.96</v>
      </c>
      <c r="P245">
        <f t="shared" si="201"/>
        <v>0</v>
      </c>
      <c r="Q245">
        <f t="shared" si="202"/>
        <v>0</v>
      </c>
      <c r="R245">
        <f t="shared" si="203"/>
        <v>0</v>
      </c>
      <c r="S245">
        <f t="shared" si="204"/>
        <v>801.96</v>
      </c>
      <c r="T245">
        <f t="shared" si="205"/>
        <v>0</v>
      </c>
      <c r="U245">
        <f t="shared" si="206"/>
        <v>2.0995200000000001</v>
      </c>
      <c r="V245">
        <f t="shared" si="207"/>
        <v>0</v>
      </c>
      <c r="W245">
        <f t="shared" si="208"/>
        <v>0</v>
      </c>
      <c r="X245">
        <f t="shared" si="209"/>
        <v>713.74</v>
      </c>
      <c r="Y245">
        <f t="shared" si="210"/>
        <v>320.77999999999997</v>
      </c>
      <c r="AA245">
        <v>64869104</v>
      </c>
      <c r="AB245">
        <f t="shared" si="211"/>
        <v>729</v>
      </c>
      <c r="AC245">
        <f t="shared" si="212"/>
        <v>0</v>
      </c>
      <c r="AD245">
        <f t="shared" si="213"/>
        <v>0</v>
      </c>
      <c r="AE245">
        <f t="shared" si="214"/>
        <v>0</v>
      </c>
      <c r="AF245">
        <f t="shared" si="215"/>
        <v>729</v>
      </c>
      <c r="AG245">
        <f t="shared" si="216"/>
        <v>0</v>
      </c>
      <c r="AH245">
        <f t="shared" si="217"/>
        <v>97.2</v>
      </c>
      <c r="AI245">
        <f t="shared" si="218"/>
        <v>0</v>
      </c>
      <c r="AJ245">
        <f t="shared" si="219"/>
        <v>0</v>
      </c>
      <c r="AK245">
        <v>729</v>
      </c>
      <c r="AL245">
        <v>0</v>
      </c>
      <c r="AM245">
        <v>0</v>
      </c>
      <c r="AN245">
        <v>0</v>
      </c>
      <c r="AO245">
        <v>729</v>
      </c>
      <c r="AP245">
        <v>0</v>
      </c>
      <c r="AQ245">
        <v>97.2</v>
      </c>
      <c r="AR245">
        <v>0</v>
      </c>
      <c r="AS245">
        <v>0</v>
      </c>
      <c r="AT245">
        <v>89</v>
      </c>
      <c r="AU245">
        <v>40</v>
      </c>
      <c r="AV245">
        <v>1</v>
      </c>
      <c r="AW245">
        <v>1</v>
      </c>
      <c r="AZ245">
        <v>1</v>
      </c>
      <c r="BA245">
        <v>50.93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408</v>
      </c>
      <c r="BM245">
        <v>1003</v>
      </c>
      <c r="BN245">
        <v>0</v>
      </c>
      <c r="BO245" t="s">
        <v>406</v>
      </c>
      <c r="BP245">
        <v>1</v>
      </c>
      <c r="BQ245">
        <v>2</v>
      </c>
      <c r="BR245">
        <v>0</v>
      </c>
      <c r="BS245">
        <v>50.93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89</v>
      </c>
      <c r="CA245">
        <v>40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20"/>
        <v>801.96</v>
      </c>
      <c r="CQ245">
        <f t="shared" si="221"/>
        <v>0</v>
      </c>
      <c r="CR245">
        <f t="shared" si="222"/>
        <v>0</v>
      </c>
      <c r="CS245">
        <f t="shared" si="223"/>
        <v>0</v>
      </c>
      <c r="CT245">
        <f t="shared" si="224"/>
        <v>37127.97</v>
      </c>
      <c r="CU245">
        <f t="shared" si="225"/>
        <v>0</v>
      </c>
      <c r="CV245">
        <f t="shared" si="226"/>
        <v>97.2</v>
      </c>
      <c r="CW245">
        <f t="shared" si="227"/>
        <v>0</v>
      </c>
      <c r="CX245">
        <f t="shared" si="228"/>
        <v>0</v>
      </c>
      <c r="CY245">
        <f t="shared" si="229"/>
        <v>713.74440000000004</v>
      </c>
      <c r="CZ245">
        <f t="shared" si="230"/>
        <v>320.78399999999999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391</v>
      </c>
      <c r="DW245" t="s">
        <v>391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49994151</v>
      </c>
      <c r="EF245">
        <v>2</v>
      </c>
      <c r="EG245" t="s">
        <v>340</v>
      </c>
      <c r="EH245">
        <v>1</v>
      </c>
      <c r="EI245" t="s">
        <v>375</v>
      </c>
      <c r="EJ245">
        <v>1</v>
      </c>
      <c r="EK245">
        <v>1003</v>
      </c>
      <c r="EL245" t="s">
        <v>393</v>
      </c>
      <c r="EM245" t="s">
        <v>381</v>
      </c>
      <c r="EO245" t="s">
        <v>3</v>
      </c>
      <c r="EQ245">
        <v>131072</v>
      </c>
      <c r="ER245">
        <v>729</v>
      </c>
      <c r="ES245">
        <v>0</v>
      </c>
      <c r="ET245">
        <v>0</v>
      </c>
      <c r="EU245">
        <v>0</v>
      </c>
      <c r="EV245">
        <v>729</v>
      </c>
      <c r="EW245">
        <v>97.2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89</v>
      </c>
      <c r="FY245">
        <v>40</v>
      </c>
      <c r="GA245" t="s">
        <v>3</v>
      </c>
      <c r="GD245">
        <v>0</v>
      </c>
      <c r="GF245">
        <v>-1145489683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31"/>
        <v>0</v>
      </c>
      <c r="GM245">
        <f>ROUND(O245+X245+Y245+GK245,2)+GX245</f>
        <v>1836.48</v>
      </c>
      <c r="GN245">
        <f t="shared" si="232"/>
        <v>1836.48</v>
      </c>
      <c r="GO245">
        <f t="shared" si="233"/>
        <v>0</v>
      </c>
      <c r="GP245">
        <f t="shared" si="234"/>
        <v>0</v>
      </c>
      <c r="GR245">
        <v>0</v>
      </c>
      <c r="GS245">
        <v>3</v>
      </c>
      <c r="GT245">
        <v>0</v>
      </c>
      <c r="GU245" t="s">
        <v>3</v>
      </c>
      <c r="GV245">
        <f t="shared" si="235"/>
        <v>0</v>
      </c>
      <c r="GW245">
        <v>1</v>
      </c>
      <c r="GX245">
        <f t="shared" si="236"/>
        <v>0</v>
      </c>
      <c r="HA245">
        <v>0</v>
      </c>
      <c r="HB245">
        <v>0</v>
      </c>
      <c r="HC245">
        <f t="shared" si="237"/>
        <v>0</v>
      </c>
      <c r="HE245" t="s">
        <v>3</v>
      </c>
      <c r="HF245" t="s">
        <v>3</v>
      </c>
      <c r="HM245" t="s">
        <v>3</v>
      </c>
      <c r="HN245" t="s">
        <v>394</v>
      </c>
      <c r="HO245" t="s">
        <v>395</v>
      </c>
      <c r="HP245" t="s">
        <v>393</v>
      </c>
      <c r="HQ245" t="s">
        <v>393</v>
      </c>
      <c r="HS245">
        <v>0</v>
      </c>
      <c r="IK245">
        <v>0</v>
      </c>
    </row>
    <row r="247" spans="1:255" x14ac:dyDescent="0.2">
      <c r="A247" s="3">
        <v>51</v>
      </c>
      <c r="B247" s="3">
        <f>B230</f>
        <v>1</v>
      </c>
      <c r="C247" s="3">
        <f>A230</f>
        <v>5</v>
      </c>
      <c r="D247" s="3">
        <f>ROW(A230)</f>
        <v>230</v>
      </c>
      <c r="E247" s="3"/>
      <c r="F247" s="3" t="str">
        <f>IF(F230&lt;&gt;"",F230,"")</f>
        <v>Новый подраздел</v>
      </c>
      <c r="G247" s="3" t="str">
        <f>IF(G230&lt;&gt;"",G230,"")</f>
        <v>Земляные работы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238">ROUND(AB247,2)</f>
        <v>143.46</v>
      </c>
      <c r="P247" s="3">
        <f t="shared" si="238"/>
        <v>0</v>
      </c>
      <c r="Q247" s="3">
        <f t="shared" si="238"/>
        <v>78.94</v>
      </c>
      <c r="R247" s="3">
        <f t="shared" si="238"/>
        <v>11.73</v>
      </c>
      <c r="S247" s="3">
        <f t="shared" si="238"/>
        <v>64.52</v>
      </c>
      <c r="T247" s="3">
        <f t="shared" si="238"/>
        <v>0</v>
      </c>
      <c r="U247" s="3">
        <f>AH247</f>
        <v>7.8853962000000006</v>
      </c>
      <c r="V247" s="3">
        <f>AI247</f>
        <v>1.0401309999999999</v>
      </c>
      <c r="W247" s="3">
        <f>ROUND(AJ247,2)</f>
        <v>0</v>
      </c>
      <c r="X247" s="3">
        <f>ROUND(AK247,2)</f>
        <v>68.87</v>
      </c>
      <c r="Y247" s="3">
        <f>ROUND(AL247,2)</f>
        <v>32.53</v>
      </c>
      <c r="Z247" s="3"/>
      <c r="AA247" s="3"/>
      <c r="AB247" s="3">
        <f>ROUND(SUMIF(AA234:AA245,"=64869106",O234:O245),2)</f>
        <v>143.46</v>
      </c>
      <c r="AC247" s="3">
        <f>ROUND(SUMIF(AA234:AA245,"=64869106",P234:P245),2)</f>
        <v>0</v>
      </c>
      <c r="AD247" s="3">
        <f>ROUND(SUMIF(AA234:AA245,"=64869106",Q234:Q245),2)</f>
        <v>78.94</v>
      </c>
      <c r="AE247" s="3">
        <f>ROUND(SUMIF(AA234:AA245,"=64869106",R234:R245),2)</f>
        <v>11.73</v>
      </c>
      <c r="AF247" s="3">
        <f>ROUND(SUMIF(AA234:AA245,"=64869106",S234:S245),2)</f>
        <v>64.52</v>
      </c>
      <c r="AG247" s="3">
        <f>ROUND(SUMIF(AA234:AA245,"=64869106",T234:T245),2)</f>
        <v>0</v>
      </c>
      <c r="AH247" s="3">
        <f>SUMIF(AA234:AA245,"=64869106",U234:U245)</f>
        <v>7.8853962000000006</v>
      </c>
      <c r="AI247" s="3">
        <f>SUMIF(AA234:AA245,"=64869106",V234:V245)</f>
        <v>1.0401309999999999</v>
      </c>
      <c r="AJ247" s="3">
        <f>ROUND(SUMIF(AA234:AA245,"=64869106",W234:W245),2)</f>
        <v>0</v>
      </c>
      <c r="AK247" s="3">
        <f>ROUND(SUMIF(AA234:AA245,"=64869106",X234:X245),2)</f>
        <v>68.87</v>
      </c>
      <c r="AL247" s="3">
        <f>ROUND(SUMIF(AA234:AA245,"=64869106",Y234:Y245),2)</f>
        <v>32.53</v>
      </c>
      <c r="AM247" s="3"/>
      <c r="AN247" s="3"/>
      <c r="AO247" s="3">
        <f t="shared" ref="AO247:BD247" si="239">ROUND(BX247,2)</f>
        <v>0</v>
      </c>
      <c r="AP247" s="3">
        <f t="shared" si="239"/>
        <v>0</v>
      </c>
      <c r="AQ247" s="3">
        <f t="shared" si="239"/>
        <v>0</v>
      </c>
      <c r="AR247" s="3">
        <f t="shared" si="239"/>
        <v>244.86</v>
      </c>
      <c r="AS247" s="3">
        <f t="shared" si="239"/>
        <v>244.86</v>
      </c>
      <c r="AT247" s="3">
        <f t="shared" si="239"/>
        <v>0</v>
      </c>
      <c r="AU247" s="3">
        <f t="shared" si="239"/>
        <v>0</v>
      </c>
      <c r="AV247" s="3">
        <f t="shared" si="239"/>
        <v>0</v>
      </c>
      <c r="AW247" s="3">
        <f t="shared" si="239"/>
        <v>0</v>
      </c>
      <c r="AX247" s="3">
        <f t="shared" si="239"/>
        <v>0</v>
      </c>
      <c r="AY247" s="3">
        <f t="shared" si="239"/>
        <v>0</v>
      </c>
      <c r="AZ247" s="3">
        <f t="shared" si="239"/>
        <v>0</v>
      </c>
      <c r="BA247" s="3">
        <f t="shared" si="239"/>
        <v>0</v>
      </c>
      <c r="BB247" s="3">
        <f t="shared" si="239"/>
        <v>0</v>
      </c>
      <c r="BC247" s="3">
        <f t="shared" si="239"/>
        <v>0</v>
      </c>
      <c r="BD247" s="3">
        <f t="shared" si="239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ROUND(SUMIF(AA234:AA245,"=64869106",FQ234:FQ245),2)</f>
        <v>0</v>
      </c>
      <c r="BY247" s="3">
        <f>ROUND(SUMIF(AA234:AA245,"=64869106",FR234:FR245),2)</f>
        <v>0</v>
      </c>
      <c r="BZ247" s="3">
        <f>ROUND(SUMIF(AA234:AA245,"=64869106",GL234:GL245),2)</f>
        <v>0</v>
      </c>
      <c r="CA247" s="3">
        <f>ROUND(SUMIF(AA234:AA245,"=64869106",GM234:GM245),2)</f>
        <v>244.86</v>
      </c>
      <c r="CB247" s="3">
        <f>ROUND(SUMIF(AA234:AA245,"=64869106",GN234:GN245),2)</f>
        <v>244.86</v>
      </c>
      <c r="CC247" s="3">
        <f>ROUND(SUMIF(AA234:AA245,"=64869106",GO234:GO245),2)</f>
        <v>0</v>
      </c>
      <c r="CD247" s="3">
        <f>ROUND(SUMIF(AA234:AA245,"=64869106",GP234:GP245),2)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ROUND(SUMIF(AA234:AA245,"=64869106",GX234:GX245),2)</f>
        <v>0</v>
      </c>
      <c r="CK247" s="3">
        <f>ROUND(SUMIF(AA234:AA245,"=64869106",GY234:GY245),2)</f>
        <v>0</v>
      </c>
      <c r="CL247" s="3">
        <f>ROUND(SUMIF(AA234:AA245,"=64869106",GZ234:GZ245),2)</f>
        <v>0</v>
      </c>
      <c r="CM247" s="3">
        <f>ROUND(SUMIF(AA234:AA245,"=64869106",HD234:HD245),2)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240">ROUND(DT247,2)</f>
        <v>4511.97</v>
      </c>
      <c r="DH247" s="4">
        <f t="shared" si="240"/>
        <v>0.01</v>
      </c>
      <c r="DI247" s="4">
        <f t="shared" si="240"/>
        <v>1226.1199999999999</v>
      </c>
      <c r="DJ247" s="4">
        <f t="shared" si="240"/>
        <v>597.35</v>
      </c>
      <c r="DK247" s="4">
        <f t="shared" si="240"/>
        <v>3285.84</v>
      </c>
      <c r="DL247" s="4">
        <f t="shared" si="240"/>
        <v>0</v>
      </c>
      <c r="DM247" s="4">
        <f>DZ247</f>
        <v>7.8853962000000006</v>
      </c>
      <c r="DN247" s="4">
        <f>EA247</f>
        <v>1.0401309999999999</v>
      </c>
      <c r="DO247" s="4">
        <f>ROUND(EB247,2)</f>
        <v>0</v>
      </c>
      <c r="DP247" s="4">
        <f>ROUND(EC247,2)</f>
        <v>3507.33</v>
      </c>
      <c r="DQ247" s="4">
        <f>ROUND(ED247,2)</f>
        <v>1655.87</v>
      </c>
      <c r="DR247" s="4"/>
      <c r="DS247" s="4"/>
      <c r="DT247" s="4">
        <f>ROUND(SUMIF(AA234:AA245,"=64869104",O234:O245),2)</f>
        <v>4511.97</v>
      </c>
      <c r="DU247" s="4">
        <f>ROUND(SUMIF(AA234:AA245,"=64869104",P234:P245),2)</f>
        <v>0.01</v>
      </c>
      <c r="DV247" s="4">
        <f>ROUND(SUMIF(AA234:AA245,"=64869104",Q234:Q245),2)</f>
        <v>1226.1199999999999</v>
      </c>
      <c r="DW247" s="4">
        <f>ROUND(SUMIF(AA234:AA245,"=64869104",R234:R245),2)</f>
        <v>597.35</v>
      </c>
      <c r="DX247" s="4">
        <f>ROUND(SUMIF(AA234:AA245,"=64869104",S234:S245),2)</f>
        <v>3285.84</v>
      </c>
      <c r="DY247" s="4">
        <f>ROUND(SUMIF(AA234:AA245,"=64869104",T234:T245),2)</f>
        <v>0</v>
      </c>
      <c r="DZ247" s="4">
        <f>SUMIF(AA234:AA245,"=64869104",U234:U245)</f>
        <v>7.8853962000000006</v>
      </c>
      <c r="EA247" s="4">
        <f>SUMIF(AA234:AA245,"=64869104",V234:V245)</f>
        <v>1.0401309999999999</v>
      </c>
      <c r="EB247" s="4">
        <f>ROUND(SUMIF(AA234:AA245,"=64869104",W234:W245),2)</f>
        <v>0</v>
      </c>
      <c r="EC247" s="4">
        <f>ROUND(SUMIF(AA234:AA245,"=64869104",X234:X245),2)</f>
        <v>3507.33</v>
      </c>
      <c r="ED247" s="4">
        <f>ROUND(SUMIF(AA234:AA245,"=64869104",Y234:Y245),2)</f>
        <v>1655.87</v>
      </c>
      <c r="EE247" s="4"/>
      <c r="EF247" s="4"/>
      <c r="EG247" s="4">
        <f t="shared" ref="EG247:EV247" si="241">ROUND(FP247,2)</f>
        <v>0</v>
      </c>
      <c r="EH247" s="4">
        <f t="shared" si="241"/>
        <v>0</v>
      </c>
      <c r="EI247" s="4">
        <f t="shared" si="241"/>
        <v>0</v>
      </c>
      <c r="EJ247" s="4">
        <f t="shared" si="241"/>
        <v>10630.93</v>
      </c>
      <c r="EK247" s="4">
        <f t="shared" si="241"/>
        <v>10630.93</v>
      </c>
      <c r="EL247" s="4">
        <f t="shared" si="241"/>
        <v>0</v>
      </c>
      <c r="EM247" s="4">
        <f t="shared" si="241"/>
        <v>0</v>
      </c>
      <c r="EN247" s="4">
        <f t="shared" si="241"/>
        <v>0.01</v>
      </c>
      <c r="EO247" s="4">
        <f t="shared" si="241"/>
        <v>0.01</v>
      </c>
      <c r="EP247" s="4">
        <f t="shared" si="241"/>
        <v>0</v>
      </c>
      <c r="EQ247" s="4">
        <f t="shared" si="241"/>
        <v>0.01</v>
      </c>
      <c r="ER247" s="4">
        <f t="shared" si="241"/>
        <v>0</v>
      </c>
      <c r="ES247" s="4">
        <f t="shared" si="241"/>
        <v>0</v>
      </c>
      <c r="ET247" s="4">
        <f t="shared" si="241"/>
        <v>0</v>
      </c>
      <c r="EU247" s="4">
        <f t="shared" si="241"/>
        <v>0</v>
      </c>
      <c r="EV247" s="4">
        <f t="shared" si="241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ROUND(SUMIF(AA234:AA245,"=64869104",FQ234:FQ245),2)</f>
        <v>0</v>
      </c>
      <c r="FQ247" s="4">
        <f>ROUND(SUMIF(AA234:AA245,"=64869104",FR234:FR245),2)</f>
        <v>0</v>
      </c>
      <c r="FR247" s="4">
        <f>ROUND(SUMIF(AA234:AA245,"=64869104",GL234:GL245),2)</f>
        <v>0</v>
      </c>
      <c r="FS247" s="4">
        <f>ROUND(SUMIF(AA234:AA245,"=64869104",GM234:GM245),2)</f>
        <v>10630.93</v>
      </c>
      <c r="FT247" s="4">
        <f>ROUND(SUMIF(AA234:AA245,"=64869104",GN234:GN245),2)</f>
        <v>10630.93</v>
      </c>
      <c r="FU247" s="4">
        <f>ROUND(SUMIF(AA234:AA245,"=64869104",GO234:GO245),2)</f>
        <v>0</v>
      </c>
      <c r="FV247" s="4">
        <f>ROUND(SUMIF(AA234:AA245,"=64869104",GP234:GP245),2)</f>
        <v>0</v>
      </c>
      <c r="FW247" s="4">
        <f>DU247-FP247</f>
        <v>0.01</v>
      </c>
      <c r="FX247" s="4">
        <f>DU247-FQ247</f>
        <v>0.01</v>
      </c>
      <c r="FY247" s="4">
        <f>FP247-FR247</f>
        <v>0</v>
      </c>
      <c r="FZ247" s="4">
        <f>DU247-FP247-FQ247+FR247</f>
        <v>0.01</v>
      </c>
      <c r="GA247" s="4">
        <f>FQ247-FR247</f>
        <v>0</v>
      </c>
      <c r="GB247" s="4">
        <f>ROUND(SUMIF(AA234:AA245,"=64869104",GX234:GX245),2)</f>
        <v>0</v>
      </c>
      <c r="GC247" s="4">
        <f>ROUND(SUMIF(AA234:AA245,"=64869104",GY234:GY245),2)</f>
        <v>0</v>
      </c>
      <c r="GD247" s="4">
        <f>ROUND(SUMIF(AA234:AA245,"=64869104",GZ234:GZ245),2)</f>
        <v>0</v>
      </c>
      <c r="GE247" s="4">
        <f>ROUND(SUMIF(AA234:AA245,"=64869104",HD234:HD245),2)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143.46</v>
      </c>
      <c r="G249" s="5" t="s">
        <v>111</v>
      </c>
      <c r="H249" s="5" t="s">
        <v>112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4511.97</v>
      </c>
      <c r="Q249" s="5"/>
      <c r="R249" s="5"/>
      <c r="S249" s="5"/>
      <c r="T249" s="5"/>
      <c r="U249" s="5"/>
      <c r="V249" s="5"/>
      <c r="W249" s="5">
        <v>143.45999999999998</v>
      </c>
      <c r="X249" s="5">
        <v>1</v>
      </c>
      <c r="Y249" s="5">
        <v>143.45999999999998</v>
      </c>
      <c r="Z249" s="5">
        <v>4511.97</v>
      </c>
      <c r="AA249" s="5">
        <v>1</v>
      </c>
      <c r="AB249" s="5">
        <v>4511.97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113</v>
      </c>
      <c r="H250" s="5" t="s">
        <v>114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0.01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0.01</v>
      </c>
      <c r="AA250" s="5">
        <v>1</v>
      </c>
      <c r="AB250" s="5">
        <v>0.01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115</v>
      </c>
      <c r="H251" s="5" t="s">
        <v>116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117</v>
      </c>
      <c r="H252" s="5" t="s">
        <v>118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0.01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0.01</v>
      </c>
      <c r="AA252" s="5">
        <v>1</v>
      </c>
      <c r="AB252" s="5">
        <v>0.01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119</v>
      </c>
      <c r="H253" s="5" t="s">
        <v>120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0.01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0.01</v>
      </c>
      <c r="AA253" s="5">
        <v>1</v>
      </c>
      <c r="AB253" s="5">
        <v>0.01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121</v>
      </c>
      <c r="H254" s="5" t="s">
        <v>122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123</v>
      </c>
      <c r="H255" s="5" t="s">
        <v>124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0.01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0.01</v>
      </c>
      <c r="AA255" s="5">
        <v>1</v>
      </c>
      <c r="AB255" s="5">
        <v>0.01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125</v>
      </c>
      <c r="H256" s="5" t="s">
        <v>126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127</v>
      </c>
      <c r="H257" s="5" t="s">
        <v>128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129</v>
      </c>
      <c r="H258" s="5" t="s">
        <v>130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78.94</v>
      </c>
      <c r="G259" s="5" t="s">
        <v>131</v>
      </c>
      <c r="H259" s="5" t="s">
        <v>132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1226.1199999999999</v>
      </c>
      <c r="Q259" s="5"/>
      <c r="R259" s="5"/>
      <c r="S259" s="5"/>
      <c r="T259" s="5"/>
      <c r="U259" s="5"/>
      <c r="V259" s="5"/>
      <c r="W259" s="5">
        <v>78.94</v>
      </c>
      <c r="X259" s="5">
        <v>1</v>
      </c>
      <c r="Y259" s="5">
        <v>78.94</v>
      </c>
      <c r="Z259" s="5">
        <v>1226.1199999999999</v>
      </c>
      <c r="AA259" s="5">
        <v>1</v>
      </c>
      <c r="AB259" s="5">
        <v>1226.1199999999999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133</v>
      </c>
      <c r="H260" s="5" t="s">
        <v>134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11.73</v>
      </c>
      <c r="G261" s="5" t="s">
        <v>135</v>
      </c>
      <c r="H261" s="5" t="s">
        <v>136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597.35</v>
      </c>
      <c r="Q261" s="5"/>
      <c r="R261" s="5"/>
      <c r="S261" s="5"/>
      <c r="T261" s="5"/>
      <c r="U261" s="5"/>
      <c r="V261" s="5"/>
      <c r="W261" s="5">
        <v>11.73</v>
      </c>
      <c r="X261" s="5">
        <v>1</v>
      </c>
      <c r="Y261" s="5">
        <v>11.73</v>
      </c>
      <c r="Z261" s="5">
        <v>597.35</v>
      </c>
      <c r="AA261" s="5">
        <v>1</v>
      </c>
      <c r="AB261" s="5">
        <v>597.35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64.52</v>
      </c>
      <c r="G262" s="5" t="s">
        <v>137</v>
      </c>
      <c r="H262" s="5" t="s">
        <v>138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3285.84</v>
      </c>
      <c r="Q262" s="5"/>
      <c r="R262" s="5"/>
      <c r="S262" s="5"/>
      <c r="T262" s="5"/>
      <c r="U262" s="5"/>
      <c r="V262" s="5"/>
      <c r="W262" s="5">
        <v>64.52</v>
      </c>
      <c r="X262" s="5">
        <v>1</v>
      </c>
      <c r="Y262" s="5">
        <v>64.52</v>
      </c>
      <c r="Z262" s="5">
        <v>3285.84</v>
      </c>
      <c r="AA262" s="5">
        <v>1</v>
      </c>
      <c r="AB262" s="5">
        <v>3285.84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139</v>
      </c>
      <c r="H263" s="5" t="s">
        <v>140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244.86</v>
      </c>
      <c r="G264" s="5" t="s">
        <v>141</v>
      </c>
      <c r="H264" s="5" t="s">
        <v>142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10630.93</v>
      </c>
      <c r="Q264" s="5"/>
      <c r="R264" s="5"/>
      <c r="S264" s="5"/>
      <c r="T264" s="5"/>
      <c r="U264" s="5"/>
      <c r="V264" s="5"/>
      <c r="W264" s="5">
        <v>244.86</v>
      </c>
      <c r="X264" s="5">
        <v>1</v>
      </c>
      <c r="Y264" s="5">
        <v>244.86</v>
      </c>
      <c r="Z264" s="5">
        <v>10630.93</v>
      </c>
      <c r="AA264" s="5">
        <v>1</v>
      </c>
      <c r="AB264" s="5">
        <v>10630.93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0</v>
      </c>
      <c r="G265" s="5" t="s">
        <v>143</v>
      </c>
      <c r="H265" s="5" t="s">
        <v>144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145</v>
      </c>
      <c r="H266" s="5" t="s">
        <v>146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147</v>
      </c>
      <c r="H267" s="5" t="s">
        <v>148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149</v>
      </c>
      <c r="H268" s="5" t="s">
        <v>150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ROUND(Source!U247,O269)</f>
        <v>7.8853961999999997</v>
      </c>
      <c r="G269" s="5" t="s">
        <v>151</v>
      </c>
      <c r="H269" s="5" t="s">
        <v>152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7</v>
      </c>
      <c r="P269" s="5">
        <f>ROUND(Source!DM247,O269)</f>
        <v>7.8853961999999997</v>
      </c>
      <c r="Q269" s="5"/>
      <c r="R269" s="5"/>
      <c r="S269" s="5"/>
      <c r="T269" s="5"/>
      <c r="U269" s="5"/>
      <c r="V269" s="5"/>
      <c r="W269" s="5">
        <v>7.8853961999999997</v>
      </c>
      <c r="X269" s="5">
        <v>1</v>
      </c>
      <c r="Y269" s="5">
        <v>7.8853961999999997</v>
      </c>
      <c r="Z269" s="5">
        <v>7.8853961999999997</v>
      </c>
      <c r="AA269" s="5">
        <v>1</v>
      </c>
      <c r="AB269" s="5">
        <v>7.8853961999999997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ROUND(Source!V247,O270)</f>
        <v>1.0401309999999999</v>
      </c>
      <c r="G270" s="5" t="s">
        <v>153</v>
      </c>
      <c r="H270" s="5" t="s">
        <v>154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7</v>
      </c>
      <c r="P270" s="5">
        <f>ROUND(Source!DN247,O270)</f>
        <v>1.0401309999999999</v>
      </c>
      <c r="Q270" s="5"/>
      <c r="R270" s="5"/>
      <c r="S270" s="5"/>
      <c r="T270" s="5"/>
      <c r="U270" s="5"/>
      <c r="V270" s="5"/>
      <c r="W270" s="5">
        <v>1.0401309999999999</v>
      </c>
      <c r="X270" s="5">
        <v>1</v>
      </c>
      <c r="Y270" s="5">
        <v>1.0401309999999999</v>
      </c>
      <c r="Z270" s="5">
        <v>1.0401309999999999</v>
      </c>
      <c r="AA270" s="5">
        <v>1</v>
      </c>
      <c r="AB270" s="5">
        <v>1.0401309999999999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155</v>
      </c>
      <c r="H271" s="5" t="s">
        <v>156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157</v>
      </c>
      <c r="H272" s="5" t="s">
        <v>158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68.87</v>
      </c>
      <c r="G273" s="5" t="s">
        <v>159</v>
      </c>
      <c r="H273" s="5" t="s">
        <v>160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3507.33</v>
      </c>
      <c r="Q273" s="5"/>
      <c r="R273" s="5"/>
      <c r="S273" s="5"/>
      <c r="T273" s="5"/>
      <c r="U273" s="5"/>
      <c r="V273" s="5"/>
      <c r="W273" s="5">
        <v>68.87</v>
      </c>
      <c r="X273" s="5">
        <v>1</v>
      </c>
      <c r="Y273" s="5">
        <v>68.87</v>
      </c>
      <c r="Z273" s="5">
        <v>3507.33</v>
      </c>
      <c r="AA273" s="5">
        <v>1</v>
      </c>
      <c r="AB273" s="5">
        <v>3507.33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32.53</v>
      </c>
      <c r="G274" s="5" t="s">
        <v>161</v>
      </c>
      <c r="H274" s="5" t="s">
        <v>162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1655.87</v>
      </c>
      <c r="Q274" s="5"/>
      <c r="R274" s="5"/>
      <c r="S274" s="5"/>
      <c r="T274" s="5"/>
      <c r="U274" s="5"/>
      <c r="V274" s="5"/>
      <c r="W274" s="5">
        <v>32.53</v>
      </c>
      <c r="X274" s="5">
        <v>1</v>
      </c>
      <c r="Y274" s="5">
        <v>32.53</v>
      </c>
      <c r="Z274" s="5">
        <v>1655.87</v>
      </c>
      <c r="AA274" s="5">
        <v>1</v>
      </c>
      <c r="AB274" s="5">
        <v>1655.87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244.86</v>
      </c>
      <c r="G275" s="5" t="s">
        <v>163</v>
      </c>
      <c r="H275" s="5" t="s">
        <v>164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10630.93</v>
      </c>
      <c r="Q275" s="5"/>
      <c r="R275" s="5"/>
      <c r="S275" s="5"/>
      <c r="T275" s="5"/>
      <c r="U275" s="5"/>
      <c r="V275" s="5"/>
      <c r="W275" s="5">
        <v>244.86</v>
      </c>
      <c r="X275" s="5">
        <v>1</v>
      </c>
      <c r="Y275" s="5">
        <v>244.86</v>
      </c>
      <c r="Z275" s="5">
        <v>10630.93</v>
      </c>
      <c r="AA275" s="5">
        <v>1</v>
      </c>
      <c r="AB275" s="5">
        <v>10630.93</v>
      </c>
    </row>
    <row r="277" spans="1:255" x14ac:dyDescent="0.2">
      <c r="A277" s="1">
        <v>5</v>
      </c>
      <c r="B277" s="1">
        <v>1</v>
      </c>
      <c r="C277" s="1"/>
      <c r="D277" s="1">
        <f>ROW(A374)</f>
        <v>374</v>
      </c>
      <c r="E277" s="1"/>
      <c r="F277" s="1" t="s">
        <v>24</v>
      </c>
      <c r="G277" s="1" t="s">
        <v>409</v>
      </c>
      <c r="H277" s="1" t="s">
        <v>3</v>
      </c>
      <c r="I277" s="1">
        <v>0</v>
      </c>
      <c r="J277" s="1"/>
      <c r="K277" s="1">
        <v>0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42">B374</f>
        <v>1</v>
      </c>
      <c r="C279" s="3">
        <f t="shared" si="242"/>
        <v>5</v>
      </c>
      <c r="D279" s="3">
        <f t="shared" si="242"/>
        <v>277</v>
      </c>
      <c r="E279" s="3">
        <f t="shared" si="242"/>
        <v>0</v>
      </c>
      <c r="F279" s="3" t="str">
        <f t="shared" si="242"/>
        <v>Новый подраздел</v>
      </c>
      <c r="G279" s="3" t="str">
        <f t="shared" si="242"/>
        <v>Прокладка кабеля</v>
      </c>
      <c r="H279" s="3"/>
      <c r="I279" s="3"/>
      <c r="J279" s="3"/>
      <c r="K279" s="3"/>
      <c r="L279" s="3"/>
      <c r="M279" s="3"/>
      <c r="N279" s="3"/>
      <c r="O279" s="3">
        <f t="shared" ref="O279:AT279" si="243">O374</f>
        <v>22724.19</v>
      </c>
      <c r="P279" s="3">
        <f t="shared" si="243"/>
        <v>21741.99</v>
      </c>
      <c r="Q279" s="3">
        <f t="shared" si="243"/>
        <v>231.95</v>
      </c>
      <c r="R279" s="3">
        <f t="shared" si="243"/>
        <v>9.7200000000000006</v>
      </c>
      <c r="S279" s="3">
        <f t="shared" si="243"/>
        <v>750.25</v>
      </c>
      <c r="T279" s="3">
        <f t="shared" si="243"/>
        <v>0</v>
      </c>
      <c r="U279" s="3">
        <f t="shared" si="243"/>
        <v>79.754699999999985</v>
      </c>
      <c r="V279" s="3">
        <f t="shared" si="243"/>
        <v>0.71910000000000007</v>
      </c>
      <c r="W279" s="3">
        <f t="shared" si="243"/>
        <v>1.1599999999999999</v>
      </c>
      <c r="X279" s="3">
        <f t="shared" si="243"/>
        <v>735.88</v>
      </c>
      <c r="Y279" s="3">
        <f t="shared" si="243"/>
        <v>386.79</v>
      </c>
      <c r="Z279" s="3">
        <f t="shared" si="243"/>
        <v>0</v>
      </c>
      <c r="AA279" s="3">
        <f t="shared" si="243"/>
        <v>0</v>
      </c>
      <c r="AB279" s="3">
        <f t="shared" si="243"/>
        <v>22724.19</v>
      </c>
      <c r="AC279" s="3">
        <f t="shared" si="243"/>
        <v>21741.99</v>
      </c>
      <c r="AD279" s="3">
        <f t="shared" si="243"/>
        <v>231.95</v>
      </c>
      <c r="AE279" s="3">
        <f t="shared" si="243"/>
        <v>9.7200000000000006</v>
      </c>
      <c r="AF279" s="3">
        <f t="shared" si="243"/>
        <v>750.25</v>
      </c>
      <c r="AG279" s="3">
        <f t="shared" si="243"/>
        <v>0</v>
      </c>
      <c r="AH279" s="3">
        <f t="shared" si="243"/>
        <v>79.754699999999985</v>
      </c>
      <c r="AI279" s="3">
        <f t="shared" si="243"/>
        <v>0.71910000000000007</v>
      </c>
      <c r="AJ279" s="3">
        <f t="shared" si="243"/>
        <v>1.1599999999999999</v>
      </c>
      <c r="AK279" s="3">
        <f t="shared" si="243"/>
        <v>735.88</v>
      </c>
      <c r="AL279" s="3">
        <f t="shared" si="243"/>
        <v>386.79</v>
      </c>
      <c r="AM279" s="3">
        <f t="shared" si="243"/>
        <v>0</v>
      </c>
      <c r="AN279" s="3">
        <f t="shared" si="243"/>
        <v>0</v>
      </c>
      <c r="AO279" s="3">
        <f t="shared" si="243"/>
        <v>0</v>
      </c>
      <c r="AP279" s="3">
        <f t="shared" si="243"/>
        <v>0</v>
      </c>
      <c r="AQ279" s="3">
        <f t="shared" si="243"/>
        <v>0</v>
      </c>
      <c r="AR279" s="3">
        <f t="shared" si="243"/>
        <v>23846.86</v>
      </c>
      <c r="AS279" s="3">
        <f t="shared" si="243"/>
        <v>62.42</v>
      </c>
      <c r="AT279" s="3">
        <f t="shared" si="243"/>
        <v>23784.44</v>
      </c>
      <c r="AU279" s="3">
        <f t="shared" ref="AU279:BZ279" si="244">AU374</f>
        <v>0</v>
      </c>
      <c r="AV279" s="3">
        <f t="shared" si="244"/>
        <v>21741.99</v>
      </c>
      <c r="AW279" s="3">
        <f t="shared" si="244"/>
        <v>21741.99</v>
      </c>
      <c r="AX279" s="3">
        <f t="shared" si="244"/>
        <v>0</v>
      </c>
      <c r="AY279" s="3">
        <f t="shared" si="244"/>
        <v>21741.99</v>
      </c>
      <c r="AZ279" s="3">
        <f t="shared" si="244"/>
        <v>0</v>
      </c>
      <c r="BA279" s="3">
        <f t="shared" si="244"/>
        <v>0</v>
      </c>
      <c r="BB279" s="3">
        <f t="shared" si="244"/>
        <v>0</v>
      </c>
      <c r="BC279" s="3">
        <f t="shared" si="244"/>
        <v>0</v>
      </c>
      <c r="BD279" s="3">
        <f t="shared" si="244"/>
        <v>0</v>
      </c>
      <c r="BE279" s="3">
        <f t="shared" si="244"/>
        <v>0</v>
      </c>
      <c r="BF279" s="3">
        <f t="shared" si="244"/>
        <v>0</v>
      </c>
      <c r="BG279" s="3">
        <f t="shared" si="244"/>
        <v>0</v>
      </c>
      <c r="BH279" s="3">
        <f t="shared" si="244"/>
        <v>0</v>
      </c>
      <c r="BI279" s="3">
        <f t="shared" si="244"/>
        <v>0</v>
      </c>
      <c r="BJ279" s="3">
        <f t="shared" si="244"/>
        <v>0</v>
      </c>
      <c r="BK279" s="3">
        <f t="shared" si="244"/>
        <v>0</v>
      </c>
      <c r="BL279" s="3">
        <f t="shared" si="244"/>
        <v>0</v>
      </c>
      <c r="BM279" s="3">
        <f t="shared" si="244"/>
        <v>0</v>
      </c>
      <c r="BN279" s="3">
        <f t="shared" si="244"/>
        <v>0</v>
      </c>
      <c r="BO279" s="3">
        <f t="shared" si="244"/>
        <v>0</v>
      </c>
      <c r="BP279" s="3">
        <f t="shared" si="244"/>
        <v>0</v>
      </c>
      <c r="BQ279" s="3">
        <f t="shared" si="244"/>
        <v>0</v>
      </c>
      <c r="BR279" s="3">
        <f t="shared" si="244"/>
        <v>0</v>
      </c>
      <c r="BS279" s="3">
        <f t="shared" si="244"/>
        <v>0</v>
      </c>
      <c r="BT279" s="3">
        <f t="shared" si="244"/>
        <v>0</v>
      </c>
      <c r="BU279" s="3">
        <f t="shared" si="244"/>
        <v>0</v>
      </c>
      <c r="BV279" s="3">
        <f t="shared" si="244"/>
        <v>0</v>
      </c>
      <c r="BW279" s="3">
        <f t="shared" si="244"/>
        <v>0</v>
      </c>
      <c r="BX279" s="3">
        <f t="shared" si="244"/>
        <v>0</v>
      </c>
      <c r="BY279" s="3">
        <f t="shared" si="244"/>
        <v>0</v>
      </c>
      <c r="BZ279" s="3">
        <f t="shared" si="244"/>
        <v>0</v>
      </c>
      <c r="CA279" s="3">
        <f t="shared" ref="CA279:DF279" si="245">CA374</f>
        <v>23846.86</v>
      </c>
      <c r="CB279" s="3">
        <f t="shared" si="245"/>
        <v>62.42</v>
      </c>
      <c r="CC279" s="3">
        <f t="shared" si="245"/>
        <v>23784.44</v>
      </c>
      <c r="CD279" s="3">
        <f t="shared" si="245"/>
        <v>0</v>
      </c>
      <c r="CE279" s="3">
        <f t="shared" si="245"/>
        <v>21741.99</v>
      </c>
      <c r="CF279" s="3">
        <f t="shared" si="245"/>
        <v>21741.99</v>
      </c>
      <c r="CG279" s="3">
        <f t="shared" si="245"/>
        <v>0</v>
      </c>
      <c r="CH279" s="3">
        <f t="shared" si="245"/>
        <v>21741.99</v>
      </c>
      <c r="CI279" s="3">
        <f t="shared" si="245"/>
        <v>0</v>
      </c>
      <c r="CJ279" s="3">
        <f t="shared" si="245"/>
        <v>0</v>
      </c>
      <c r="CK279" s="3">
        <f t="shared" si="245"/>
        <v>0</v>
      </c>
      <c r="CL279" s="3">
        <f t="shared" si="245"/>
        <v>0</v>
      </c>
      <c r="CM279" s="3">
        <f t="shared" si="245"/>
        <v>0</v>
      </c>
      <c r="CN279" s="3">
        <f t="shared" si="245"/>
        <v>0</v>
      </c>
      <c r="CO279" s="3">
        <f t="shared" si="245"/>
        <v>0</v>
      </c>
      <c r="CP279" s="3">
        <f t="shared" si="245"/>
        <v>0</v>
      </c>
      <c r="CQ279" s="3">
        <f t="shared" si="245"/>
        <v>0</v>
      </c>
      <c r="CR279" s="3">
        <f t="shared" si="245"/>
        <v>0</v>
      </c>
      <c r="CS279" s="3">
        <f t="shared" si="245"/>
        <v>0</v>
      </c>
      <c r="CT279" s="3">
        <f t="shared" si="245"/>
        <v>0</v>
      </c>
      <c r="CU279" s="3">
        <f t="shared" si="245"/>
        <v>0</v>
      </c>
      <c r="CV279" s="3">
        <f t="shared" si="245"/>
        <v>0</v>
      </c>
      <c r="CW279" s="3">
        <f t="shared" si="245"/>
        <v>0</v>
      </c>
      <c r="CX279" s="3">
        <f t="shared" si="245"/>
        <v>0</v>
      </c>
      <c r="CY279" s="3">
        <f t="shared" si="245"/>
        <v>0</v>
      </c>
      <c r="CZ279" s="3">
        <f t="shared" si="245"/>
        <v>0</v>
      </c>
      <c r="DA279" s="3">
        <f t="shared" si="245"/>
        <v>0</v>
      </c>
      <c r="DB279" s="3">
        <f t="shared" si="245"/>
        <v>0</v>
      </c>
      <c r="DC279" s="3">
        <f t="shared" si="245"/>
        <v>0</v>
      </c>
      <c r="DD279" s="3">
        <f t="shared" si="245"/>
        <v>0</v>
      </c>
      <c r="DE279" s="3">
        <f t="shared" si="245"/>
        <v>0</v>
      </c>
      <c r="DF279" s="3">
        <f t="shared" si="245"/>
        <v>0</v>
      </c>
      <c r="DG279" s="4">
        <f t="shared" ref="DG279:EL279" si="246">DG374</f>
        <v>76595.460000000006</v>
      </c>
      <c r="DH279" s="4">
        <f t="shared" si="246"/>
        <v>35182.660000000003</v>
      </c>
      <c r="DI279" s="4">
        <f t="shared" si="246"/>
        <v>3203.27</v>
      </c>
      <c r="DJ279" s="4">
        <f t="shared" si="246"/>
        <v>494.47</v>
      </c>
      <c r="DK279" s="4">
        <f t="shared" si="246"/>
        <v>38209.53</v>
      </c>
      <c r="DL279" s="4">
        <f t="shared" si="246"/>
        <v>0</v>
      </c>
      <c r="DM279" s="4">
        <f t="shared" si="246"/>
        <v>79.754699999999985</v>
      </c>
      <c r="DN279" s="4">
        <f t="shared" si="246"/>
        <v>0.71910000000000007</v>
      </c>
      <c r="DO279" s="4">
        <f t="shared" si="246"/>
        <v>1.1599999999999999</v>
      </c>
      <c r="DP279" s="4">
        <f t="shared" si="246"/>
        <v>37477.43</v>
      </c>
      <c r="DQ279" s="4">
        <f t="shared" si="246"/>
        <v>19699.310000000001</v>
      </c>
      <c r="DR279" s="4">
        <f t="shared" si="246"/>
        <v>0</v>
      </c>
      <c r="DS279" s="4">
        <f t="shared" si="246"/>
        <v>0</v>
      </c>
      <c r="DT279" s="4">
        <f t="shared" si="246"/>
        <v>76595.460000000006</v>
      </c>
      <c r="DU279" s="4">
        <f t="shared" si="246"/>
        <v>35182.660000000003</v>
      </c>
      <c r="DV279" s="4">
        <f t="shared" si="246"/>
        <v>3203.27</v>
      </c>
      <c r="DW279" s="4">
        <f t="shared" si="246"/>
        <v>494.47</v>
      </c>
      <c r="DX279" s="4">
        <f t="shared" si="246"/>
        <v>38209.53</v>
      </c>
      <c r="DY279" s="4">
        <f t="shared" si="246"/>
        <v>0</v>
      </c>
      <c r="DZ279" s="4">
        <f t="shared" si="246"/>
        <v>79.754699999999985</v>
      </c>
      <c r="EA279" s="4">
        <f t="shared" si="246"/>
        <v>0.71910000000000007</v>
      </c>
      <c r="EB279" s="4">
        <f t="shared" si="246"/>
        <v>1.1599999999999999</v>
      </c>
      <c r="EC279" s="4">
        <f t="shared" si="246"/>
        <v>37477.43</v>
      </c>
      <c r="ED279" s="4">
        <f t="shared" si="246"/>
        <v>19699.310000000001</v>
      </c>
      <c r="EE279" s="4">
        <f t="shared" si="246"/>
        <v>0</v>
      </c>
      <c r="EF279" s="4">
        <f t="shared" si="246"/>
        <v>0</v>
      </c>
      <c r="EG279" s="4">
        <f t="shared" si="246"/>
        <v>0</v>
      </c>
      <c r="EH279" s="4">
        <f t="shared" si="246"/>
        <v>0</v>
      </c>
      <c r="EI279" s="4">
        <f t="shared" si="246"/>
        <v>0</v>
      </c>
      <c r="EJ279" s="4">
        <f t="shared" si="246"/>
        <v>134563.34</v>
      </c>
      <c r="EK279" s="4">
        <f t="shared" si="246"/>
        <v>848.88</v>
      </c>
      <c r="EL279" s="4">
        <f t="shared" si="246"/>
        <v>133714.46</v>
      </c>
      <c r="EM279" s="4">
        <f t="shared" ref="EM279:FR279" si="247">EM374</f>
        <v>0</v>
      </c>
      <c r="EN279" s="4">
        <f t="shared" si="247"/>
        <v>35182.660000000003</v>
      </c>
      <c r="EO279" s="4">
        <f t="shared" si="247"/>
        <v>35182.660000000003</v>
      </c>
      <c r="EP279" s="4">
        <f t="shared" si="247"/>
        <v>0</v>
      </c>
      <c r="EQ279" s="4">
        <f t="shared" si="247"/>
        <v>35182.660000000003</v>
      </c>
      <c r="ER279" s="4">
        <f t="shared" si="247"/>
        <v>0</v>
      </c>
      <c r="ES279" s="4">
        <f t="shared" si="247"/>
        <v>0</v>
      </c>
      <c r="ET279" s="4">
        <f t="shared" si="247"/>
        <v>0</v>
      </c>
      <c r="EU279" s="4">
        <f t="shared" si="247"/>
        <v>0</v>
      </c>
      <c r="EV279" s="4">
        <f t="shared" si="247"/>
        <v>0</v>
      </c>
      <c r="EW279" s="4">
        <f t="shared" si="247"/>
        <v>0</v>
      </c>
      <c r="EX279" s="4">
        <f t="shared" si="247"/>
        <v>0</v>
      </c>
      <c r="EY279" s="4">
        <f t="shared" si="247"/>
        <v>0</v>
      </c>
      <c r="EZ279" s="4">
        <f t="shared" si="247"/>
        <v>0</v>
      </c>
      <c r="FA279" s="4">
        <f t="shared" si="247"/>
        <v>0</v>
      </c>
      <c r="FB279" s="4">
        <f t="shared" si="247"/>
        <v>0</v>
      </c>
      <c r="FC279" s="4">
        <f t="shared" si="247"/>
        <v>0</v>
      </c>
      <c r="FD279" s="4">
        <f t="shared" si="247"/>
        <v>0</v>
      </c>
      <c r="FE279" s="4">
        <f t="shared" si="247"/>
        <v>0</v>
      </c>
      <c r="FF279" s="4">
        <f t="shared" si="247"/>
        <v>0</v>
      </c>
      <c r="FG279" s="4">
        <f t="shared" si="247"/>
        <v>0</v>
      </c>
      <c r="FH279" s="4">
        <f t="shared" si="247"/>
        <v>0</v>
      </c>
      <c r="FI279" s="4">
        <f t="shared" si="247"/>
        <v>0</v>
      </c>
      <c r="FJ279" s="4">
        <f t="shared" si="247"/>
        <v>0</v>
      </c>
      <c r="FK279" s="4">
        <f t="shared" si="247"/>
        <v>0</v>
      </c>
      <c r="FL279" s="4">
        <f t="shared" si="247"/>
        <v>0</v>
      </c>
      <c r="FM279" s="4">
        <f t="shared" si="247"/>
        <v>0</v>
      </c>
      <c r="FN279" s="4">
        <f t="shared" si="247"/>
        <v>0</v>
      </c>
      <c r="FO279" s="4">
        <f t="shared" si="247"/>
        <v>0</v>
      </c>
      <c r="FP279" s="4">
        <f t="shared" si="247"/>
        <v>0</v>
      </c>
      <c r="FQ279" s="4">
        <f t="shared" si="247"/>
        <v>0</v>
      </c>
      <c r="FR279" s="4">
        <f t="shared" si="247"/>
        <v>0</v>
      </c>
      <c r="FS279" s="4">
        <f t="shared" ref="FS279:GX279" si="248">FS374</f>
        <v>134563.34</v>
      </c>
      <c r="FT279" s="4">
        <f t="shared" si="248"/>
        <v>848.88</v>
      </c>
      <c r="FU279" s="4">
        <f t="shared" si="248"/>
        <v>133714.46</v>
      </c>
      <c r="FV279" s="4">
        <f t="shared" si="248"/>
        <v>0</v>
      </c>
      <c r="FW279" s="4">
        <f t="shared" si="248"/>
        <v>35182.660000000003</v>
      </c>
      <c r="FX279" s="4">
        <f t="shared" si="248"/>
        <v>35182.660000000003</v>
      </c>
      <c r="FY279" s="4">
        <f t="shared" si="248"/>
        <v>0</v>
      </c>
      <c r="FZ279" s="4">
        <f t="shared" si="248"/>
        <v>35182.660000000003</v>
      </c>
      <c r="GA279" s="4">
        <f t="shared" si="248"/>
        <v>0</v>
      </c>
      <c r="GB279" s="4">
        <f t="shared" si="248"/>
        <v>0</v>
      </c>
      <c r="GC279" s="4">
        <f t="shared" si="248"/>
        <v>0</v>
      </c>
      <c r="GD279" s="4">
        <f t="shared" si="248"/>
        <v>0</v>
      </c>
      <c r="GE279" s="4">
        <f t="shared" si="248"/>
        <v>0</v>
      </c>
      <c r="GF279" s="4">
        <f t="shared" si="248"/>
        <v>0</v>
      </c>
      <c r="GG279" s="4">
        <f t="shared" si="248"/>
        <v>0</v>
      </c>
      <c r="GH279" s="4">
        <f t="shared" si="248"/>
        <v>0</v>
      </c>
      <c r="GI279" s="4">
        <f t="shared" si="248"/>
        <v>0</v>
      </c>
      <c r="GJ279" s="4">
        <f t="shared" si="248"/>
        <v>0</v>
      </c>
      <c r="GK279" s="4">
        <f t="shared" si="248"/>
        <v>0</v>
      </c>
      <c r="GL279" s="4">
        <f t="shared" si="248"/>
        <v>0</v>
      </c>
      <c r="GM279" s="4">
        <f t="shared" si="248"/>
        <v>0</v>
      </c>
      <c r="GN279" s="4">
        <f t="shared" si="248"/>
        <v>0</v>
      </c>
      <c r="GO279" s="4">
        <f t="shared" si="248"/>
        <v>0</v>
      </c>
      <c r="GP279" s="4">
        <f t="shared" si="248"/>
        <v>0</v>
      </c>
      <c r="GQ279" s="4">
        <f t="shared" si="248"/>
        <v>0</v>
      </c>
      <c r="GR279" s="4">
        <f t="shared" si="248"/>
        <v>0</v>
      </c>
      <c r="GS279" s="4">
        <f t="shared" si="248"/>
        <v>0</v>
      </c>
      <c r="GT279" s="4">
        <f t="shared" si="248"/>
        <v>0</v>
      </c>
      <c r="GU279" s="4">
        <f t="shared" si="248"/>
        <v>0</v>
      </c>
      <c r="GV279" s="4">
        <f t="shared" si="248"/>
        <v>0</v>
      </c>
      <c r="GW279" s="4">
        <f t="shared" si="248"/>
        <v>0</v>
      </c>
      <c r="GX279" s="4">
        <f t="shared" si="248"/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410</v>
      </c>
      <c r="G281" s="2" t="s">
        <v>411</v>
      </c>
      <c r="H281" s="2" t="s">
        <v>412</v>
      </c>
      <c r="I281" s="2">
        <f>ROUND(25/1000,7)</f>
        <v>2.5000000000000001E-2</v>
      </c>
      <c r="J281" s="2">
        <v>0</v>
      </c>
      <c r="K281" s="2">
        <f>ROUND(25/1000,7)</f>
        <v>2.5000000000000001E-2</v>
      </c>
      <c r="L281" s="2"/>
      <c r="M281" s="2"/>
      <c r="N281" s="2"/>
      <c r="O281" s="2">
        <f t="shared" ref="O281:O312" si="249">ROUND(CP281,2)</f>
        <v>57.18</v>
      </c>
      <c r="P281" s="2">
        <f t="shared" ref="P281:P322" si="250">ROUND(CQ281*I281,2)</f>
        <v>0.35</v>
      </c>
      <c r="Q281" s="2">
        <f t="shared" ref="Q281:Q312" si="251">ROUND(CR281*I281,2)</f>
        <v>6.78</v>
      </c>
      <c r="R281" s="2">
        <f t="shared" ref="R281:R312" si="252">ROUND(CS281*I281,2)</f>
        <v>0.27</v>
      </c>
      <c r="S281" s="2">
        <f t="shared" ref="S281:S312" si="253">ROUND(CT281*I281,2)</f>
        <v>50.05</v>
      </c>
      <c r="T281" s="2">
        <f t="shared" ref="T281:T312" si="254">ROUND(CU281*I281,2)</f>
        <v>0</v>
      </c>
      <c r="U281" s="2">
        <f t="shared" ref="U281:U312" si="255">ROUND(CV281*I281,7)</f>
        <v>4.2005999999999997</v>
      </c>
      <c r="V281" s="2">
        <f t="shared" ref="V281:V312" si="256">ROUND(CW281*I281,7)</f>
        <v>0</v>
      </c>
      <c r="W281" s="2">
        <f t="shared" ref="W281:W312" si="257">ROUND(CX281*I281,2)</f>
        <v>0</v>
      </c>
      <c r="X281" s="2">
        <f t="shared" ref="X281:X312" si="258">ROUND(CY281,2)</f>
        <v>0</v>
      </c>
      <c r="Y281" s="2">
        <f t="shared" ref="Y281:Y312" si="259">ROUND(CZ281,2)</f>
        <v>0</v>
      </c>
      <c r="Z281" s="2"/>
      <c r="AA281" s="2">
        <v>-1</v>
      </c>
      <c r="AB281" s="2">
        <f t="shared" ref="AB281:AB312" si="260">ROUND((AC281+AD281+AF281),2)</f>
        <v>2286.81</v>
      </c>
      <c r="AC281" s="2">
        <f>ROUND(((ES281*ROUND(1,7))),2)</f>
        <v>13.87</v>
      </c>
      <c r="AD281" s="2">
        <f t="shared" ref="AD281:AF282" si="261">ROUND(((ET281*ROUND(1.2,7))),2)</f>
        <v>271.02999999999997</v>
      </c>
      <c r="AE281" s="2">
        <f t="shared" si="261"/>
        <v>10.72</v>
      </c>
      <c r="AF281" s="2">
        <f t="shared" si="261"/>
        <v>2001.91</v>
      </c>
      <c r="AG281" s="2">
        <f t="shared" ref="AG281:AG312" si="262">ROUND((AP281),2)</f>
        <v>0</v>
      </c>
      <c r="AH281" s="2">
        <f>((EW281*ROUND(1.2,7)))</f>
        <v>168.024</v>
      </c>
      <c r="AI281" s="2">
        <f>((EX281*ROUND(1.2,7)))</f>
        <v>0</v>
      </c>
      <c r="AJ281" s="2">
        <f t="shared" ref="AJ281:AJ312" si="263">(AS281)</f>
        <v>0</v>
      </c>
      <c r="AK281" s="2">
        <v>1907.99</v>
      </c>
      <c r="AL281" s="2">
        <v>13.87</v>
      </c>
      <c r="AM281" s="2">
        <v>225.86</v>
      </c>
      <c r="AN281" s="2">
        <v>8.93</v>
      </c>
      <c r="AO281" s="2">
        <v>1668.26</v>
      </c>
      <c r="AP281" s="2">
        <v>0</v>
      </c>
      <c r="AQ281" s="2">
        <v>140.02000000000001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0</v>
      </c>
      <c r="BJ281" s="2" t="s">
        <v>413</v>
      </c>
      <c r="BK281" s="2"/>
      <c r="BL281" s="2"/>
      <c r="BM281" s="2">
        <v>2229</v>
      </c>
      <c r="BN281" s="2">
        <v>0</v>
      </c>
      <c r="BO281" s="2" t="s">
        <v>3</v>
      </c>
      <c r="BP281" s="2">
        <v>0</v>
      </c>
      <c r="BQ281" s="2">
        <v>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414</v>
      </c>
      <c r="CO281" s="2">
        <v>0</v>
      </c>
      <c r="CP281" s="2">
        <f t="shared" ref="CP281:CP312" si="264">(P281+Q281+S281)</f>
        <v>57.18</v>
      </c>
      <c r="CQ281" s="2">
        <f t="shared" ref="CQ281:CQ322" si="265">AC281*BC281</f>
        <v>13.87</v>
      </c>
      <c r="CR281" s="2">
        <f t="shared" ref="CR281:CR318" si="266">AD281*BB281</f>
        <v>271.02999999999997</v>
      </c>
      <c r="CS281" s="2">
        <f t="shared" ref="CS281:CS312" si="267">AE281*BS281</f>
        <v>10.72</v>
      </c>
      <c r="CT281" s="2">
        <f t="shared" ref="CT281:CT312" si="268">AF281*BA281</f>
        <v>2001.91</v>
      </c>
      <c r="CU281" s="2">
        <f t="shared" ref="CU281:CU312" si="269">AG281</f>
        <v>0</v>
      </c>
      <c r="CV281" s="2">
        <f t="shared" ref="CV281:CV312" si="270">AH281</f>
        <v>168.024</v>
      </c>
      <c r="CW281" s="2">
        <f t="shared" ref="CW281:CW312" si="271">AI281</f>
        <v>0</v>
      </c>
      <c r="CX281" s="2">
        <f t="shared" ref="CX281:CX312" si="272">AJ281</f>
        <v>0</v>
      </c>
      <c r="CY281" s="2">
        <f>0</f>
        <v>0</v>
      </c>
      <c r="CZ281" s="2">
        <f>0</f>
        <v>0</v>
      </c>
      <c r="DA281" s="2"/>
      <c r="DB281" s="2"/>
      <c r="DC281" s="2" t="s">
        <v>3</v>
      </c>
      <c r="DD281" s="2" t="s">
        <v>415</v>
      </c>
      <c r="DE281" s="2" t="s">
        <v>416</v>
      </c>
      <c r="DF281" s="2" t="s">
        <v>416</v>
      </c>
      <c r="DG281" s="2" t="s">
        <v>416</v>
      </c>
      <c r="DH281" s="2" t="s">
        <v>3</v>
      </c>
      <c r="DI281" s="2" t="s">
        <v>416</v>
      </c>
      <c r="DJ281" s="2" t="s">
        <v>416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412</v>
      </c>
      <c r="DW281" s="2" t="s">
        <v>412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0</v>
      </c>
      <c r="EF281" s="2">
        <v>0</v>
      </c>
      <c r="EG281" s="2" t="s">
        <v>3</v>
      </c>
      <c r="EH281" s="2">
        <v>0</v>
      </c>
      <c r="EI281" s="2" t="s">
        <v>3</v>
      </c>
      <c r="EJ281" s="2">
        <v>0</v>
      </c>
      <c r="EK281" s="2">
        <v>2229</v>
      </c>
      <c r="EL281" s="2" t="s">
        <v>3</v>
      </c>
      <c r="EM281" s="2" t="s">
        <v>3</v>
      </c>
      <c r="EN281" s="2"/>
      <c r="EO281" s="2" t="s">
        <v>417</v>
      </c>
      <c r="EP281" s="2"/>
      <c r="EQ281" s="2">
        <v>132096</v>
      </c>
      <c r="ER281" s="2">
        <v>1907.99</v>
      </c>
      <c r="ES281" s="2">
        <v>13.87</v>
      </c>
      <c r="ET281" s="2">
        <v>225.86</v>
      </c>
      <c r="EU281" s="2">
        <v>8.93</v>
      </c>
      <c r="EV281" s="2">
        <v>1668.26</v>
      </c>
      <c r="EW281" s="2">
        <v>140.02000000000001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</v>
      </c>
      <c r="GB281" s="2"/>
      <c r="GC281" s="2"/>
      <c r="GD281" s="2">
        <v>1</v>
      </c>
      <c r="GE281" s="2"/>
      <c r="GF281" s="2">
        <v>-906793802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 t="shared" ref="GL281:GL312" si="273">ROUND(IF(AND(BH281=3,BI281=3,FS281&lt;&gt;0),P281,0),2)</f>
        <v>0</v>
      </c>
      <c r="GM281" s="2">
        <f>ROUND(O281+X281+Y281,2)+GX281</f>
        <v>57.18</v>
      </c>
      <c r="GN281" s="2">
        <f t="shared" ref="GN281:GN312" si="274">IF(OR(BI281=0,BI281=1),GM281-GX281,0)</f>
        <v>57.18</v>
      </c>
      <c r="GO281" s="2">
        <f t="shared" ref="GO281:GO312" si="275">IF(BI281=2,GM281-GX281,0)</f>
        <v>0</v>
      </c>
      <c r="GP281" s="2">
        <f t="shared" ref="GP281:GP312" si="276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12" si="277">ROUND((GT281),2)</f>
        <v>0</v>
      </c>
      <c r="GW281" s="2">
        <v>1</v>
      </c>
      <c r="GX281" s="2">
        <f t="shared" ref="GX281:GX312" si="278">ROUND(HC281*I281,2)</f>
        <v>0</v>
      </c>
      <c r="GY281" s="2"/>
      <c r="GZ281" s="2"/>
      <c r="HA281" s="2">
        <v>0</v>
      </c>
      <c r="HB281" s="2">
        <v>0</v>
      </c>
      <c r="HC281" s="2">
        <f t="shared" ref="HC281:HC312" si="279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410</v>
      </c>
      <c r="G282" t="s">
        <v>411</v>
      </c>
      <c r="H282" t="s">
        <v>412</v>
      </c>
      <c r="I282">
        <f>ROUND(25/1000,7)</f>
        <v>2.5000000000000001E-2</v>
      </c>
      <c r="J282">
        <v>0</v>
      </c>
      <c r="K282">
        <f>ROUND(25/1000,7)</f>
        <v>2.5000000000000001E-2</v>
      </c>
      <c r="O282">
        <f t="shared" si="249"/>
        <v>60.18</v>
      </c>
      <c r="P282">
        <f t="shared" si="250"/>
        <v>3.35</v>
      </c>
      <c r="Q282">
        <f t="shared" si="251"/>
        <v>6.78</v>
      </c>
      <c r="R282">
        <f t="shared" si="252"/>
        <v>0.27</v>
      </c>
      <c r="S282">
        <f t="shared" si="253"/>
        <v>50.05</v>
      </c>
      <c r="T282">
        <f t="shared" si="254"/>
        <v>0</v>
      </c>
      <c r="U282">
        <f t="shared" si="255"/>
        <v>4.2005999999999997</v>
      </c>
      <c r="V282">
        <f t="shared" si="256"/>
        <v>0</v>
      </c>
      <c r="W282">
        <f t="shared" si="257"/>
        <v>0</v>
      </c>
      <c r="X282">
        <f t="shared" si="258"/>
        <v>0</v>
      </c>
      <c r="Y282">
        <f t="shared" si="259"/>
        <v>0</v>
      </c>
      <c r="AA282">
        <v>-1</v>
      </c>
      <c r="AB282">
        <f t="shared" si="260"/>
        <v>2286.81</v>
      </c>
      <c r="AC282">
        <f>ROUND(((ES282*ROUND(1,7))),2)</f>
        <v>13.87</v>
      </c>
      <c r="AD282">
        <f t="shared" si="261"/>
        <v>271.02999999999997</v>
      </c>
      <c r="AE282">
        <f t="shared" si="261"/>
        <v>10.72</v>
      </c>
      <c r="AF282">
        <f t="shared" si="261"/>
        <v>2001.91</v>
      </c>
      <c r="AG282">
        <f t="shared" si="262"/>
        <v>0</v>
      </c>
      <c r="AH282">
        <f>((EW282*ROUND(1.2,7)))</f>
        <v>168.024</v>
      </c>
      <c r="AI282">
        <f>((EX282*ROUND(1.2,7)))</f>
        <v>0</v>
      </c>
      <c r="AJ282">
        <f t="shared" si="263"/>
        <v>0</v>
      </c>
      <c r="AK282">
        <v>1907.99</v>
      </c>
      <c r="AL282">
        <v>13.87</v>
      </c>
      <c r="AM282">
        <v>225.86</v>
      </c>
      <c r="AN282">
        <v>8.93</v>
      </c>
      <c r="AO282">
        <v>1668.26</v>
      </c>
      <c r="AP282">
        <v>0</v>
      </c>
      <c r="AQ282">
        <v>140.02000000000001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9.66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0</v>
      </c>
      <c r="BJ282" t="s">
        <v>413</v>
      </c>
      <c r="BM282">
        <v>2229</v>
      </c>
      <c r="BN282">
        <v>0</v>
      </c>
      <c r="BO282" t="s">
        <v>3</v>
      </c>
      <c r="BP282">
        <v>0</v>
      </c>
      <c r="BQ282">
        <v>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414</v>
      </c>
      <c r="CO282">
        <v>0</v>
      </c>
      <c r="CP282">
        <f t="shared" si="264"/>
        <v>60.18</v>
      </c>
      <c r="CQ282">
        <f t="shared" si="265"/>
        <v>133.98419999999999</v>
      </c>
      <c r="CR282">
        <f t="shared" si="266"/>
        <v>271.02999999999997</v>
      </c>
      <c r="CS282">
        <f t="shared" si="267"/>
        <v>10.72</v>
      </c>
      <c r="CT282">
        <f t="shared" si="268"/>
        <v>2001.91</v>
      </c>
      <c r="CU282">
        <f t="shared" si="269"/>
        <v>0</v>
      </c>
      <c r="CV282">
        <f t="shared" si="270"/>
        <v>168.024</v>
      </c>
      <c r="CW282">
        <f t="shared" si="271"/>
        <v>0</v>
      </c>
      <c r="CX282">
        <f t="shared" si="272"/>
        <v>0</v>
      </c>
      <c r="CY282">
        <f>0</f>
        <v>0</v>
      </c>
      <c r="CZ282">
        <f>0</f>
        <v>0</v>
      </c>
      <c r="DC282" t="s">
        <v>3</v>
      </c>
      <c r="DD282" t="s">
        <v>415</v>
      </c>
      <c r="DE282" t="s">
        <v>416</v>
      </c>
      <c r="DF282" t="s">
        <v>416</v>
      </c>
      <c r="DG282" t="s">
        <v>416</v>
      </c>
      <c r="DH282" t="s">
        <v>3</v>
      </c>
      <c r="DI282" t="s">
        <v>416</v>
      </c>
      <c r="DJ282" t="s">
        <v>416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412</v>
      </c>
      <c r="DW282" t="s">
        <v>412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0</v>
      </c>
      <c r="EF282">
        <v>0</v>
      </c>
      <c r="EG282" t="s">
        <v>3</v>
      </c>
      <c r="EH282">
        <v>0</v>
      </c>
      <c r="EI282" t="s">
        <v>3</v>
      </c>
      <c r="EJ282">
        <v>0</v>
      </c>
      <c r="EK282">
        <v>2229</v>
      </c>
      <c r="EL282" t="s">
        <v>3</v>
      </c>
      <c r="EM282" t="s">
        <v>3</v>
      </c>
      <c r="EO282" t="s">
        <v>417</v>
      </c>
      <c r="EQ282">
        <v>132096</v>
      </c>
      <c r="ER282">
        <v>1907.99</v>
      </c>
      <c r="ES282">
        <v>13.87</v>
      </c>
      <c r="ET282">
        <v>225.86</v>
      </c>
      <c r="EU282">
        <v>8.93</v>
      </c>
      <c r="EV282">
        <v>1668.26</v>
      </c>
      <c r="EW282">
        <v>140.02000000000001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-906793802</v>
      </c>
      <c r="GG282">
        <v>2</v>
      </c>
      <c r="GH282">
        <v>1</v>
      </c>
      <c r="GI282">
        <v>5</v>
      </c>
      <c r="GJ282">
        <v>0</v>
      </c>
      <c r="GK282">
        <v>0</v>
      </c>
      <c r="GL282">
        <f t="shared" si="273"/>
        <v>0</v>
      </c>
      <c r="GM282">
        <f>ROUND(O282+X282+Y282,2)+GX282</f>
        <v>60.18</v>
      </c>
      <c r="GN282">
        <f t="shared" si="274"/>
        <v>60.18</v>
      </c>
      <c r="GO282">
        <f t="shared" si="275"/>
        <v>0</v>
      </c>
      <c r="GP282">
        <f t="shared" si="276"/>
        <v>0</v>
      </c>
      <c r="GR282">
        <v>0</v>
      </c>
      <c r="GS282">
        <v>3</v>
      </c>
      <c r="GT282">
        <v>0</v>
      </c>
      <c r="GU282" t="s">
        <v>3</v>
      </c>
      <c r="GV282">
        <f t="shared" si="277"/>
        <v>0</v>
      </c>
      <c r="GW282">
        <v>1</v>
      </c>
      <c r="GX282">
        <f t="shared" si="278"/>
        <v>0</v>
      </c>
      <c r="HA282">
        <v>0</v>
      </c>
      <c r="HB282">
        <v>0</v>
      </c>
      <c r="HC282">
        <f t="shared" si="27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/>
      <c r="D283" s="2"/>
      <c r="E283" s="2" t="s">
        <v>3</v>
      </c>
      <c r="F283" s="2" t="s">
        <v>418</v>
      </c>
      <c r="G283" s="2" t="s">
        <v>419</v>
      </c>
      <c r="H283" s="2" t="s">
        <v>309</v>
      </c>
      <c r="I283" s="2">
        <v>25.625</v>
      </c>
      <c r="J283" s="2">
        <v>0</v>
      </c>
      <c r="K283" s="2">
        <v>25.625</v>
      </c>
      <c r="L283" s="2"/>
      <c r="M283" s="2"/>
      <c r="N283" s="2"/>
      <c r="O283" s="2">
        <f t="shared" si="249"/>
        <v>422.81</v>
      </c>
      <c r="P283" s="2">
        <f t="shared" si="250"/>
        <v>422.81</v>
      </c>
      <c r="Q283" s="2">
        <f t="shared" si="251"/>
        <v>0</v>
      </c>
      <c r="R283" s="2">
        <f t="shared" si="252"/>
        <v>0</v>
      </c>
      <c r="S283" s="2">
        <f t="shared" si="253"/>
        <v>0</v>
      </c>
      <c r="T283" s="2">
        <f t="shared" si="254"/>
        <v>0</v>
      </c>
      <c r="U283" s="2">
        <f t="shared" si="255"/>
        <v>0</v>
      </c>
      <c r="V283" s="2">
        <f t="shared" si="256"/>
        <v>0</v>
      </c>
      <c r="W283" s="2">
        <f t="shared" si="257"/>
        <v>0</v>
      </c>
      <c r="X283" s="2">
        <f t="shared" si="258"/>
        <v>0</v>
      </c>
      <c r="Y283" s="2">
        <f t="shared" si="259"/>
        <v>0</v>
      </c>
      <c r="Z283" s="2"/>
      <c r="AA283" s="2">
        <v>-1</v>
      </c>
      <c r="AB283" s="2">
        <f t="shared" si="260"/>
        <v>16.5</v>
      </c>
      <c r="AC283" s="2">
        <f t="shared" ref="AC283:AF284" si="280">ROUND((ES283),2)</f>
        <v>16.5</v>
      </c>
      <c r="AD283" s="2">
        <f t="shared" si="280"/>
        <v>0</v>
      </c>
      <c r="AE283" s="2">
        <f t="shared" si="280"/>
        <v>0</v>
      </c>
      <c r="AF283" s="2">
        <f t="shared" si="280"/>
        <v>0</v>
      </c>
      <c r="AG283" s="2">
        <f t="shared" si="262"/>
        <v>0</v>
      </c>
      <c r="AH283" s="2">
        <f>(EW283)</f>
        <v>0</v>
      </c>
      <c r="AI283" s="2">
        <f>(EX283)</f>
        <v>0</v>
      </c>
      <c r="AJ283" s="2">
        <f t="shared" si="263"/>
        <v>0</v>
      </c>
      <c r="AK283" s="2">
        <v>16.5</v>
      </c>
      <c r="AL283" s="2">
        <v>16.5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0</v>
      </c>
      <c r="BJ283" s="2" t="s">
        <v>420</v>
      </c>
      <c r="BK283" s="2"/>
      <c r="BL283" s="2"/>
      <c r="BM283" s="2">
        <v>1617</v>
      </c>
      <c r="BN283" s="2">
        <v>0</v>
      </c>
      <c r="BO283" s="2" t="s">
        <v>3</v>
      </c>
      <c r="BP283" s="2">
        <v>0</v>
      </c>
      <c r="BQ283" s="2">
        <v>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0</v>
      </c>
      <c r="CA283" s="2">
        <v>0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64"/>
        <v>422.81</v>
      </c>
      <c r="CQ283" s="2">
        <f t="shared" si="265"/>
        <v>16.5</v>
      </c>
      <c r="CR283" s="2">
        <f t="shared" si="266"/>
        <v>0</v>
      </c>
      <c r="CS283" s="2">
        <f t="shared" si="267"/>
        <v>0</v>
      </c>
      <c r="CT283" s="2">
        <f t="shared" si="268"/>
        <v>0</v>
      </c>
      <c r="CU283" s="2">
        <f t="shared" si="269"/>
        <v>0</v>
      </c>
      <c r="CV283" s="2">
        <f t="shared" si="270"/>
        <v>0</v>
      </c>
      <c r="CW283" s="2">
        <f t="shared" si="271"/>
        <v>0</v>
      </c>
      <c r="CX283" s="2">
        <f t="shared" si="272"/>
        <v>0</v>
      </c>
      <c r="CY283" s="2">
        <f>0</f>
        <v>0</v>
      </c>
      <c r="CZ283" s="2">
        <f>0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1003</v>
      </c>
      <c r="DV283" s="2" t="s">
        <v>309</v>
      </c>
      <c r="DW283" s="2" t="s">
        <v>309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0</v>
      </c>
      <c r="EF283" s="2">
        <v>0</v>
      </c>
      <c r="EG283" s="2" t="s">
        <v>3</v>
      </c>
      <c r="EH283" s="2">
        <v>0</v>
      </c>
      <c r="EI283" s="2" t="s">
        <v>3</v>
      </c>
      <c r="EJ283" s="2">
        <v>0</v>
      </c>
      <c r="EK283" s="2">
        <v>1617</v>
      </c>
      <c r="EL283" s="2" t="s">
        <v>3</v>
      </c>
      <c r="EM283" s="2" t="s">
        <v>3</v>
      </c>
      <c r="EN283" s="2"/>
      <c r="EO283" s="2" t="s">
        <v>3</v>
      </c>
      <c r="EP283" s="2"/>
      <c r="EQ283" s="2">
        <v>132096</v>
      </c>
      <c r="ER283" s="2">
        <v>16.5</v>
      </c>
      <c r="ES283" s="2">
        <v>16.5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0</v>
      </c>
      <c r="FY283" s="2">
        <v>0</v>
      </c>
      <c r="FZ283" s="2"/>
      <c r="GA283" s="2" t="s">
        <v>3</v>
      </c>
      <c r="GB283" s="2"/>
      <c r="GC283" s="2"/>
      <c r="GD283" s="2">
        <v>1</v>
      </c>
      <c r="GE283" s="2"/>
      <c r="GF283" s="2">
        <v>-880477218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73"/>
        <v>0</v>
      </c>
      <c r="GM283" s="2">
        <f>ROUND(O283+X283+Y283,2)+GX283</f>
        <v>422.81</v>
      </c>
      <c r="GN283" s="2">
        <f t="shared" si="274"/>
        <v>422.81</v>
      </c>
      <c r="GO283" s="2">
        <f t="shared" si="275"/>
        <v>0</v>
      </c>
      <c r="GP283" s="2">
        <f t="shared" si="276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77"/>
        <v>0</v>
      </c>
      <c r="GW283" s="2">
        <v>1</v>
      </c>
      <c r="GX283" s="2">
        <f t="shared" si="278"/>
        <v>0</v>
      </c>
      <c r="GY283" s="2"/>
      <c r="GZ283" s="2"/>
      <c r="HA283" s="2">
        <v>0</v>
      </c>
      <c r="HB283" s="2">
        <v>0</v>
      </c>
      <c r="HC283" s="2">
        <f t="shared" si="279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E284" t="s">
        <v>3</v>
      </c>
      <c r="F284" t="s">
        <v>418</v>
      </c>
      <c r="G284" t="s">
        <v>419</v>
      </c>
      <c r="H284" t="s">
        <v>309</v>
      </c>
      <c r="I284">
        <v>25.625</v>
      </c>
      <c r="J284">
        <v>0</v>
      </c>
      <c r="K284">
        <v>25.625</v>
      </c>
      <c r="O284">
        <f t="shared" si="249"/>
        <v>4084.37</v>
      </c>
      <c r="P284">
        <f t="shared" si="250"/>
        <v>4084.37</v>
      </c>
      <c r="Q284">
        <f t="shared" si="251"/>
        <v>0</v>
      </c>
      <c r="R284">
        <f t="shared" si="252"/>
        <v>0</v>
      </c>
      <c r="S284">
        <f t="shared" si="253"/>
        <v>0</v>
      </c>
      <c r="T284">
        <f t="shared" si="254"/>
        <v>0</v>
      </c>
      <c r="U284">
        <f t="shared" si="255"/>
        <v>0</v>
      </c>
      <c r="V284">
        <f t="shared" si="256"/>
        <v>0</v>
      </c>
      <c r="W284">
        <f t="shared" si="257"/>
        <v>0</v>
      </c>
      <c r="X284">
        <f t="shared" si="258"/>
        <v>0</v>
      </c>
      <c r="Y284">
        <f t="shared" si="259"/>
        <v>0</v>
      </c>
      <c r="AA284">
        <v>-1</v>
      </c>
      <c r="AB284">
        <f t="shared" si="260"/>
        <v>16.5</v>
      </c>
      <c r="AC284">
        <f t="shared" si="280"/>
        <v>16.5</v>
      </c>
      <c r="AD284">
        <f t="shared" si="280"/>
        <v>0</v>
      </c>
      <c r="AE284">
        <f t="shared" si="280"/>
        <v>0</v>
      </c>
      <c r="AF284">
        <f t="shared" si="280"/>
        <v>0</v>
      </c>
      <c r="AG284">
        <f t="shared" si="262"/>
        <v>0</v>
      </c>
      <c r="AH284">
        <f>(EW284)</f>
        <v>0</v>
      </c>
      <c r="AI284">
        <f>(EX284)</f>
        <v>0</v>
      </c>
      <c r="AJ284">
        <f t="shared" si="263"/>
        <v>0</v>
      </c>
      <c r="AK284">
        <v>16.5</v>
      </c>
      <c r="AL284">
        <v>16.5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9.66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0</v>
      </c>
      <c r="BJ284" t="s">
        <v>420</v>
      </c>
      <c r="BM284">
        <v>1617</v>
      </c>
      <c r="BN284">
        <v>0</v>
      </c>
      <c r="BO284" t="s">
        <v>3</v>
      </c>
      <c r="BP284">
        <v>0</v>
      </c>
      <c r="BQ284">
        <v>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64"/>
        <v>4084.37</v>
      </c>
      <c r="CQ284">
        <f t="shared" si="265"/>
        <v>159.39000000000001</v>
      </c>
      <c r="CR284">
        <f t="shared" si="266"/>
        <v>0</v>
      </c>
      <c r="CS284">
        <f t="shared" si="267"/>
        <v>0</v>
      </c>
      <c r="CT284">
        <f t="shared" si="268"/>
        <v>0</v>
      </c>
      <c r="CU284">
        <f t="shared" si="269"/>
        <v>0</v>
      </c>
      <c r="CV284">
        <f t="shared" si="270"/>
        <v>0</v>
      </c>
      <c r="CW284">
        <f t="shared" si="271"/>
        <v>0</v>
      </c>
      <c r="CX284">
        <f t="shared" si="272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309</v>
      </c>
      <c r="DW284" t="s">
        <v>309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0</v>
      </c>
      <c r="EF284">
        <v>0</v>
      </c>
      <c r="EG284" t="s">
        <v>3</v>
      </c>
      <c r="EH284">
        <v>0</v>
      </c>
      <c r="EI284" t="s">
        <v>3</v>
      </c>
      <c r="EJ284">
        <v>0</v>
      </c>
      <c r="EK284">
        <v>1617</v>
      </c>
      <c r="EL284" t="s">
        <v>3</v>
      </c>
      <c r="EM284" t="s">
        <v>3</v>
      </c>
      <c r="EO284" t="s">
        <v>3</v>
      </c>
      <c r="EQ284">
        <v>132096</v>
      </c>
      <c r="ER284">
        <v>16.5</v>
      </c>
      <c r="ES284">
        <v>16.5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0</v>
      </c>
      <c r="GF284">
        <v>-880477218</v>
      </c>
      <c r="GG284">
        <v>2</v>
      </c>
      <c r="GH284">
        <v>1</v>
      </c>
      <c r="GI284">
        <v>5</v>
      </c>
      <c r="GJ284">
        <v>0</v>
      </c>
      <c r="GK284">
        <f>ROUND(R284*(S12)/100,2)</f>
        <v>0</v>
      </c>
      <c r="GL284">
        <f t="shared" si="273"/>
        <v>0</v>
      </c>
      <c r="GM284">
        <f>ROUND(O284+X284+Y284+GK284,2)+GX284</f>
        <v>4084.37</v>
      </c>
      <c r="GN284">
        <f t="shared" si="274"/>
        <v>4084.37</v>
      </c>
      <c r="GO284">
        <f t="shared" si="275"/>
        <v>0</v>
      </c>
      <c r="GP284">
        <f t="shared" si="276"/>
        <v>0</v>
      </c>
      <c r="GR284">
        <v>0</v>
      </c>
      <c r="GS284">
        <v>3</v>
      </c>
      <c r="GT284">
        <v>0</v>
      </c>
      <c r="GU284" t="s">
        <v>3</v>
      </c>
      <c r="GV284">
        <f t="shared" si="277"/>
        <v>0</v>
      </c>
      <c r="GW284">
        <v>1</v>
      </c>
      <c r="GX284">
        <f t="shared" si="278"/>
        <v>0</v>
      </c>
      <c r="HA284">
        <v>0</v>
      </c>
      <c r="HB284">
        <v>0</v>
      </c>
      <c r="HC284">
        <f t="shared" si="27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421</v>
      </c>
      <c r="G285" s="2" t="s">
        <v>422</v>
      </c>
      <c r="H285" s="2" t="s">
        <v>288</v>
      </c>
      <c r="I285" s="2">
        <f>ROUND(25/100,7)</f>
        <v>0.25</v>
      </c>
      <c r="J285" s="2">
        <v>0</v>
      </c>
      <c r="K285" s="2">
        <f>ROUND(25/100,7)</f>
        <v>0.25</v>
      </c>
      <c r="L285" s="2"/>
      <c r="M285" s="2"/>
      <c r="N285" s="2"/>
      <c r="O285" s="2">
        <f t="shared" si="249"/>
        <v>155.74</v>
      </c>
      <c r="P285" s="2">
        <f t="shared" si="250"/>
        <v>51.74</v>
      </c>
      <c r="Q285" s="2">
        <f t="shared" si="251"/>
        <v>21.97</v>
      </c>
      <c r="R285" s="2">
        <f t="shared" si="252"/>
        <v>4.78</v>
      </c>
      <c r="S285" s="2">
        <f t="shared" si="253"/>
        <v>82.03</v>
      </c>
      <c r="T285" s="2">
        <f t="shared" si="254"/>
        <v>0</v>
      </c>
      <c r="U285" s="2">
        <f t="shared" si="255"/>
        <v>6.5369999999999999</v>
      </c>
      <c r="V285" s="2">
        <f t="shared" si="256"/>
        <v>0</v>
      </c>
      <c r="W285" s="2">
        <f t="shared" si="257"/>
        <v>0</v>
      </c>
      <c r="X285" s="2">
        <f t="shared" si="258"/>
        <v>0</v>
      </c>
      <c r="Y285" s="2">
        <f t="shared" si="259"/>
        <v>0</v>
      </c>
      <c r="Z285" s="2"/>
      <c r="AA285" s="2">
        <v>-1</v>
      </c>
      <c r="AB285" s="2">
        <f t="shared" si="260"/>
        <v>622.97</v>
      </c>
      <c r="AC285" s="2">
        <f>ROUND((ES285),2)</f>
        <v>206.95</v>
      </c>
      <c r="AD285" s="2">
        <f t="shared" ref="AD285:AF286" si="281">ROUND(((ET285*ROUND(1.2,7))),2)</f>
        <v>87.89</v>
      </c>
      <c r="AE285" s="2">
        <f t="shared" si="281"/>
        <v>19.12</v>
      </c>
      <c r="AF285" s="2">
        <f t="shared" si="281"/>
        <v>328.13</v>
      </c>
      <c r="AG285" s="2">
        <f t="shared" si="262"/>
        <v>0</v>
      </c>
      <c r="AH285" s="2">
        <f>((EW285*ROUND(1.2,7)))</f>
        <v>26.148</v>
      </c>
      <c r="AI285" s="2">
        <f>((EX285*ROUND(1.2,7)))</f>
        <v>0</v>
      </c>
      <c r="AJ285" s="2">
        <f t="shared" si="263"/>
        <v>0</v>
      </c>
      <c r="AK285" s="2">
        <v>553.63</v>
      </c>
      <c r="AL285" s="2">
        <v>206.95</v>
      </c>
      <c r="AM285" s="2">
        <v>73.239999999999995</v>
      </c>
      <c r="AN285" s="2">
        <v>15.93</v>
      </c>
      <c r="AO285" s="2">
        <v>273.44</v>
      </c>
      <c r="AP285" s="2">
        <v>0</v>
      </c>
      <c r="AQ285" s="2">
        <v>21.79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0</v>
      </c>
      <c r="BJ285" s="2" t="s">
        <v>423</v>
      </c>
      <c r="BK285" s="2"/>
      <c r="BL285" s="2"/>
      <c r="BM285" s="2">
        <v>1518</v>
      </c>
      <c r="BN285" s="2">
        <v>0</v>
      </c>
      <c r="BO285" s="2" t="s">
        <v>3</v>
      </c>
      <c r="BP285" s="2">
        <v>0</v>
      </c>
      <c r="BQ285" s="2">
        <v>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940</v>
      </c>
      <c r="CO285" s="2">
        <v>0</v>
      </c>
      <c r="CP285" s="2">
        <f t="shared" si="264"/>
        <v>155.74</v>
      </c>
      <c r="CQ285" s="2">
        <f t="shared" si="265"/>
        <v>206.95</v>
      </c>
      <c r="CR285" s="2">
        <f t="shared" si="266"/>
        <v>87.89</v>
      </c>
      <c r="CS285" s="2">
        <f t="shared" si="267"/>
        <v>19.12</v>
      </c>
      <c r="CT285" s="2">
        <f t="shared" si="268"/>
        <v>328.13</v>
      </c>
      <c r="CU285" s="2">
        <f t="shared" si="269"/>
        <v>0</v>
      </c>
      <c r="CV285" s="2">
        <f t="shared" si="270"/>
        <v>26.148</v>
      </c>
      <c r="CW285" s="2">
        <f t="shared" si="271"/>
        <v>0</v>
      </c>
      <c r="CX285" s="2">
        <f t="shared" si="272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416</v>
      </c>
      <c r="DF285" s="2" t="s">
        <v>416</v>
      </c>
      <c r="DG285" s="2" t="s">
        <v>416</v>
      </c>
      <c r="DH285" s="2" t="s">
        <v>3</v>
      </c>
      <c r="DI285" s="2" t="s">
        <v>416</v>
      </c>
      <c r="DJ285" s="2" t="s">
        <v>416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1003</v>
      </c>
      <c r="DV285" s="2" t="s">
        <v>288</v>
      </c>
      <c r="DW285" s="2" t="s">
        <v>288</v>
      </c>
      <c r="DX285" s="2">
        <v>100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0</v>
      </c>
      <c r="EF285" s="2">
        <v>0</v>
      </c>
      <c r="EG285" s="2" t="s">
        <v>3</v>
      </c>
      <c r="EH285" s="2">
        <v>0</v>
      </c>
      <c r="EI285" s="2" t="s">
        <v>3</v>
      </c>
      <c r="EJ285" s="2">
        <v>0</v>
      </c>
      <c r="EK285" s="2">
        <v>1518</v>
      </c>
      <c r="EL285" s="2" t="s">
        <v>3</v>
      </c>
      <c r="EM285" s="2" t="s">
        <v>3</v>
      </c>
      <c r="EN285" s="2"/>
      <c r="EO285" s="2" t="s">
        <v>424</v>
      </c>
      <c r="EP285" s="2"/>
      <c r="EQ285" s="2">
        <v>132096</v>
      </c>
      <c r="ER285" s="2">
        <v>553.63</v>
      </c>
      <c r="ES285" s="2">
        <v>206.95</v>
      </c>
      <c r="ET285" s="2">
        <v>73.239999999999995</v>
      </c>
      <c r="EU285" s="2">
        <v>15.93</v>
      </c>
      <c r="EV285" s="2">
        <v>273.44</v>
      </c>
      <c r="EW285" s="2">
        <v>21.79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3</v>
      </c>
      <c r="GB285" s="2"/>
      <c r="GC285" s="2"/>
      <c r="GD285" s="2">
        <v>1</v>
      </c>
      <c r="GE285" s="2"/>
      <c r="GF285" s="2">
        <v>658993394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 t="shared" si="273"/>
        <v>0</v>
      </c>
      <c r="GM285" s="2">
        <f>ROUND(O285+X285+Y285,2)+GX285</f>
        <v>155.74</v>
      </c>
      <c r="GN285" s="2">
        <f t="shared" si="274"/>
        <v>155.74</v>
      </c>
      <c r="GO285" s="2">
        <f t="shared" si="275"/>
        <v>0</v>
      </c>
      <c r="GP285" s="2">
        <f t="shared" si="276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77"/>
        <v>0</v>
      </c>
      <c r="GW285" s="2">
        <v>1</v>
      </c>
      <c r="GX285" s="2">
        <f t="shared" si="278"/>
        <v>0</v>
      </c>
      <c r="GY285" s="2"/>
      <c r="GZ285" s="2"/>
      <c r="HA285" s="2">
        <v>0</v>
      </c>
      <c r="HB285" s="2">
        <v>0</v>
      </c>
      <c r="HC285" s="2">
        <f t="shared" si="279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421</v>
      </c>
      <c r="G286" t="s">
        <v>422</v>
      </c>
      <c r="H286" t="s">
        <v>288</v>
      </c>
      <c r="I286">
        <f>ROUND(25/100,7)</f>
        <v>0.25</v>
      </c>
      <c r="J286">
        <v>0</v>
      </c>
      <c r="K286">
        <f>ROUND(25/100,7)</f>
        <v>0.25</v>
      </c>
      <c r="O286">
        <f t="shared" si="249"/>
        <v>603.78</v>
      </c>
      <c r="P286">
        <f t="shared" si="250"/>
        <v>499.78</v>
      </c>
      <c r="Q286">
        <f t="shared" si="251"/>
        <v>21.97</v>
      </c>
      <c r="R286">
        <f t="shared" si="252"/>
        <v>4.78</v>
      </c>
      <c r="S286">
        <f t="shared" si="253"/>
        <v>82.03</v>
      </c>
      <c r="T286">
        <f t="shared" si="254"/>
        <v>0</v>
      </c>
      <c r="U286">
        <f t="shared" si="255"/>
        <v>6.5369999999999999</v>
      </c>
      <c r="V286">
        <f t="shared" si="256"/>
        <v>0</v>
      </c>
      <c r="W286">
        <f t="shared" si="257"/>
        <v>0</v>
      </c>
      <c r="X286">
        <f t="shared" si="258"/>
        <v>0</v>
      </c>
      <c r="Y286">
        <f t="shared" si="259"/>
        <v>0</v>
      </c>
      <c r="AA286">
        <v>-1</v>
      </c>
      <c r="AB286">
        <f t="shared" si="260"/>
        <v>622.97</v>
      </c>
      <c r="AC286">
        <f>ROUND((ES286),2)</f>
        <v>206.95</v>
      </c>
      <c r="AD286">
        <f t="shared" si="281"/>
        <v>87.89</v>
      </c>
      <c r="AE286">
        <f t="shared" si="281"/>
        <v>19.12</v>
      </c>
      <c r="AF286">
        <f t="shared" si="281"/>
        <v>328.13</v>
      </c>
      <c r="AG286">
        <f t="shared" si="262"/>
        <v>0</v>
      </c>
      <c r="AH286">
        <f>((EW286*ROUND(1.2,7)))</f>
        <v>26.148</v>
      </c>
      <c r="AI286">
        <f>((EX286*ROUND(1.2,7)))</f>
        <v>0</v>
      </c>
      <c r="AJ286">
        <f t="shared" si="263"/>
        <v>0</v>
      </c>
      <c r="AK286">
        <v>553.63</v>
      </c>
      <c r="AL286">
        <v>206.95</v>
      </c>
      <c r="AM286">
        <v>73.239999999999995</v>
      </c>
      <c r="AN286">
        <v>15.93</v>
      </c>
      <c r="AO286">
        <v>273.44</v>
      </c>
      <c r="AP286">
        <v>0</v>
      </c>
      <c r="AQ286">
        <v>21.79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9.66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0</v>
      </c>
      <c r="BJ286" t="s">
        <v>423</v>
      </c>
      <c r="BM286">
        <v>1518</v>
      </c>
      <c r="BN286">
        <v>0</v>
      </c>
      <c r="BO286" t="s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940</v>
      </c>
      <c r="CO286">
        <v>0</v>
      </c>
      <c r="CP286">
        <f t="shared" si="264"/>
        <v>603.78</v>
      </c>
      <c r="CQ286">
        <f t="shared" si="265"/>
        <v>1999.1369999999999</v>
      </c>
      <c r="CR286">
        <f t="shared" si="266"/>
        <v>87.89</v>
      </c>
      <c r="CS286">
        <f t="shared" si="267"/>
        <v>19.12</v>
      </c>
      <c r="CT286">
        <f t="shared" si="268"/>
        <v>328.13</v>
      </c>
      <c r="CU286">
        <f t="shared" si="269"/>
        <v>0</v>
      </c>
      <c r="CV286">
        <f t="shared" si="270"/>
        <v>26.148</v>
      </c>
      <c r="CW286">
        <f t="shared" si="271"/>
        <v>0</v>
      </c>
      <c r="CX286">
        <f t="shared" si="272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416</v>
      </c>
      <c r="DF286" t="s">
        <v>416</v>
      </c>
      <c r="DG286" t="s">
        <v>416</v>
      </c>
      <c r="DH286" t="s">
        <v>3</v>
      </c>
      <c r="DI286" t="s">
        <v>416</v>
      </c>
      <c r="DJ286" t="s">
        <v>416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288</v>
      </c>
      <c r="DW286" t="s">
        <v>288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0</v>
      </c>
      <c r="EF286">
        <v>0</v>
      </c>
      <c r="EG286" t="s">
        <v>3</v>
      </c>
      <c r="EH286">
        <v>0</v>
      </c>
      <c r="EI286" t="s">
        <v>3</v>
      </c>
      <c r="EJ286">
        <v>0</v>
      </c>
      <c r="EK286">
        <v>1518</v>
      </c>
      <c r="EL286" t="s">
        <v>3</v>
      </c>
      <c r="EM286" t="s">
        <v>3</v>
      </c>
      <c r="EO286" t="s">
        <v>424</v>
      </c>
      <c r="EQ286">
        <v>132096</v>
      </c>
      <c r="ER286">
        <v>553.63</v>
      </c>
      <c r="ES286">
        <v>206.95</v>
      </c>
      <c r="ET286">
        <v>73.239999999999995</v>
      </c>
      <c r="EU286">
        <v>15.93</v>
      </c>
      <c r="EV286">
        <v>273.44</v>
      </c>
      <c r="EW286">
        <v>21.79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658993394</v>
      </c>
      <c r="GG286">
        <v>2</v>
      </c>
      <c r="GH286">
        <v>1</v>
      </c>
      <c r="GI286">
        <v>5</v>
      </c>
      <c r="GJ286">
        <v>0</v>
      </c>
      <c r="GK286">
        <v>0</v>
      </c>
      <c r="GL286">
        <f t="shared" si="273"/>
        <v>0</v>
      </c>
      <c r="GM286">
        <f>ROUND(O286+X286+Y286,2)+GX286</f>
        <v>603.78</v>
      </c>
      <c r="GN286">
        <f t="shared" si="274"/>
        <v>603.78</v>
      </c>
      <c r="GO286">
        <f t="shared" si="275"/>
        <v>0</v>
      </c>
      <c r="GP286">
        <f t="shared" si="276"/>
        <v>0</v>
      </c>
      <c r="GR286">
        <v>0</v>
      </c>
      <c r="GS286">
        <v>3</v>
      </c>
      <c r="GT286">
        <v>0</v>
      </c>
      <c r="GU286" t="s">
        <v>3</v>
      </c>
      <c r="GV286">
        <f t="shared" si="277"/>
        <v>0</v>
      </c>
      <c r="GW286">
        <v>1</v>
      </c>
      <c r="GX286">
        <f t="shared" si="278"/>
        <v>0</v>
      </c>
      <c r="HA286">
        <v>0</v>
      </c>
      <c r="HB286">
        <v>0</v>
      </c>
      <c r="HC286">
        <f t="shared" si="27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18</v>
      </c>
      <c r="B287" s="2">
        <v>1</v>
      </c>
      <c r="C287" s="2"/>
      <c r="D287" s="2"/>
      <c r="E287" s="2" t="s">
        <v>3</v>
      </c>
      <c r="F287" s="2" t="s">
        <v>418</v>
      </c>
      <c r="G287" s="2" t="s">
        <v>419</v>
      </c>
      <c r="H287" s="2" t="s">
        <v>309</v>
      </c>
      <c r="I287" s="2">
        <f>I285*J287</f>
        <v>25.5</v>
      </c>
      <c r="J287" s="2">
        <v>102</v>
      </c>
      <c r="K287" s="2">
        <v>102</v>
      </c>
      <c r="L287" s="2"/>
      <c r="M287" s="2"/>
      <c r="N287" s="2"/>
      <c r="O287" s="2">
        <f t="shared" si="249"/>
        <v>420.75</v>
      </c>
      <c r="P287" s="2">
        <f t="shared" si="250"/>
        <v>420.75</v>
      </c>
      <c r="Q287" s="2">
        <f t="shared" si="251"/>
        <v>0</v>
      </c>
      <c r="R287" s="2">
        <f t="shared" si="252"/>
        <v>0</v>
      </c>
      <c r="S287" s="2">
        <f t="shared" si="253"/>
        <v>0</v>
      </c>
      <c r="T287" s="2">
        <f t="shared" si="254"/>
        <v>0</v>
      </c>
      <c r="U287" s="2">
        <f t="shared" si="255"/>
        <v>0</v>
      </c>
      <c r="V287" s="2">
        <f t="shared" si="256"/>
        <v>0</v>
      </c>
      <c r="W287" s="2">
        <f t="shared" si="257"/>
        <v>0</v>
      </c>
      <c r="X287" s="2">
        <f t="shared" si="258"/>
        <v>0</v>
      </c>
      <c r="Y287" s="2">
        <f t="shared" si="259"/>
        <v>0</v>
      </c>
      <c r="Z287" s="2"/>
      <c r="AA287" s="2">
        <v>-1</v>
      </c>
      <c r="AB287" s="2">
        <f t="shared" si="260"/>
        <v>16.5</v>
      </c>
      <c r="AC287" s="2">
        <f>ROUND((ES287),2)</f>
        <v>16.5</v>
      </c>
      <c r="AD287" s="2">
        <f t="shared" ref="AD287:AF288" si="282">ROUND((ET287),2)</f>
        <v>0</v>
      </c>
      <c r="AE287" s="2">
        <f t="shared" si="282"/>
        <v>0</v>
      </c>
      <c r="AF287" s="2">
        <f t="shared" si="282"/>
        <v>0</v>
      </c>
      <c r="AG287" s="2">
        <f t="shared" si="262"/>
        <v>0</v>
      </c>
      <c r="AH287" s="2">
        <f>(EW287)</f>
        <v>0</v>
      </c>
      <c r="AI287" s="2">
        <f>(EX287)</f>
        <v>0</v>
      </c>
      <c r="AJ287" s="2">
        <f t="shared" si="263"/>
        <v>0</v>
      </c>
      <c r="AK287" s="2">
        <v>16.5</v>
      </c>
      <c r="AL287" s="2">
        <v>16.5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0</v>
      </c>
      <c r="BJ287" s="2" t="s">
        <v>420</v>
      </c>
      <c r="BK287" s="2"/>
      <c r="BL287" s="2"/>
      <c r="BM287" s="2">
        <v>1518</v>
      </c>
      <c r="BN287" s="2">
        <v>0</v>
      </c>
      <c r="BO287" s="2" t="s">
        <v>3</v>
      </c>
      <c r="BP287" s="2">
        <v>0</v>
      </c>
      <c r="BQ287" s="2">
        <v>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64"/>
        <v>420.75</v>
      </c>
      <c r="CQ287" s="2">
        <f t="shared" si="265"/>
        <v>16.5</v>
      </c>
      <c r="CR287" s="2">
        <f t="shared" si="266"/>
        <v>0</v>
      </c>
      <c r="CS287" s="2">
        <f t="shared" si="267"/>
        <v>0</v>
      </c>
      <c r="CT287" s="2">
        <f t="shared" si="268"/>
        <v>0</v>
      </c>
      <c r="CU287" s="2">
        <f t="shared" si="269"/>
        <v>0</v>
      </c>
      <c r="CV287" s="2">
        <f t="shared" si="270"/>
        <v>0</v>
      </c>
      <c r="CW287" s="2">
        <f t="shared" si="271"/>
        <v>0</v>
      </c>
      <c r="CX287" s="2">
        <f t="shared" si="272"/>
        <v>0</v>
      </c>
      <c r="CY287" s="2">
        <f>0</f>
        <v>0</v>
      </c>
      <c r="CZ287" s="2">
        <f>0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309</v>
      </c>
      <c r="DW287" s="2" t="s">
        <v>309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0</v>
      </c>
      <c r="EF287" s="2">
        <v>0</v>
      </c>
      <c r="EG287" s="2" t="s">
        <v>3</v>
      </c>
      <c r="EH287" s="2">
        <v>0</v>
      </c>
      <c r="EI287" s="2" t="s">
        <v>3</v>
      </c>
      <c r="EJ287" s="2">
        <v>0</v>
      </c>
      <c r="EK287" s="2">
        <v>1518</v>
      </c>
      <c r="EL287" s="2" t="s">
        <v>3</v>
      </c>
      <c r="EM287" s="2" t="s">
        <v>3</v>
      </c>
      <c r="EN287" s="2"/>
      <c r="EO287" s="2" t="s">
        <v>3</v>
      </c>
      <c r="EP287" s="2"/>
      <c r="EQ287" s="2">
        <v>1024</v>
      </c>
      <c r="ER287" s="2">
        <v>16.5</v>
      </c>
      <c r="ES287" s="2">
        <v>16.5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</v>
      </c>
      <c r="GB287" s="2"/>
      <c r="GC287" s="2"/>
      <c r="GD287" s="2">
        <v>1</v>
      </c>
      <c r="GE287" s="2"/>
      <c r="GF287" s="2">
        <v>-880477218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73"/>
        <v>0</v>
      </c>
      <c r="GM287" s="2">
        <f>ROUND(O287+X287+Y287,2)+GX287</f>
        <v>420.75</v>
      </c>
      <c r="GN287" s="2">
        <f t="shared" si="274"/>
        <v>420.75</v>
      </c>
      <c r="GO287" s="2">
        <f t="shared" si="275"/>
        <v>0</v>
      </c>
      <c r="GP287" s="2">
        <f t="shared" si="276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77"/>
        <v>0</v>
      </c>
      <c r="GW287" s="2">
        <v>1</v>
      </c>
      <c r="GX287" s="2">
        <f t="shared" si="278"/>
        <v>0</v>
      </c>
      <c r="GY287" s="2"/>
      <c r="GZ287" s="2"/>
      <c r="HA287" s="2">
        <v>0</v>
      </c>
      <c r="HB287" s="2">
        <v>0</v>
      </c>
      <c r="HC287" s="2">
        <f t="shared" si="279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18</v>
      </c>
      <c r="B288">
        <v>1</v>
      </c>
      <c r="E288" t="s">
        <v>3</v>
      </c>
      <c r="F288" t="s">
        <v>418</v>
      </c>
      <c r="G288" t="s">
        <v>419</v>
      </c>
      <c r="H288" t="s">
        <v>309</v>
      </c>
      <c r="I288">
        <f>I286*J288</f>
        <v>25.5</v>
      </c>
      <c r="J288">
        <v>102</v>
      </c>
      <c r="K288">
        <v>102</v>
      </c>
      <c r="O288">
        <f t="shared" si="249"/>
        <v>4064.45</v>
      </c>
      <c r="P288">
        <f t="shared" si="250"/>
        <v>4064.45</v>
      </c>
      <c r="Q288">
        <f t="shared" si="251"/>
        <v>0</v>
      </c>
      <c r="R288">
        <f t="shared" si="252"/>
        <v>0</v>
      </c>
      <c r="S288">
        <f t="shared" si="253"/>
        <v>0</v>
      </c>
      <c r="T288">
        <f t="shared" si="254"/>
        <v>0</v>
      </c>
      <c r="U288">
        <f t="shared" si="255"/>
        <v>0</v>
      </c>
      <c r="V288">
        <f t="shared" si="256"/>
        <v>0</v>
      </c>
      <c r="W288">
        <f t="shared" si="257"/>
        <v>0</v>
      </c>
      <c r="X288">
        <f t="shared" si="258"/>
        <v>0</v>
      </c>
      <c r="Y288">
        <f t="shared" si="259"/>
        <v>0</v>
      </c>
      <c r="AA288">
        <v>-1</v>
      </c>
      <c r="AB288">
        <f t="shared" si="260"/>
        <v>16.5</v>
      </c>
      <c r="AC288">
        <f>ROUND((ES288),2)</f>
        <v>16.5</v>
      </c>
      <c r="AD288">
        <f t="shared" si="282"/>
        <v>0</v>
      </c>
      <c r="AE288">
        <f t="shared" si="282"/>
        <v>0</v>
      </c>
      <c r="AF288">
        <f t="shared" si="282"/>
        <v>0</v>
      </c>
      <c r="AG288">
        <f t="shared" si="262"/>
        <v>0</v>
      </c>
      <c r="AH288">
        <f>(EW288)</f>
        <v>0</v>
      </c>
      <c r="AI288">
        <f>(EX288)</f>
        <v>0</v>
      </c>
      <c r="AJ288">
        <f t="shared" si="263"/>
        <v>0</v>
      </c>
      <c r="AK288">
        <v>16.5</v>
      </c>
      <c r="AL288">
        <v>16.5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9.66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0</v>
      </c>
      <c r="BJ288" t="s">
        <v>420</v>
      </c>
      <c r="BM288">
        <v>1518</v>
      </c>
      <c r="BN288">
        <v>0</v>
      </c>
      <c r="BO288" t="s">
        <v>3</v>
      </c>
      <c r="BP288">
        <v>0</v>
      </c>
      <c r="BQ288">
        <v>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64"/>
        <v>4064.45</v>
      </c>
      <c r="CQ288">
        <f t="shared" si="265"/>
        <v>159.39000000000001</v>
      </c>
      <c r="CR288">
        <f t="shared" si="266"/>
        <v>0</v>
      </c>
      <c r="CS288">
        <f t="shared" si="267"/>
        <v>0</v>
      </c>
      <c r="CT288">
        <f t="shared" si="268"/>
        <v>0</v>
      </c>
      <c r="CU288">
        <f t="shared" si="269"/>
        <v>0</v>
      </c>
      <c r="CV288">
        <f t="shared" si="270"/>
        <v>0</v>
      </c>
      <c r="CW288">
        <f t="shared" si="271"/>
        <v>0</v>
      </c>
      <c r="CX288">
        <f t="shared" si="272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309</v>
      </c>
      <c r="DW288" t="s">
        <v>309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0</v>
      </c>
      <c r="EF288">
        <v>0</v>
      </c>
      <c r="EG288" t="s">
        <v>3</v>
      </c>
      <c r="EH288">
        <v>0</v>
      </c>
      <c r="EI288" t="s">
        <v>3</v>
      </c>
      <c r="EJ288">
        <v>0</v>
      </c>
      <c r="EK288">
        <v>1518</v>
      </c>
      <c r="EL288" t="s">
        <v>3</v>
      </c>
      <c r="EM288" t="s">
        <v>3</v>
      </c>
      <c r="EO288" t="s">
        <v>3</v>
      </c>
      <c r="EQ288">
        <v>1024</v>
      </c>
      <c r="ER288">
        <v>16.5</v>
      </c>
      <c r="ES288">
        <v>16.5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0</v>
      </c>
      <c r="GF288">
        <v>-880477218</v>
      </c>
      <c r="GG288">
        <v>2</v>
      </c>
      <c r="GH288">
        <v>1</v>
      </c>
      <c r="GI288">
        <v>5</v>
      </c>
      <c r="GJ288">
        <v>0</v>
      </c>
      <c r="GK288">
        <f>ROUND(R288*(S12)/100,2)</f>
        <v>0</v>
      </c>
      <c r="GL288">
        <f t="shared" si="273"/>
        <v>0</v>
      </c>
      <c r="GM288">
        <f>ROUND(O288+X288+Y288+GK288,2)+GX288</f>
        <v>4064.45</v>
      </c>
      <c r="GN288">
        <f t="shared" si="274"/>
        <v>4064.45</v>
      </c>
      <c r="GO288">
        <f t="shared" si="275"/>
        <v>0</v>
      </c>
      <c r="GP288">
        <f t="shared" si="276"/>
        <v>0</v>
      </c>
      <c r="GR288">
        <v>0</v>
      </c>
      <c r="GS288">
        <v>3</v>
      </c>
      <c r="GT288">
        <v>0</v>
      </c>
      <c r="GU288" t="s">
        <v>3</v>
      </c>
      <c r="GV288">
        <f t="shared" si="277"/>
        <v>0</v>
      </c>
      <c r="GW288">
        <v>1</v>
      </c>
      <c r="GX288">
        <f t="shared" si="278"/>
        <v>0</v>
      </c>
      <c r="HA288">
        <v>0</v>
      </c>
      <c r="HB288">
        <v>0</v>
      </c>
      <c r="HC288">
        <f t="shared" si="27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3</v>
      </c>
      <c r="F289" s="2" t="s">
        <v>425</v>
      </c>
      <c r="G289" s="2" t="s">
        <v>426</v>
      </c>
      <c r="H289" s="2" t="s">
        <v>412</v>
      </c>
      <c r="I289" s="2">
        <f>ROUND(6/1000,7)</f>
        <v>6.0000000000000001E-3</v>
      </c>
      <c r="J289" s="2">
        <v>0</v>
      </c>
      <c r="K289" s="2">
        <f>ROUND(6/1000,7)</f>
        <v>6.0000000000000001E-3</v>
      </c>
      <c r="L289" s="2"/>
      <c r="M289" s="2"/>
      <c r="N289" s="2"/>
      <c r="O289" s="2">
        <f t="shared" si="249"/>
        <v>17.48</v>
      </c>
      <c r="P289" s="2">
        <f t="shared" si="250"/>
        <v>0.4</v>
      </c>
      <c r="Q289" s="2">
        <f t="shared" si="251"/>
        <v>2.21</v>
      </c>
      <c r="R289" s="2">
        <f t="shared" si="252"/>
        <v>0.11</v>
      </c>
      <c r="S289" s="2">
        <f t="shared" si="253"/>
        <v>14.87</v>
      </c>
      <c r="T289" s="2">
        <f t="shared" si="254"/>
        <v>0</v>
      </c>
      <c r="U289" s="2">
        <f t="shared" si="255"/>
        <v>1.2561119999999999</v>
      </c>
      <c r="V289" s="2">
        <f t="shared" si="256"/>
        <v>0</v>
      </c>
      <c r="W289" s="2">
        <f t="shared" si="257"/>
        <v>0</v>
      </c>
      <c r="X289" s="2">
        <f t="shared" si="258"/>
        <v>0</v>
      </c>
      <c r="Y289" s="2">
        <f t="shared" si="259"/>
        <v>0</v>
      </c>
      <c r="Z289" s="2"/>
      <c r="AA289" s="2">
        <v>-1</v>
      </c>
      <c r="AB289" s="2">
        <f t="shared" si="260"/>
        <v>2913.16</v>
      </c>
      <c r="AC289" s="2">
        <f>ROUND(((ES289*ROUND(1,7))),2)</f>
        <v>67.150000000000006</v>
      </c>
      <c r="AD289" s="2">
        <f t="shared" ref="AD289:AF294" si="283">ROUND(((ET289*ROUND(1.2,7))),2)</f>
        <v>368.3</v>
      </c>
      <c r="AE289" s="2">
        <f t="shared" si="283"/>
        <v>17.600000000000001</v>
      </c>
      <c r="AF289" s="2">
        <f t="shared" si="283"/>
        <v>2477.71</v>
      </c>
      <c r="AG289" s="2">
        <f t="shared" si="262"/>
        <v>0</v>
      </c>
      <c r="AH289" s="2">
        <f t="shared" ref="AH289:AI294" si="284">((EW289*ROUND(1.2,7)))</f>
        <v>209.352</v>
      </c>
      <c r="AI289" s="2">
        <f t="shared" si="284"/>
        <v>0</v>
      </c>
      <c r="AJ289" s="2">
        <f t="shared" si="263"/>
        <v>0</v>
      </c>
      <c r="AK289" s="2">
        <v>2438.83</v>
      </c>
      <c r="AL289" s="2">
        <v>67.150000000000006</v>
      </c>
      <c r="AM289" s="2">
        <v>306.92</v>
      </c>
      <c r="AN289" s="2">
        <v>14.67</v>
      </c>
      <c r="AO289" s="2">
        <v>2064.7600000000002</v>
      </c>
      <c r="AP289" s="2">
        <v>0</v>
      </c>
      <c r="AQ289" s="2">
        <v>174.46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0</v>
      </c>
      <c r="BJ289" s="2" t="s">
        <v>427</v>
      </c>
      <c r="BK289" s="2"/>
      <c r="BL289" s="2"/>
      <c r="BM289" s="2">
        <v>2229</v>
      </c>
      <c r="BN289" s="2">
        <v>0</v>
      </c>
      <c r="BO289" s="2" t="s">
        <v>3</v>
      </c>
      <c r="BP289" s="2">
        <v>0</v>
      </c>
      <c r="BQ289" s="2">
        <v>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414</v>
      </c>
      <c r="CO289" s="2">
        <v>0</v>
      </c>
      <c r="CP289" s="2">
        <f t="shared" si="264"/>
        <v>17.48</v>
      </c>
      <c r="CQ289" s="2">
        <f t="shared" si="265"/>
        <v>67.150000000000006</v>
      </c>
      <c r="CR289" s="2">
        <f t="shared" si="266"/>
        <v>368.3</v>
      </c>
      <c r="CS289" s="2">
        <f t="shared" si="267"/>
        <v>17.600000000000001</v>
      </c>
      <c r="CT289" s="2">
        <f t="shared" si="268"/>
        <v>2477.71</v>
      </c>
      <c r="CU289" s="2">
        <f t="shared" si="269"/>
        <v>0</v>
      </c>
      <c r="CV289" s="2">
        <f t="shared" si="270"/>
        <v>209.352</v>
      </c>
      <c r="CW289" s="2">
        <f t="shared" si="271"/>
        <v>0</v>
      </c>
      <c r="CX289" s="2">
        <f t="shared" si="272"/>
        <v>0</v>
      </c>
      <c r="CY289" s="2">
        <f>0</f>
        <v>0</v>
      </c>
      <c r="CZ289" s="2">
        <f>0</f>
        <v>0</v>
      </c>
      <c r="DA289" s="2"/>
      <c r="DB289" s="2"/>
      <c r="DC289" s="2" t="s">
        <v>3</v>
      </c>
      <c r="DD289" s="2" t="s">
        <v>415</v>
      </c>
      <c r="DE289" s="2" t="s">
        <v>416</v>
      </c>
      <c r="DF289" s="2" t="s">
        <v>416</v>
      </c>
      <c r="DG289" s="2" t="s">
        <v>416</v>
      </c>
      <c r="DH289" s="2" t="s">
        <v>3</v>
      </c>
      <c r="DI289" s="2" t="s">
        <v>416</v>
      </c>
      <c r="DJ289" s="2" t="s">
        <v>416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412</v>
      </c>
      <c r="DW289" s="2" t="s">
        <v>412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0</v>
      </c>
      <c r="EF289" s="2">
        <v>0</v>
      </c>
      <c r="EG289" s="2" t="s">
        <v>3</v>
      </c>
      <c r="EH289" s="2">
        <v>0</v>
      </c>
      <c r="EI289" s="2" t="s">
        <v>3</v>
      </c>
      <c r="EJ289" s="2">
        <v>0</v>
      </c>
      <c r="EK289" s="2">
        <v>2229</v>
      </c>
      <c r="EL289" s="2" t="s">
        <v>3</v>
      </c>
      <c r="EM289" s="2" t="s">
        <v>3</v>
      </c>
      <c r="EN289" s="2"/>
      <c r="EO289" s="2" t="s">
        <v>417</v>
      </c>
      <c r="EP289" s="2"/>
      <c r="EQ289" s="2">
        <v>132096</v>
      </c>
      <c r="ER289" s="2">
        <v>2438.83</v>
      </c>
      <c r="ES289" s="2">
        <v>67.150000000000006</v>
      </c>
      <c r="ET289" s="2">
        <v>306.92</v>
      </c>
      <c r="EU289" s="2">
        <v>14.67</v>
      </c>
      <c r="EV289" s="2">
        <v>2064.7600000000002</v>
      </c>
      <c r="EW289" s="2">
        <v>174.46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3</v>
      </c>
      <c r="GB289" s="2"/>
      <c r="GC289" s="2"/>
      <c r="GD289" s="2">
        <v>1</v>
      </c>
      <c r="GE289" s="2"/>
      <c r="GF289" s="2">
        <v>-2016845993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73"/>
        <v>0</v>
      </c>
      <c r="GM289" s="2">
        <f>ROUND(O289+X289+Y289,2)+GX289</f>
        <v>17.48</v>
      </c>
      <c r="GN289" s="2">
        <f t="shared" si="274"/>
        <v>17.48</v>
      </c>
      <c r="GO289" s="2">
        <f t="shared" si="275"/>
        <v>0</v>
      </c>
      <c r="GP289" s="2">
        <f t="shared" si="276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77"/>
        <v>0</v>
      </c>
      <c r="GW289" s="2">
        <v>1</v>
      </c>
      <c r="GX289" s="2">
        <f t="shared" si="278"/>
        <v>0</v>
      </c>
      <c r="GY289" s="2"/>
      <c r="GZ289" s="2"/>
      <c r="HA289" s="2">
        <v>0</v>
      </c>
      <c r="HB289" s="2">
        <v>0</v>
      </c>
      <c r="HC289" s="2">
        <f t="shared" si="279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3</v>
      </c>
      <c r="F290" t="s">
        <v>425</v>
      </c>
      <c r="G290" t="s">
        <v>426</v>
      </c>
      <c r="H290" t="s">
        <v>412</v>
      </c>
      <c r="I290">
        <f>ROUND(6/1000,7)</f>
        <v>6.0000000000000001E-3</v>
      </c>
      <c r="J290">
        <v>0</v>
      </c>
      <c r="K290">
        <f>ROUND(6/1000,7)</f>
        <v>6.0000000000000001E-3</v>
      </c>
      <c r="O290">
        <f t="shared" si="249"/>
        <v>20.97</v>
      </c>
      <c r="P290">
        <f t="shared" si="250"/>
        <v>3.89</v>
      </c>
      <c r="Q290">
        <f t="shared" si="251"/>
        <v>2.21</v>
      </c>
      <c r="R290">
        <f t="shared" si="252"/>
        <v>0.11</v>
      </c>
      <c r="S290">
        <f t="shared" si="253"/>
        <v>14.87</v>
      </c>
      <c r="T290">
        <f t="shared" si="254"/>
        <v>0</v>
      </c>
      <c r="U290">
        <f t="shared" si="255"/>
        <v>1.2561119999999999</v>
      </c>
      <c r="V290">
        <f t="shared" si="256"/>
        <v>0</v>
      </c>
      <c r="W290">
        <f t="shared" si="257"/>
        <v>0</v>
      </c>
      <c r="X290">
        <f t="shared" si="258"/>
        <v>0</v>
      </c>
      <c r="Y290">
        <f t="shared" si="259"/>
        <v>0</v>
      </c>
      <c r="AA290">
        <v>-1</v>
      </c>
      <c r="AB290">
        <f t="shared" si="260"/>
        <v>2913.16</v>
      </c>
      <c r="AC290">
        <f>ROUND(((ES290*ROUND(1,7))),2)</f>
        <v>67.150000000000006</v>
      </c>
      <c r="AD290">
        <f t="shared" si="283"/>
        <v>368.3</v>
      </c>
      <c r="AE290">
        <f t="shared" si="283"/>
        <v>17.600000000000001</v>
      </c>
      <c r="AF290">
        <f t="shared" si="283"/>
        <v>2477.71</v>
      </c>
      <c r="AG290">
        <f t="shared" si="262"/>
        <v>0</v>
      </c>
      <c r="AH290">
        <f t="shared" si="284"/>
        <v>209.352</v>
      </c>
      <c r="AI290">
        <f t="shared" si="284"/>
        <v>0</v>
      </c>
      <c r="AJ290">
        <f t="shared" si="263"/>
        <v>0</v>
      </c>
      <c r="AK290">
        <v>2438.83</v>
      </c>
      <c r="AL290">
        <v>67.150000000000006</v>
      </c>
      <c r="AM290">
        <v>306.92</v>
      </c>
      <c r="AN290">
        <v>14.67</v>
      </c>
      <c r="AO290">
        <v>2064.7600000000002</v>
      </c>
      <c r="AP290">
        <v>0</v>
      </c>
      <c r="AQ290">
        <v>174.46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9.66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0</v>
      </c>
      <c r="BJ290" t="s">
        <v>427</v>
      </c>
      <c r="BM290">
        <v>2229</v>
      </c>
      <c r="BN290">
        <v>0</v>
      </c>
      <c r="BO290" t="s">
        <v>3</v>
      </c>
      <c r="BP290">
        <v>0</v>
      </c>
      <c r="BQ290">
        <v>0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414</v>
      </c>
      <c r="CO290">
        <v>0</v>
      </c>
      <c r="CP290">
        <f t="shared" si="264"/>
        <v>20.97</v>
      </c>
      <c r="CQ290">
        <f t="shared" si="265"/>
        <v>648.6690000000001</v>
      </c>
      <c r="CR290">
        <f t="shared" si="266"/>
        <v>368.3</v>
      </c>
      <c r="CS290">
        <f t="shared" si="267"/>
        <v>17.600000000000001</v>
      </c>
      <c r="CT290">
        <f t="shared" si="268"/>
        <v>2477.71</v>
      </c>
      <c r="CU290">
        <f t="shared" si="269"/>
        <v>0</v>
      </c>
      <c r="CV290">
        <f t="shared" si="270"/>
        <v>209.352</v>
      </c>
      <c r="CW290">
        <f t="shared" si="271"/>
        <v>0</v>
      </c>
      <c r="CX290">
        <f t="shared" si="272"/>
        <v>0</v>
      </c>
      <c r="CY290">
        <f>0</f>
        <v>0</v>
      </c>
      <c r="CZ290">
        <f>0</f>
        <v>0</v>
      </c>
      <c r="DC290" t="s">
        <v>3</v>
      </c>
      <c r="DD290" t="s">
        <v>415</v>
      </c>
      <c r="DE290" t="s">
        <v>416</v>
      </c>
      <c r="DF290" t="s">
        <v>416</v>
      </c>
      <c r="DG290" t="s">
        <v>416</v>
      </c>
      <c r="DH290" t="s">
        <v>3</v>
      </c>
      <c r="DI290" t="s">
        <v>416</v>
      </c>
      <c r="DJ290" t="s">
        <v>416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412</v>
      </c>
      <c r="DW290" t="s">
        <v>412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0</v>
      </c>
      <c r="EF290">
        <v>0</v>
      </c>
      <c r="EG290" t="s">
        <v>3</v>
      </c>
      <c r="EH290">
        <v>0</v>
      </c>
      <c r="EI290" t="s">
        <v>3</v>
      </c>
      <c r="EJ290">
        <v>0</v>
      </c>
      <c r="EK290">
        <v>2229</v>
      </c>
      <c r="EL290" t="s">
        <v>3</v>
      </c>
      <c r="EM290" t="s">
        <v>3</v>
      </c>
      <c r="EO290" t="s">
        <v>417</v>
      </c>
      <c r="EQ290">
        <v>132096</v>
      </c>
      <c r="ER290">
        <v>2438.83</v>
      </c>
      <c r="ES290">
        <v>67.150000000000006</v>
      </c>
      <c r="ET290">
        <v>306.92</v>
      </c>
      <c r="EU290">
        <v>14.67</v>
      </c>
      <c r="EV290">
        <v>2064.7600000000002</v>
      </c>
      <c r="EW290">
        <v>174.46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-2016845993</v>
      </c>
      <c r="GG290">
        <v>2</v>
      </c>
      <c r="GH290">
        <v>1</v>
      </c>
      <c r="GI290">
        <v>5</v>
      </c>
      <c r="GJ290">
        <v>0</v>
      </c>
      <c r="GK290">
        <v>0</v>
      </c>
      <c r="GL290">
        <f t="shared" si="273"/>
        <v>0</v>
      </c>
      <c r="GM290">
        <f>ROUND(O290+X290+Y290,2)+GX290</f>
        <v>20.97</v>
      </c>
      <c r="GN290">
        <f t="shared" si="274"/>
        <v>20.97</v>
      </c>
      <c r="GO290">
        <f t="shared" si="275"/>
        <v>0</v>
      </c>
      <c r="GP290">
        <f t="shared" si="276"/>
        <v>0</v>
      </c>
      <c r="GR290">
        <v>0</v>
      </c>
      <c r="GS290">
        <v>3</v>
      </c>
      <c r="GT290">
        <v>0</v>
      </c>
      <c r="GU290" t="s">
        <v>3</v>
      </c>
      <c r="GV290">
        <f t="shared" si="277"/>
        <v>0</v>
      </c>
      <c r="GW290">
        <v>1</v>
      </c>
      <c r="GX290">
        <f t="shared" si="278"/>
        <v>0</v>
      </c>
      <c r="HA290">
        <v>0</v>
      </c>
      <c r="HB290">
        <v>0</v>
      </c>
      <c r="HC290">
        <f t="shared" si="27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3</v>
      </c>
      <c r="F291" s="2" t="s">
        <v>428</v>
      </c>
      <c r="G291" s="2" t="s">
        <v>429</v>
      </c>
      <c r="H291" s="2" t="s">
        <v>309</v>
      </c>
      <c r="I291" s="2">
        <v>6.15</v>
      </c>
      <c r="J291" s="2">
        <v>0</v>
      </c>
      <c r="K291" s="2">
        <v>6.15</v>
      </c>
      <c r="L291" s="2"/>
      <c r="M291" s="2"/>
      <c r="N291" s="2"/>
      <c r="O291" s="2">
        <f t="shared" si="249"/>
        <v>450.06</v>
      </c>
      <c r="P291" s="2">
        <f t="shared" si="250"/>
        <v>450.06</v>
      </c>
      <c r="Q291" s="2">
        <f t="shared" si="251"/>
        <v>0</v>
      </c>
      <c r="R291" s="2">
        <f t="shared" si="252"/>
        <v>0</v>
      </c>
      <c r="S291" s="2">
        <f t="shared" si="253"/>
        <v>0</v>
      </c>
      <c r="T291" s="2">
        <f t="shared" si="254"/>
        <v>0</v>
      </c>
      <c r="U291" s="2">
        <f t="shared" si="255"/>
        <v>0</v>
      </c>
      <c r="V291" s="2">
        <f t="shared" si="256"/>
        <v>0</v>
      </c>
      <c r="W291" s="2">
        <f t="shared" si="257"/>
        <v>0</v>
      </c>
      <c r="X291" s="2">
        <f t="shared" si="258"/>
        <v>0</v>
      </c>
      <c r="Y291" s="2">
        <f t="shared" si="259"/>
        <v>0</v>
      </c>
      <c r="Z291" s="2"/>
      <c r="AA291" s="2">
        <v>-1</v>
      </c>
      <c r="AB291" s="2">
        <f t="shared" si="260"/>
        <v>73.180000000000007</v>
      </c>
      <c r="AC291" s="2">
        <f t="shared" ref="AC291:AC300" si="285">ROUND((ES291),2)</f>
        <v>73.180000000000007</v>
      </c>
      <c r="AD291" s="2">
        <f t="shared" si="283"/>
        <v>0</v>
      </c>
      <c r="AE291" s="2">
        <f t="shared" si="283"/>
        <v>0</v>
      </c>
      <c r="AF291" s="2">
        <f t="shared" si="283"/>
        <v>0</v>
      </c>
      <c r="AG291" s="2">
        <f t="shared" si="262"/>
        <v>0</v>
      </c>
      <c r="AH291" s="2">
        <f t="shared" si="284"/>
        <v>0</v>
      </c>
      <c r="AI291" s="2">
        <f t="shared" si="284"/>
        <v>0</v>
      </c>
      <c r="AJ291" s="2">
        <f t="shared" si="263"/>
        <v>0</v>
      </c>
      <c r="AK291" s="2">
        <v>73.180000000000007</v>
      </c>
      <c r="AL291" s="2">
        <v>73.180000000000007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0</v>
      </c>
      <c r="BJ291" s="2" t="s">
        <v>430</v>
      </c>
      <c r="BK291" s="2"/>
      <c r="BL291" s="2"/>
      <c r="BM291" s="2">
        <v>1617</v>
      </c>
      <c r="BN291" s="2">
        <v>0</v>
      </c>
      <c r="BO291" s="2" t="s">
        <v>3</v>
      </c>
      <c r="BP291" s="2">
        <v>0</v>
      </c>
      <c r="BQ291" s="2">
        <v>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940</v>
      </c>
      <c r="CO291" s="2">
        <v>0</v>
      </c>
      <c r="CP291" s="2">
        <f t="shared" si="264"/>
        <v>450.06</v>
      </c>
      <c r="CQ291" s="2">
        <f t="shared" si="265"/>
        <v>73.180000000000007</v>
      </c>
      <c r="CR291" s="2">
        <f t="shared" si="266"/>
        <v>0</v>
      </c>
      <c r="CS291" s="2">
        <f t="shared" si="267"/>
        <v>0</v>
      </c>
      <c r="CT291" s="2">
        <f t="shared" si="268"/>
        <v>0</v>
      </c>
      <c r="CU291" s="2">
        <f t="shared" si="269"/>
        <v>0</v>
      </c>
      <c r="CV291" s="2">
        <f t="shared" si="270"/>
        <v>0</v>
      </c>
      <c r="CW291" s="2">
        <f t="shared" si="271"/>
        <v>0</v>
      </c>
      <c r="CX291" s="2">
        <f t="shared" si="272"/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416</v>
      </c>
      <c r="DF291" s="2" t="s">
        <v>416</v>
      </c>
      <c r="DG291" s="2" t="s">
        <v>416</v>
      </c>
      <c r="DH291" s="2" t="s">
        <v>3</v>
      </c>
      <c r="DI291" s="2" t="s">
        <v>416</v>
      </c>
      <c r="DJ291" s="2" t="s">
        <v>416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1003</v>
      </c>
      <c r="DV291" s="2" t="s">
        <v>309</v>
      </c>
      <c r="DW291" s="2" t="s">
        <v>309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0</v>
      </c>
      <c r="EF291" s="2">
        <v>0</v>
      </c>
      <c r="EG291" s="2" t="s">
        <v>3</v>
      </c>
      <c r="EH291" s="2">
        <v>0</v>
      </c>
      <c r="EI291" s="2" t="s">
        <v>3</v>
      </c>
      <c r="EJ291" s="2">
        <v>0</v>
      </c>
      <c r="EK291" s="2">
        <v>1617</v>
      </c>
      <c r="EL291" s="2" t="s">
        <v>3</v>
      </c>
      <c r="EM291" s="2" t="s">
        <v>3</v>
      </c>
      <c r="EN291" s="2"/>
      <c r="EO291" s="2" t="s">
        <v>424</v>
      </c>
      <c r="EP291" s="2"/>
      <c r="EQ291" s="2">
        <v>132096</v>
      </c>
      <c r="ER291" s="2">
        <v>73.180000000000007</v>
      </c>
      <c r="ES291" s="2">
        <v>73.180000000000007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/>
      <c r="GF291" s="2">
        <v>178161167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73"/>
        <v>0</v>
      </c>
      <c r="GM291" s="2">
        <f>ROUND(O291+X291+Y291,2)+GX291</f>
        <v>450.06</v>
      </c>
      <c r="GN291" s="2">
        <f t="shared" si="274"/>
        <v>450.06</v>
      </c>
      <c r="GO291" s="2">
        <f t="shared" si="275"/>
        <v>0</v>
      </c>
      <c r="GP291" s="2">
        <f t="shared" si="276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77"/>
        <v>0</v>
      </c>
      <c r="GW291" s="2">
        <v>1</v>
      </c>
      <c r="GX291" s="2">
        <f t="shared" si="278"/>
        <v>0</v>
      </c>
      <c r="GY291" s="2"/>
      <c r="GZ291" s="2"/>
      <c r="HA291" s="2">
        <v>0</v>
      </c>
      <c r="HB291" s="2">
        <v>0</v>
      </c>
      <c r="HC291" s="2">
        <f t="shared" si="279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3</v>
      </c>
      <c r="F292" t="s">
        <v>428</v>
      </c>
      <c r="G292" t="s">
        <v>429</v>
      </c>
      <c r="H292" t="s">
        <v>309</v>
      </c>
      <c r="I292">
        <v>6.15</v>
      </c>
      <c r="J292">
        <v>0</v>
      </c>
      <c r="K292">
        <v>6.15</v>
      </c>
      <c r="O292">
        <f t="shared" si="249"/>
        <v>4347.55</v>
      </c>
      <c r="P292">
        <f t="shared" si="250"/>
        <v>4347.55</v>
      </c>
      <c r="Q292">
        <f t="shared" si="251"/>
        <v>0</v>
      </c>
      <c r="R292">
        <f t="shared" si="252"/>
        <v>0</v>
      </c>
      <c r="S292">
        <f t="shared" si="253"/>
        <v>0</v>
      </c>
      <c r="T292">
        <f t="shared" si="254"/>
        <v>0</v>
      </c>
      <c r="U292">
        <f t="shared" si="255"/>
        <v>0</v>
      </c>
      <c r="V292">
        <f t="shared" si="256"/>
        <v>0</v>
      </c>
      <c r="W292">
        <f t="shared" si="257"/>
        <v>0</v>
      </c>
      <c r="X292">
        <f t="shared" si="258"/>
        <v>0</v>
      </c>
      <c r="Y292">
        <f t="shared" si="259"/>
        <v>0</v>
      </c>
      <c r="AA292">
        <v>-1</v>
      </c>
      <c r="AB292">
        <f t="shared" si="260"/>
        <v>73.180000000000007</v>
      </c>
      <c r="AC292">
        <f t="shared" si="285"/>
        <v>73.180000000000007</v>
      </c>
      <c r="AD292">
        <f t="shared" si="283"/>
        <v>0</v>
      </c>
      <c r="AE292">
        <f t="shared" si="283"/>
        <v>0</v>
      </c>
      <c r="AF292">
        <f t="shared" si="283"/>
        <v>0</v>
      </c>
      <c r="AG292">
        <f t="shared" si="262"/>
        <v>0</v>
      </c>
      <c r="AH292">
        <f t="shared" si="284"/>
        <v>0</v>
      </c>
      <c r="AI292">
        <f t="shared" si="284"/>
        <v>0</v>
      </c>
      <c r="AJ292">
        <f t="shared" si="263"/>
        <v>0</v>
      </c>
      <c r="AK292">
        <v>73.180000000000007</v>
      </c>
      <c r="AL292">
        <v>73.180000000000007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9.66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0</v>
      </c>
      <c r="BJ292" t="s">
        <v>430</v>
      </c>
      <c r="BM292">
        <v>1617</v>
      </c>
      <c r="BN292">
        <v>0</v>
      </c>
      <c r="BO292" t="s">
        <v>3</v>
      </c>
      <c r="BP292">
        <v>0</v>
      </c>
      <c r="BQ292">
        <v>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940</v>
      </c>
      <c r="CO292">
        <v>0</v>
      </c>
      <c r="CP292">
        <f t="shared" si="264"/>
        <v>4347.55</v>
      </c>
      <c r="CQ292">
        <f t="shared" si="265"/>
        <v>706.91880000000003</v>
      </c>
      <c r="CR292">
        <f t="shared" si="266"/>
        <v>0</v>
      </c>
      <c r="CS292">
        <f t="shared" si="267"/>
        <v>0</v>
      </c>
      <c r="CT292">
        <f t="shared" si="268"/>
        <v>0</v>
      </c>
      <c r="CU292">
        <f t="shared" si="269"/>
        <v>0</v>
      </c>
      <c r="CV292">
        <f t="shared" si="270"/>
        <v>0</v>
      </c>
      <c r="CW292">
        <f t="shared" si="271"/>
        <v>0</v>
      </c>
      <c r="CX292">
        <f t="shared" si="272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416</v>
      </c>
      <c r="DF292" t="s">
        <v>416</v>
      </c>
      <c r="DG292" t="s">
        <v>416</v>
      </c>
      <c r="DH292" t="s">
        <v>3</v>
      </c>
      <c r="DI292" t="s">
        <v>416</v>
      </c>
      <c r="DJ292" t="s">
        <v>416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309</v>
      </c>
      <c r="DW292" t="s">
        <v>309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0</v>
      </c>
      <c r="EF292">
        <v>0</v>
      </c>
      <c r="EG292" t="s">
        <v>3</v>
      </c>
      <c r="EH292">
        <v>0</v>
      </c>
      <c r="EI292" t="s">
        <v>3</v>
      </c>
      <c r="EJ292">
        <v>0</v>
      </c>
      <c r="EK292">
        <v>1617</v>
      </c>
      <c r="EL292" t="s">
        <v>3</v>
      </c>
      <c r="EM292" t="s">
        <v>3</v>
      </c>
      <c r="EO292" t="s">
        <v>424</v>
      </c>
      <c r="EQ292">
        <v>132096</v>
      </c>
      <c r="ER292">
        <v>73.180000000000007</v>
      </c>
      <c r="ES292">
        <v>73.180000000000007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0</v>
      </c>
      <c r="GF292">
        <v>178161167</v>
      </c>
      <c r="GG292">
        <v>2</v>
      </c>
      <c r="GH292">
        <v>1</v>
      </c>
      <c r="GI292">
        <v>5</v>
      </c>
      <c r="GJ292">
        <v>0</v>
      </c>
      <c r="GK292">
        <f>ROUND(R292*(S12)/100,2)</f>
        <v>0</v>
      </c>
      <c r="GL292">
        <f t="shared" si="273"/>
        <v>0</v>
      </c>
      <c r="GM292">
        <f>ROUND(O292+X292+Y292+GK292,2)+GX292</f>
        <v>4347.55</v>
      </c>
      <c r="GN292">
        <f t="shared" si="274"/>
        <v>4347.55</v>
      </c>
      <c r="GO292">
        <f t="shared" si="275"/>
        <v>0</v>
      </c>
      <c r="GP292">
        <f t="shared" si="276"/>
        <v>0</v>
      </c>
      <c r="GR292">
        <v>0</v>
      </c>
      <c r="GS292">
        <v>3</v>
      </c>
      <c r="GT292">
        <v>0</v>
      </c>
      <c r="GU292" t="s">
        <v>3</v>
      </c>
      <c r="GV292">
        <f t="shared" si="277"/>
        <v>0</v>
      </c>
      <c r="GW292">
        <v>1</v>
      </c>
      <c r="GX292">
        <f t="shared" si="278"/>
        <v>0</v>
      </c>
      <c r="HA292">
        <v>0</v>
      </c>
      <c r="HB292">
        <v>0</v>
      </c>
      <c r="HC292">
        <f t="shared" si="27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/>
      <c r="D293" s="2"/>
      <c r="E293" s="2" t="s">
        <v>3</v>
      </c>
      <c r="F293" s="2" t="s">
        <v>431</v>
      </c>
      <c r="G293" s="2" t="s">
        <v>432</v>
      </c>
      <c r="H293" s="2" t="s">
        <v>288</v>
      </c>
      <c r="I293" s="2">
        <f>ROUND(70/100,7)</f>
        <v>0.7</v>
      </c>
      <c r="J293" s="2">
        <v>0</v>
      </c>
      <c r="K293" s="2">
        <f>ROUND(70/100,7)</f>
        <v>0.7</v>
      </c>
      <c r="L293" s="2"/>
      <c r="M293" s="2"/>
      <c r="N293" s="2"/>
      <c r="O293" s="2">
        <f t="shared" si="249"/>
        <v>410.34</v>
      </c>
      <c r="P293" s="2">
        <f t="shared" si="250"/>
        <v>203.46</v>
      </c>
      <c r="Q293" s="2">
        <f t="shared" si="251"/>
        <v>36.28</v>
      </c>
      <c r="R293" s="2">
        <f t="shared" si="252"/>
        <v>6.96</v>
      </c>
      <c r="S293" s="2">
        <f t="shared" si="253"/>
        <v>170.6</v>
      </c>
      <c r="T293" s="2">
        <f t="shared" si="254"/>
        <v>0</v>
      </c>
      <c r="U293" s="2">
        <f t="shared" si="255"/>
        <v>13.3812</v>
      </c>
      <c r="V293" s="2">
        <f t="shared" si="256"/>
        <v>0</v>
      </c>
      <c r="W293" s="2">
        <f t="shared" si="257"/>
        <v>0</v>
      </c>
      <c r="X293" s="2">
        <f t="shared" si="258"/>
        <v>0</v>
      </c>
      <c r="Y293" s="2">
        <f t="shared" si="259"/>
        <v>0</v>
      </c>
      <c r="Z293" s="2"/>
      <c r="AA293" s="2">
        <v>-1</v>
      </c>
      <c r="AB293" s="2">
        <f t="shared" si="260"/>
        <v>586.19000000000005</v>
      </c>
      <c r="AC293" s="2">
        <f t="shared" si="285"/>
        <v>290.64999999999998</v>
      </c>
      <c r="AD293" s="2">
        <f t="shared" si="283"/>
        <v>51.83</v>
      </c>
      <c r="AE293" s="2">
        <f t="shared" si="283"/>
        <v>9.94</v>
      </c>
      <c r="AF293" s="2">
        <f t="shared" si="283"/>
        <v>243.71</v>
      </c>
      <c r="AG293" s="2">
        <f t="shared" si="262"/>
        <v>0</v>
      </c>
      <c r="AH293" s="2">
        <f t="shared" si="284"/>
        <v>19.116</v>
      </c>
      <c r="AI293" s="2">
        <f t="shared" si="284"/>
        <v>0</v>
      </c>
      <c r="AJ293" s="2">
        <f t="shared" si="263"/>
        <v>0</v>
      </c>
      <c r="AK293" s="2">
        <v>536.92999999999995</v>
      </c>
      <c r="AL293" s="2">
        <v>290.64999999999998</v>
      </c>
      <c r="AM293" s="2">
        <v>43.19</v>
      </c>
      <c r="AN293" s="2">
        <v>8.2799999999999994</v>
      </c>
      <c r="AO293" s="2">
        <v>203.09</v>
      </c>
      <c r="AP293" s="2">
        <v>0</v>
      </c>
      <c r="AQ293" s="2">
        <v>15.93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0</v>
      </c>
      <c r="BJ293" s="2" t="s">
        <v>433</v>
      </c>
      <c r="BK293" s="2"/>
      <c r="BL293" s="2"/>
      <c r="BM293" s="2">
        <v>1518</v>
      </c>
      <c r="BN293" s="2">
        <v>0</v>
      </c>
      <c r="BO293" s="2" t="s">
        <v>3</v>
      </c>
      <c r="BP293" s="2">
        <v>0</v>
      </c>
      <c r="BQ293" s="2">
        <v>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940</v>
      </c>
      <c r="CO293" s="2">
        <v>0</v>
      </c>
      <c r="CP293" s="2">
        <f t="shared" si="264"/>
        <v>410.34000000000003</v>
      </c>
      <c r="CQ293" s="2">
        <f t="shared" si="265"/>
        <v>290.64999999999998</v>
      </c>
      <c r="CR293" s="2">
        <f t="shared" si="266"/>
        <v>51.83</v>
      </c>
      <c r="CS293" s="2">
        <f t="shared" si="267"/>
        <v>9.94</v>
      </c>
      <c r="CT293" s="2">
        <f t="shared" si="268"/>
        <v>243.71</v>
      </c>
      <c r="CU293" s="2">
        <f t="shared" si="269"/>
        <v>0</v>
      </c>
      <c r="CV293" s="2">
        <f t="shared" si="270"/>
        <v>19.116</v>
      </c>
      <c r="CW293" s="2">
        <f t="shared" si="271"/>
        <v>0</v>
      </c>
      <c r="CX293" s="2">
        <f t="shared" si="272"/>
        <v>0</v>
      </c>
      <c r="CY293" s="2">
        <f>0</f>
        <v>0</v>
      </c>
      <c r="CZ293" s="2">
        <f>0</f>
        <v>0</v>
      </c>
      <c r="DA293" s="2"/>
      <c r="DB293" s="2"/>
      <c r="DC293" s="2" t="s">
        <v>3</v>
      </c>
      <c r="DD293" s="2" t="s">
        <v>3</v>
      </c>
      <c r="DE293" s="2" t="s">
        <v>416</v>
      </c>
      <c r="DF293" s="2" t="s">
        <v>416</v>
      </c>
      <c r="DG293" s="2" t="s">
        <v>416</v>
      </c>
      <c r="DH293" s="2" t="s">
        <v>3</v>
      </c>
      <c r="DI293" s="2" t="s">
        <v>416</v>
      </c>
      <c r="DJ293" s="2" t="s">
        <v>416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1003</v>
      </c>
      <c r="DV293" s="2" t="s">
        <v>288</v>
      </c>
      <c r="DW293" s="2" t="s">
        <v>288</v>
      </c>
      <c r="DX293" s="2">
        <v>100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0</v>
      </c>
      <c r="EF293" s="2">
        <v>0</v>
      </c>
      <c r="EG293" s="2" t="s">
        <v>3</v>
      </c>
      <c r="EH293" s="2">
        <v>0</v>
      </c>
      <c r="EI293" s="2" t="s">
        <v>3</v>
      </c>
      <c r="EJ293" s="2">
        <v>0</v>
      </c>
      <c r="EK293" s="2">
        <v>1518</v>
      </c>
      <c r="EL293" s="2" t="s">
        <v>3</v>
      </c>
      <c r="EM293" s="2" t="s">
        <v>3</v>
      </c>
      <c r="EN293" s="2"/>
      <c r="EO293" s="2" t="s">
        <v>424</v>
      </c>
      <c r="EP293" s="2"/>
      <c r="EQ293" s="2">
        <v>132096</v>
      </c>
      <c r="ER293" s="2">
        <v>536.92999999999995</v>
      </c>
      <c r="ES293" s="2">
        <v>290.64999999999998</v>
      </c>
      <c r="ET293" s="2">
        <v>43.19</v>
      </c>
      <c r="EU293" s="2">
        <v>8.2799999999999994</v>
      </c>
      <c r="EV293" s="2">
        <v>203.09</v>
      </c>
      <c r="EW293" s="2">
        <v>15.93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3</v>
      </c>
      <c r="GB293" s="2"/>
      <c r="GC293" s="2"/>
      <c r="GD293" s="2">
        <v>1</v>
      </c>
      <c r="GE293" s="2"/>
      <c r="GF293" s="2">
        <v>-1629916670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73"/>
        <v>0</v>
      </c>
      <c r="GM293" s="2">
        <f>ROUND(O293+X293+Y293,2)+GX293</f>
        <v>410.34</v>
      </c>
      <c r="GN293" s="2">
        <f t="shared" si="274"/>
        <v>410.34</v>
      </c>
      <c r="GO293" s="2">
        <f t="shared" si="275"/>
        <v>0</v>
      </c>
      <c r="GP293" s="2">
        <f t="shared" si="276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77"/>
        <v>0</v>
      </c>
      <c r="GW293" s="2">
        <v>1</v>
      </c>
      <c r="GX293" s="2">
        <f t="shared" si="278"/>
        <v>0</v>
      </c>
      <c r="GY293" s="2"/>
      <c r="GZ293" s="2"/>
      <c r="HA293" s="2">
        <v>0</v>
      </c>
      <c r="HB293" s="2">
        <v>0</v>
      </c>
      <c r="HC293" s="2">
        <f t="shared" si="279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E294" t="s">
        <v>3</v>
      </c>
      <c r="F294" t="s">
        <v>431</v>
      </c>
      <c r="G294" t="s">
        <v>432</v>
      </c>
      <c r="H294" t="s">
        <v>288</v>
      </c>
      <c r="I294">
        <f>ROUND(70/100,7)</f>
        <v>0.7</v>
      </c>
      <c r="J294">
        <v>0</v>
      </c>
      <c r="K294">
        <f>ROUND(70/100,7)</f>
        <v>0.7</v>
      </c>
      <c r="O294">
        <f t="shared" si="249"/>
        <v>2172.2600000000002</v>
      </c>
      <c r="P294">
        <f t="shared" si="250"/>
        <v>1965.38</v>
      </c>
      <c r="Q294">
        <f t="shared" si="251"/>
        <v>36.28</v>
      </c>
      <c r="R294">
        <f t="shared" si="252"/>
        <v>6.96</v>
      </c>
      <c r="S294">
        <f t="shared" si="253"/>
        <v>170.6</v>
      </c>
      <c r="T294">
        <f t="shared" si="254"/>
        <v>0</v>
      </c>
      <c r="U294">
        <f t="shared" si="255"/>
        <v>13.3812</v>
      </c>
      <c r="V294">
        <f t="shared" si="256"/>
        <v>0</v>
      </c>
      <c r="W294">
        <f t="shared" si="257"/>
        <v>0</v>
      </c>
      <c r="X294">
        <f t="shared" si="258"/>
        <v>0</v>
      </c>
      <c r="Y294">
        <f t="shared" si="259"/>
        <v>0</v>
      </c>
      <c r="AA294">
        <v>-1</v>
      </c>
      <c r="AB294">
        <f t="shared" si="260"/>
        <v>586.19000000000005</v>
      </c>
      <c r="AC294">
        <f t="shared" si="285"/>
        <v>290.64999999999998</v>
      </c>
      <c r="AD294">
        <f t="shared" si="283"/>
        <v>51.83</v>
      </c>
      <c r="AE294">
        <f t="shared" si="283"/>
        <v>9.94</v>
      </c>
      <c r="AF294">
        <f t="shared" si="283"/>
        <v>243.71</v>
      </c>
      <c r="AG294">
        <f t="shared" si="262"/>
        <v>0</v>
      </c>
      <c r="AH294">
        <f t="shared" si="284"/>
        <v>19.116</v>
      </c>
      <c r="AI294">
        <f t="shared" si="284"/>
        <v>0</v>
      </c>
      <c r="AJ294">
        <f t="shared" si="263"/>
        <v>0</v>
      </c>
      <c r="AK294">
        <v>536.92999999999995</v>
      </c>
      <c r="AL294">
        <v>290.64999999999998</v>
      </c>
      <c r="AM294">
        <v>43.19</v>
      </c>
      <c r="AN294">
        <v>8.2799999999999994</v>
      </c>
      <c r="AO294">
        <v>203.09</v>
      </c>
      <c r="AP294">
        <v>0</v>
      </c>
      <c r="AQ294">
        <v>15.93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9.66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0</v>
      </c>
      <c r="BJ294" t="s">
        <v>433</v>
      </c>
      <c r="BM294">
        <v>1518</v>
      </c>
      <c r="BN294">
        <v>0</v>
      </c>
      <c r="BO294" t="s">
        <v>3</v>
      </c>
      <c r="BP294">
        <v>0</v>
      </c>
      <c r="BQ294">
        <v>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940</v>
      </c>
      <c r="CO294">
        <v>0</v>
      </c>
      <c r="CP294">
        <f t="shared" si="264"/>
        <v>2172.2600000000002</v>
      </c>
      <c r="CQ294">
        <f t="shared" si="265"/>
        <v>2807.6789999999996</v>
      </c>
      <c r="CR294">
        <f t="shared" si="266"/>
        <v>51.83</v>
      </c>
      <c r="CS294">
        <f t="shared" si="267"/>
        <v>9.94</v>
      </c>
      <c r="CT294">
        <f t="shared" si="268"/>
        <v>243.71</v>
      </c>
      <c r="CU294">
        <f t="shared" si="269"/>
        <v>0</v>
      </c>
      <c r="CV294">
        <f t="shared" si="270"/>
        <v>19.116</v>
      </c>
      <c r="CW294">
        <f t="shared" si="271"/>
        <v>0</v>
      </c>
      <c r="CX294">
        <f t="shared" si="272"/>
        <v>0</v>
      </c>
      <c r="CY294">
        <f>0</f>
        <v>0</v>
      </c>
      <c r="CZ294">
        <f>0</f>
        <v>0</v>
      </c>
      <c r="DC294" t="s">
        <v>3</v>
      </c>
      <c r="DD294" t="s">
        <v>3</v>
      </c>
      <c r="DE294" t="s">
        <v>416</v>
      </c>
      <c r="DF294" t="s">
        <v>416</v>
      </c>
      <c r="DG294" t="s">
        <v>416</v>
      </c>
      <c r="DH294" t="s">
        <v>3</v>
      </c>
      <c r="DI294" t="s">
        <v>416</v>
      </c>
      <c r="DJ294" t="s">
        <v>416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288</v>
      </c>
      <c r="DW294" t="s">
        <v>288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0</v>
      </c>
      <c r="EF294">
        <v>0</v>
      </c>
      <c r="EG294" t="s">
        <v>3</v>
      </c>
      <c r="EH294">
        <v>0</v>
      </c>
      <c r="EI294" t="s">
        <v>3</v>
      </c>
      <c r="EJ294">
        <v>0</v>
      </c>
      <c r="EK294">
        <v>1518</v>
      </c>
      <c r="EL294" t="s">
        <v>3</v>
      </c>
      <c r="EM294" t="s">
        <v>3</v>
      </c>
      <c r="EO294" t="s">
        <v>424</v>
      </c>
      <c r="EQ294">
        <v>132096</v>
      </c>
      <c r="ER294">
        <v>536.92999999999995</v>
      </c>
      <c r="ES294">
        <v>290.64999999999998</v>
      </c>
      <c r="ET294">
        <v>43.19</v>
      </c>
      <c r="EU294">
        <v>8.2799999999999994</v>
      </c>
      <c r="EV294">
        <v>203.09</v>
      </c>
      <c r="EW294">
        <v>15.93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-1629916670</v>
      </c>
      <c r="GG294">
        <v>2</v>
      </c>
      <c r="GH294">
        <v>1</v>
      </c>
      <c r="GI294">
        <v>5</v>
      </c>
      <c r="GJ294">
        <v>0</v>
      </c>
      <c r="GK294">
        <v>0</v>
      </c>
      <c r="GL294">
        <f t="shared" si="273"/>
        <v>0</v>
      </c>
      <c r="GM294">
        <f>ROUND(O294+X294+Y294,2)+GX294</f>
        <v>2172.2600000000002</v>
      </c>
      <c r="GN294">
        <f t="shared" si="274"/>
        <v>2172.2600000000002</v>
      </c>
      <c r="GO294">
        <f t="shared" si="275"/>
        <v>0</v>
      </c>
      <c r="GP294">
        <f t="shared" si="276"/>
        <v>0</v>
      </c>
      <c r="GR294">
        <v>0</v>
      </c>
      <c r="GS294">
        <v>3</v>
      </c>
      <c r="GT294">
        <v>0</v>
      </c>
      <c r="GU294" t="s">
        <v>3</v>
      </c>
      <c r="GV294">
        <f t="shared" si="277"/>
        <v>0</v>
      </c>
      <c r="GW294">
        <v>1</v>
      </c>
      <c r="GX294">
        <f t="shared" si="278"/>
        <v>0</v>
      </c>
      <c r="HA294">
        <v>0</v>
      </c>
      <c r="HB294">
        <v>0</v>
      </c>
      <c r="HC294">
        <f t="shared" si="27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/>
      <c r="D295" s="2"/>
      <c r="E295" s="2" t="s">
        <v>3</v>
      </c>
      <c r="F295" s="2" t="s">
        <v>434</v>
      </c>
      <c r="G295" s="2" t="s">
        <v>435</v>
      </c>
      <c r="H295" s="2" t="s">
        <v>309</v>
      </c>
      <c r="I295" s="2">
        <f>I293*J295</f>
        <v>71.400000000000006</v>
      </c>
      <c r="J295" s="2">
        <v>102.00000000000001</v>
      </c>
      <c r="K295" s="2">
        <v>102</v>
      </c>
      <c r="L295" s="2"/>
      <c r="M295" s="2"/>
      <c r="N295" s="2"/>
      <c r="O295" s="2">
        <f t="shared" si="249"/>
        <v>370.57</v>
      </c>
      <c r="P295" s="2">
        <f t="shared" si="250"/>
        <v>370.57</v>
      </c>
      <c r="Q295" s="2">
        <f t="shared" si="251"/>
        <v>0</v>
      </c>
      <c r="R295" s="2">
        <f t="shared" si="252"/>
        <v>0</v>
      </c>
      <c r="S295" s="2">
        <f t="shared" si="253"/>
        <v>0</v>
      </c>
      <c r="T295" s="2">
        <f t="shared" si="254"/>
        <v>0</v>
      </c>
      <c r="U295" s="2">
        <f t="shared" si="255"/>
        <v>0</v>
      </c>
      <c r="V295" s="2">
        <f t="shared" si="256"/>
        <v>0</v>
      </c>
      <c r="W295" s="2">
        <f t="shared" si="257"/>
        <v>0</v>
      </c>
      <c r="X295" s="2">
        <f t="shared" si="258"/>
        <v>0</v>
      </c>
      <c r="Y295" s="2">
        <f t="shared" si="259"/>
        <v>0</v>
      </c>
      <c r="Z295" s="2"/>
      <c r="AA295" s="2">
        <v>-1</v>
      </c>
      <c r="AB295" s="2">
        <f t="shared" si="260"/>
        <v>5.19</v>
      </c>
      <c r="AC295" s="2">
        <f t="shared" si="285"/>
        <v>5.19</v>
      </c>
      <c r="AD295" s="2">
        <f t="shared" ref="AD295:AF298" si="286">ROUND((ET295),2)</f>
        <v>0</v>
      </c>
      <c r="AE295" s="2">
        <f t="shared" si="286"/>
        <v>0</v>
      </c>
      <c r="AF295" s="2">
        <f t="shared" si="286"/>
        <v>0</v>
      </c>
      <c r="AG295" s="2">
        <f t="shared" si="262"/>
        <v>0</v>
      </c>
      <c r="AH295" s="2">
        <f t="shared" ref="AH295:AI298" si="287">(EW295)</f>
        <v>0</v>
      </c>
      <c r="AI295" s="2">
        <f t="shared" si="287"/>
        <v>0</v>
      </c>
      <c r="AJ295" s="2">
        <f t="shared" si="263"/>
        <v>0</v>
      </c>
      <c r="AK295" s="2">
        <v>5.19</v>
      </c>
      <c r="AL295" s="2">
        <v>5.19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0</v>
      </c>
      <c r="BJ295" s="2" t="s">
        <v>436</v>
      </c>
      <c r="BK295" s="2"/>
      <c r="BL295" s="2"/>
      <c r="BM295" s="2">
        <v>1518</v>
      </c>
      <c r="BN295" s="2">
        <v>0</v>
      </c>
      <c r="BO295" s="2" t="s">
        <v>3</v>
      </c>
      <c r="BP295" s="2">
        <v>0</v>
      </c>
      <c r="BQ295" s="2">
        <v>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64"/>
        <v>370.57</v>
      </c>
      <c r="CQ295" s="2">
        <f t="shared" si="265"/>
        <v>5.19</v>
      </c>
      <c r="CR295" s="2">
        <f t="shared" si="266"/>
        <v>0</v>
      </c>
      <c r="CS295" s="2">
        <f t="shared" si="267"/>
        <v>0</v>
      </c>
      <c r="CT295" s="2">
        <f t="shared" si="268"/>
        <v>0</v>
      </c>
      <c r="CU295" s="2">
        <f t="shared" si="269"/>
        <v>0</v>
      </c>
      <c r="CV295" s="2">
        <f t="shared" si="270"/>
        <v>0</v>
      </c>
      <c r="CW295" s="2">
        <f t="shared" si="271"/>
        <v>0</v>
      </c>
      <c r="CX295" s="2">
        <f t="shared" si="272"/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1003</v>
      </c>
      <c r="DV295" s="2" t="s">
        <v>309</v>
      </c>
      <c r="DW295" s="2" t="s">
        <v>309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0</v>
      </c>
      <c r="EF295" s="2">
        <v>0</v>
      </c>
      <c r="EG295" s="2" t="s">
        <v>3</v>
      </c>
      <c r="EH295" s="2">
        <v>0</v>
      </c>
      <c r="EI295" s="2" t="s">
        <v>3</v>
      </c>
      <c r="EJ295" s="2">
        <v>0</v>
      </c>
      <c r="EK295" s="2">
        <v>1518</v>
      </c>
      <c r="EL295" s="2" t="s">
        <v>3</v>
      </c>
      <c r="EM295" s="2" t="s">
        <v>3</v>
      </c>
      <c r="EN295" s="2"/>
      <c r="EO295" s="2" t="s">
        <v>3</v>
      </c>
      <c r="EP295" s="2"/>
      <c r="EQ295" s="2">
        <v>1024</v>
      </c>
      <c r="ER295" s="2">
        <v>5.19</v>
      </c>
      <c r="ES295" s="2">
        <v>5.19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1</v>
      </c>
      <c r="GE295" s="2"/>
      <c r="GF295" s="2">
        <v>2045325656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73"/>
        <v>0</v>
      </c>
      <c r="GM295" s="2">
        <f>ROUND(O295+X295+Y295,2)+GX295</f>
        <v>370.57</v>
      </c>
      <c r="GN295" s="2">
        <f t="shared" si="274"/>
        <v>370.57</v>
      </c>
      <c r="GO295" s="2">
        <f t="shared" si="275"/>
        <v>0</v>
      </c>
      <c r="GP295" s="2">
        <f t="shared" si="276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77"/>
        <v>0</v>
      </c>
      <c r="GW295" s="2">
        <v>1</v>
      </c>
      <c r="GX295" s="2">
        <f t="shared" si="278"/>
        <v>0</v>
      </c>
      <c r="GY295" s="2"/>
      <c r="GZ295" s="2"/>
      <c r="HA295" s="2">
        <v>0</v>
      </c>
      <c r="HB295" s="2">
        <v>0</v>
      </c>
      <c r="HC295" s="2">
        <f t="shared" si="279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E296" t="s">
        <v>3</v>
      </c>
      <c r="F296" t="s">
        <v>434</v>
      </c>
      <c r="G296" t="s">
        <v>435</v>
      </c>
      <c r="H296" t="s">
        <v>309</v>
      </c>
      <c r="I296">
        <f>I294*J296</f>
        <v>71.400000000000006</v>
      </c>
      <c r="J296">
        <v>102.00000000000001</v>
      </c>
      <c r="K296">
        <v>102</v>
      </c>
      <c r="O296">
        <f t="shared" si="249"/>
        <v>3579.67</v>
      </c>
      <c r="P296">
        <f t="shared" si="250"/>
        <v>3579.67</v>
      </c>
      <c r="Q296">
        <f t="shared" si="251"/>
        <v>0</v>
      </c>
      <c r="R296">
        <f t="shared" si="252"/>
        <v>0</v>
      </c>
      <c r="S296">
        <f t="shared" si="253"/>
        <v>0</v>
      </c>
      <c r="T296">
        <f t="shared" si="254"/>
        <v>0</v>
      </c>
      <c r="U296">
        <f t="shared" si="255"/>
        <v>0</v>
      </c>
      <c r="V296">
        <f t="shared" si="256"/>
        <v>0</v>
      </c>
      <c r="W296">
        <f t="shared" si="257"/>
        <v>0</v>
      </c>
      <c r="X296">
        <f t="shared" si="258"/>
        <v>0</v>
      </c>
      <c r="Y296">
        <f t="shared" si="259"/>
        <v>0</v>
      </c>
      <c r="AA296">
        <v>-1</v>
      </c>
      <c r="AB296">
        <f t="shared" si="260"/>
        <v>5.19</v>
      </c>
      <c r="AC296">
        <f t="shared" si="285"/>
        <v>5.19</v>
      </c>
      <c r="AD296">
        <f t="shared" si="286"/>
        <v>0</v>
      </c>
      <c r="AE296">
        <f t="shared" si="286"/>
        <v>0</v>
      </c>
      <c r="AF296">
        <f t="shared" si="286"/>
        <v>0</v>
      </c>
      <c r="AG296">
        <f t="shared" si="262"/>
        <v>0</v>
      </c>
      <c r="AH296">
        <f t="shared" si="287"/>
        <v>0</v>
      </c>
      <c r="AI296">
        <f t="shared" si="287"/>
        <v>0</v>
      </c>
      <c r="AJ296">
        <f t="shared" si="263"/>
        <v>0</v>
      </c>
      <c r="AK296">
        <v>5.19</v>
      </c>
      <c r="AL296">
        <v>5.19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9.66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0</v>
      </c>
      <c r="BJ296" t="s">
        <v>436</v>
      </c>
      <c r="BM296">
        <v>1518</v>
      </c>
      <c r="BN296">
        <v>0</v>
      </c>
      <c r="BO296" t="s">
        <v>3</v>
      </c>
      <c r="BP296">
        <v>0</v>
      </c>
      <c r="BQ296">
        <v>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64"/>
        <v>3579.67</v>
      </c>
      <c r="CQ296">
        <f t="shared" si="265"/>
        <v>50.135400000000004</v>
      </c>
      <c r="CR296">
        <f t="shared" si="266"/>
        <v>0</v>
      </c>
      <c r="CS296">
        <f t="shared" si="267"/>
        <v>0</v>
      </c>
      <c r="CT296">
        <f t="shared" si="268"/>
        <v>0</v>
      </c>
      <c r="CU296">
        <f t="shared" si="269"/>
        <v>0</v>
      </c>
      <c r="CV296">
        <f t="shared" si="270"/>
        <v>0</v>
      </c>
      <c r="CW296">
        <f t="shared" si="271"/>
        <v>0</v>
      </c>
      <c r="CX296">
        <f t="shared" si="272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309</v>
      </c>
      <c r="DW296" t="s">
        <v>309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0</v>
      </c>
      <c r="EF296">
        <v>0</v>
      </c>
      <c r="EG296" t="s">
        <v>3</v>
      </c>
      <c r="EH296">
        <v>0</v>
      </c>
      <c r="EI296" t="s">
        <v>3</v>
      </c>
      <c r="EJ296">
        <v>0</v>
      </c>
      <c r="EK296">
        <v>1518</v>
      </c>
      <c r="EL296" t="s">
        <v>3</v>
      </c>
      <c r="EM296" t="s">
        <v>3</v>
      </c>
      <c r="EO296" t="s">
        <v>3</v>
      </c>
      <c r="EQ296">
        <v>1024</v>
      </c>
      <c r="ER296">
        <v>5.19</v>
      </c>
      <c r="ES296">
        <v>5.19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0</v>
      </c>
      <c r="GF296">
        <v>2045325656</v>
      </c>
      <c r="GG296">
        <v>2</v>
      </c>
      <c r="GH296">
        <v>1</v>
      </c>
      <c r="GI296">
        <v>5</v>
      </c>
      <c r="GJ296">
        <v>0</v>
      </c>
      <c r="GK296">
        <f>ROUND(R296*(S12)/100,2)</f>
        <v>0</v>
      </c>
      <c r="GL296">
        <f t="shared" si="273"/>
        <v>0</v>
      </c>
      <c r="GM296">
        <f>ROUND(O296+X296+Y296+GK296,2)+GX296</f>
        <v>3579.67</v>
      </c>
      <c r="GN296">
        <f t="shared" si="274"/>
        <v>3579.67</v>
      </c>
      <c r="GO296">
        <f t="shared" si="275"/>
        <v>0</v>
      </c>
      <c r="GP296">
        <f t="shared" si="276"/>
        <v>0</v>
      </c>
      <c r="GR296">
        <v>0</v>
      </c>
      <c r="GS296">
        <v>3</v>
      </c>
      <c r="GT296">
        <v>0</v>
      </c>
      <c r="GU296" t="s">
        <v>3</v>
      </c>
      <c r="GV296">
        <f t="shared" si="277"/>
        <v>0</v>
      </c>
      <c r="GW296">
        <v>1</v>
      </c>
      <c r="GX296">
        <f t="shared" si="278"/>
        <v>0</v>
      </c>
      <c r="HA296">
        <v>0</v>
      </c>
      <c r="HB296">
        <v>0</v>
      </c>
      <c r="HC296">
        <f t="shared" si="27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18</v>
      </c>
      <c r="B297" s="2">
        <v>1</v>
      </c>
      <c r="C297" s="2"/>
      <c r="D297" s="2"/>
      <c r="E297" s="2" t="s">
        <v>3</v>
      </c>
      <c r="F297" s="2" t="s">
        <v>437</v>
      </c>
      <c r="G297" s="2" t="s">
        <v>438</v>
      </c>
      <c r="H297" s="2" t="s">
        <v>214</v>
      </c>
      <c r="I297" s="2">
        <f>I293*J297</f>
        <v>2.1</v>
      </c>
      <c r="J297" s="2">
        <v>3.0000000000000004</v>
      </c>
      <c r="K297" s="2">
        <v>3</v>
      </c>
      <c r="L297" s="2"/>
      <c r="M297" s="2"/>
      <c r="N297" s="2"/>
      <c r="O297" s="2">
        <f t="shared" si="249"/>
        <v>324.18</v>
      </c>
      <c r="P297" s="2">
        <f t="shared" si="250"/>
        <v>324.18</v>
      </c>
      <c r="Q297" s="2">
        <f t="shared" si="251"/>
        <v>0</v>
      </c>
      <c r="R297" s="2">
        <f t="shared" si="252"/>
        <v>0</v>
      </c>
      <c r="S297" s="2">
        <f t="shared" si="253"/>
        <v>0</v>
      </c>
      <c r="T297" s="2">
        <f t="shared" si="254"/>
        <v>0</v>
      </c>
      <c r="U297" s="2">
        <f t="shared" si="255"/>
        <v>0</v>
      </c>
      <c r="V297" s="2">
        <f t="shared" si="256"/>
        <v>0</v>
      </c>
      <c r="W297" s="2">
        <f t="shared" si="257"/>
        <v>0</v>
      </c>
      <c r="X297" s="2">
        <f t="shared" si="258"/>
        <v>0</v>
      </c>
      <c r="Y297" s="2">
        <f t="shared" si="259"/>
        <v>0</v>
      </c>
      <c r="Z297" s="2"/>
      <c r="AA297" s="2">
        <v>-1</v>
      </c>
      <c r="AB297" s="2">
        <f t="shared" si="260"/>
        <v>154.37</v>
      </c>
      <c r="AC297" s="2">
        <f t="shared" si="285"/>
        <v>154.37</v>
      </c>
      <c r="AD297" s="2">
        <f t="shared" si="286"/>
        <v>0</v>
      </c>
      <c r="AE297" s="2">
        <f t="shared" si="286"/>
        <v>0</v>
      </c>
      <c r="AF297" s="2">
        <f t="shared" si="286"/>
        <v>0</v>
      </c>
      <c r="AG297" s="2">
        <f t="shared" si="262"/>
        <v>0</v>
      </c>
      <c r="AH297" s="2">
        <f t="shared" si="287"/>
        <v>0</v>
      </c>
      <c r="AI297" s="2">
        <f t="shared" si="287"/>
        <v>0</v>
      </c>
      <c r="AJ297" s="2">
        <f t="shared" si="263"/>
        <v>0</v>
      </c>
      <c r="AK297" s="2">
        <v>154.37</v>
      </c>
      <c r="AL297" s="2">
        <v>154.37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0</v>
      </c>
      <c r="BJ297" s="2" t="s">
        <v>439</v>
      </c>
      <c r="BK297" s="2"/>
      <c r="BL297" s="2"/>
      <c r="BM297" s="2">
        <v>1518</v>
      </c>
      <c r="BN297" s="2">
        <v>0</v>
      </c>
      <c r="BO297" s="2" t="s">
        <v>3</v>
      </c>
      <c r="BP297" s="2">
        <v>0</v>
      </c>
      <c r="BQ297" s="2">
        <v>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64"/>
        <v>324.18</v>
      </c>
      <c r="CQ297" s="2">
        <f t="shared" si="265"/>
        <v>154.37</v>
      </c>
      <c r="CR297" s="2">
        <f t="shared" si="266"/>
        <v>0</v>
      </c>
      <c r="CS297" s="2">
        <f t="shared" si="267"/>
        <v>0</v>
      </c>
      <c r="CT297" s="2">
        <f t="shared" si="268"/>
        <v>0</v>
      </c>
      <c r="CU297" s="2">
        <f t="shared" si="269"/>
        <v>0</v>
      </c>
      <c r="CV297" s="2">
        <f t="shared" si="270"/>
        <v>0</v>
      </c>
      <c r="CW297" s="2">
        <f t="shared" si="271"/>
        <v>0</v>
      </c>
      <c r="CX297" s="2">
        <f t="shared" si="272"/>
        <v>0</v>
      </c>
      <c r="CY297" s="2">
        <f>0</f>
        <v>0</v>
      </c>
      <c r="CZ297" s="2">
        <f>0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214</v>
      </c>
      <c r="DW297" s="2" t="s">
        <v>214</v>
      </c>
      <c r="DX297" s="2">
        <v>100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0</v>
      </c>
      <c r="EF297" s="2">
        <v>0</v>
      </c>
      <c r="EG297" s="2" t="s">
        <v>3</v>
      </c>
      <c r="EH297" s="2">
        <v>0</v>
      </c>
      <c r="EI297" s="2" t="s">
        <v>3</v>
      </c>
      <c r="EJ297" s="2">
        <v>0</v>
      </c>
      <c r="EK297" s="2">
        <v>1518</v>
      </c>
      <c r="EL297" s="2" t="s">
        <v>3</v>
      </c>
      <c r="EM297" s="2" t="s">
        <v>3</v>
      </c>
      <c r="EN297" s="2"/>
      <c r="EO297" s="2" t="s">
        <v>3</v>
      </c>
      <c r="EP297" s="2"/>
      <c r="EQ297" s="2">
        <v>1024</v>
      </c>
      <c r="ER297" s="2">
        <v>154.37</v>
      </c>
      <c r="ES297" s="2">
        <v>154.37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1935371765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73"/>
        <v>0</v>
      </c>
      <c r="GM297" s="2">
        <f>ROUND(O297+X297+Y297,2)+GX297</f>
        <v>324.18</v>
      </c>
      <c r="GN297" s="2">
        <f t="shared" si="274"/>
        <v>324.18</v>
      </c>
      <c r="GO297" s="2">
        <f t="shared" si="275"/>
        <v>0</v>
      </c>
      <c r="GP297" s="2">
        <f t="shared" si="276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77"/>
        <v>0</v>
      </c>
      <c r="GW297" s="2">
        <v>1</v>
      </c>
      <c r="GX297" s="2">
        <f t="shared" si="278"/>
        <v>0</v>
      </c>
      <c r="GY297" s="2"/>
      <c r="GZ297" s="2"/>
      <c r="HA297" s="2">
        <v>0</v>
      </c>
      <c r="HB297" s="2">
        <v>0</v>
      </c>
      <c r="HC297" s="2">
        <f t="shared" si="279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18</v>
      </c>
      <c r="B298">
        <v>1</v>
      </c>
      <c r="E298" t="s">
        <v>3</v>
      </c>
      <c r="F298" t="s">
        <v>437</v>
      </c>
      <c r="G298" t="s">
        <v>438</v>
      </c>
      <c r="H298" t="s">
        <v>214</v>
      </c>
      <c r="I298">
        <f>I294*J298</f>
        <v>2.1</v>
      </c>
      <c r="J298">
        <v>3.0000000000000004</v>
      </c>
      <c r="K298">
        <v>3</v>
      </c>
      <c r="O298">
        <f t="shared" si="249"/>
        <v>3131.55</v>
      </c>
      <c r="P298">
        <f t="shared" si="250"/>
        <v>3131.55</v>
      </c>
      <c r="Q298">
        <f t="shared" si="251"/>
        <v>0</v>
      </c>
      <c r="R298">
        <f t="shared" si="252"/>
        <v>0</v>
      </c>
      <c r="S298">
        <f t="shared" si="253"/>
        <v>0</v>
      </c>
      <c r="T298">
        <f t="shared" si="254"/>
        <v>0</v>
      </c>
      <c r="U298">
        <f t="shared" si="255"/>
        <v>0</v>
      </c>
      <c r="V298">
        <f t="shared" si="256"/>
        <v>0</v>
      </c>
      <c r="W298">
        <f t="shared" si="257"/>
        <v>0</v>
      </c>
      <c r="X298">
        <f t="shared" si="258"/>
        <v>0</v>
      </c>
      <c r="Y298">
        <f t="shared" si="259"/>
        <v>0</v>
      </c>
      <c r="AA298">
        <v>-1</v>
      </c>
      <c r="AB298">
        <f t="shared" si="260"/>
        <v>154.37</v>
      </c>
      <c r="AC298">
        <f t="shared" si="285"/>
        <v>154.37</v>
      </c>
      <c r="AD298">
        <f t="shared" si="286"/>
        <v>0</v>
      </c>
      <c r="AE298">
        <f t="shared" si="286"/>
        <v>0</v>
      </c>
      <c r="AF298">
        <f t="shared" si="286"/>
        <v>0</v>
      </c>
      <c r="AG298">
        <f t="shared" si="262"/>
        <v>0</v>
      </c>
      <c r="AH298">
        <f t="shared" si="287"/>
        <v>0</v>
      </c>
      <c r="AI298">
        <f t="shared" si="287"/>
        <v>0</v>
      </c>
      <c r="AJ298">
        <f t="shared" si="263"/>
        <v>0</v>
      </c>
      <c r="AK298">
        <v>154.37</v>
      </c>
      <c r="AL298">
        <v>154.37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9.66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0</v>
      </c>
      <c r="BJ298" t="s">
        <v>439</v>
      </c>
      <c r="BM298">
        <v>1518</v>
      </c>
      <c r="BN298">
        <v>0</v>
      </c>
      <c r="BO298" t="s">
        <v>3</v>
      </c>
      <c r="BP298">
        <v>0</v>
      </c>
      <c r="BQ298">
        <v>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64"/>
        <v>3131.55</v>
      </c>
      <c r="CQ298">
        <f t="shared" si="265"/>
        <v>1491.2142000000001</v>
      </c>
      <c r="CR298">
        <f t="shared" si="266"/>
        <v>0</v>
      </c>
      <c r="CS298">
        <f t="shared" si="267"/>
        <v>0</v>
      </c>
      <c r="CT298">
        <f t="shared" si="268"/>
        <v>0</v>
      </c>
      <c r="CU298">
        <f t="shared" si="269"/>
        <v>0</v>
      </c>
      <c r="CV298">
        <f t="shared" si="270"/>
        <v>0</v>
      </c>
      <c r="CW298">
        <f t="shared" si="271"/>
        <v>0</v>
      </c>
      <c r="CX298">
        <f t="shared" si="272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214</v>
      </c>
      <c r="DW298" t="s">
        <v>214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0</v>
      </c>
      <c r="EF298">
        <v>0</v>
      </c>
      <c r="EG298" t="s">
        <v>3</v>
      </c>
      <c r="EH298">
        <v>0</v>
      </c>
      <c r="EI298" t="s">
        <v>3</v>
      </c>
      <c r="EJ298">
        <v>0</v>
      </c>
      <c r="EK298">
        <v>1518</v>
      </c>
      <c r="EL298" t="s">
        <v>3</v>
      </c>
      <c r="EM298" t="s">
        <v>3</v>
      </c>
      <c r="EO298" t="s">
        <v>3</v>
      </c>
      <c r="EQ298">
        <v>1024</v>
      </c>
      <c r="ER298">
        <v>154.37</v>
      </c>
      <c r="ES298">
        <v>154.37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0</v>
      </c>
      <c r="GF298">
        <v>1935371765</v>
      </c>
      <c r="GG298">
        <v>2</v>
      </c>
      <c r="GH298">
        <v>1</v>
      </c>
      <c r="GI298">
        <v>5</v>
      </c>
      <c r="GJ298">
        <v>0</v>
      </c>
      <c r="GK298">
        <f>ROUND(R298*(S12)/100,2)</f>
        <v>0</v>
      </c>
      <c r="GL298">
        <f t="shared" si="273"/>
        <v>0</v>
      </c>
      <c r="GM298">
        <f>ROUND(O298+X298+Y298+GK298,2)+GX298</f>
        <v>3131.55</v>
      </c>
      <c r="GN298">
        <f t="shared" si="274"/>
        <v>3131.55</v>
      </c>
      <c r="GO298">
        <f t="shared" si="275"/>
        <v>0</v>
      </c>
      <c r="GP298">
        <f t="shared" si="276"/>
        <v>0</v>
      </c>
      <c r="GR298">
        <v>0</v>
      </c>
      <c r="GS298">
        <v>3</v>
      </c>
      <c r="GT298">
        <v>0</v>
      </c>
      <c r="GU298" t="s">
        <v>3</v>
      </c>
      <c r="GV298">
        <f t="shared" si="277"/>
        <v>0</v>
      </c>
      <c r="GW298">
        <v>1</v>
      </c>
      <c r="GX298">
        <f t="shared" si="278"/>
        <v>0</v>
      </c>
      <c r="HA298">
        <v>0</v>
      </c>
      <c r="HB298">
        <v>0</v>
      </c>
      <c r="HC298">
        <f t="shared" si="27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3</v>
      </c>
      <c r="F299" s="2" t="s">
        <v>440</v>
      </c>
      <c r="G299" s="2" t="s">
        <v>441</v>
      </c>
      <c r="H299" s="2" t="s">
        <v>319</v>
      </c>
      <c r="I299" s="2">
        <f>ROUND(0.79/1000,7)</f>
        <v>7.9000000000000001E-4</v>
      </c>
      <c r="J299" s="2">
        <v>0</v>
      </c>
      <c r="K299" s="2">
        <f>ROUND(0.79/1000,7)</f>
        <v>7.9000000000000001E-4</v>
      </c>
      <c r="L299" s="2"/>
      <c r="M299" s="2"/>
      <c r="N299" s="2"/>
      <c r="O299" s="2">
        <f t="shared" si="249"/>
        <v>6.76</v>
      </c>
      <c r="P299" s="2">
        <f t="shared" si="250"/>
        <v>6.76</v>
      </c>
      <c r="Q299" s="2">
        <f t="shared" si="251"/>
        <v>0</v>
      </c>
      <c r="R299" s="2">
        <f t="shared" si="252"/>
        <v>0</v>
      </c>
      <c r="S299" s="2">
        <f t="shared" si="253"/>
        <v>0</v>
      </c>
      <c r="T299" s="2">
        <f t="shared" si="254"/>
        <v>0</v>
      </c>
      <c r="U299" s="2">
        <f t="shared" si="255"/>
        <v>0</v>
      </c>
      <c r="V299" s="2">
        <f t="shared" si="256"/>
        <v>0</v>
      </c>
      <c r="W299" s="2">
        <f t="shared" si="257"/>
        <v>0</v>
      </c>
      <c r="X299" s="2">
        <f t="shared" si="258"/>
        <v>0</v>
      </c>
      <c r="Y299" s="2">
        <f t="shared" si="259"/>
        <v>0</v>
      </c>
      <c r="Z299" s="2"/>
      <c r="AA299" s="2">
        <v>-1</v>
      </c>
      <c r="AB299" s="2">
        <f t="shared" si="260"/>
        <v>8559.2800000000007</v>
      </c>
      <c r="AC299" s="2">
        <f t="shared" si="285"/>
        <v>8559.2800000000007</v>
      </c>
      <c r="AD299" s="2">
        <f t="shared" ref="AD299:AF302" si="288">ROUND(((ET299*ROUND(1.2,7))),2)</f>
        <v>0</v>
      </c>
      <c r="AE299" s="2">
        <f t="shared" si="288"/>
        <v>0</v>
      </c>
      <c r="AF299" s="2">
        <f t="shared" si="288"/>
        <v>0</v>
      </c>
      <c r="AG299" s="2">
        <f t="shared" si="262"/>
        <v>0</v>
      </c>
      <c r="AH299" s="2">
        <f t="shared" ref="AH299:AI302" si="289">((EW299*ROUND(1.2,7)))</f>
        <v>0</v>
      </c>
      <c r="AI299" s="2">
        <f t="shared" si="289"/>
        <v>0</v>
      </c>
      <c r="AJ299" s="2">
        <f t="shared" si="263"/>
        <v>0</v>
      </c>
      <c r="AK299" s="2">
        <v>8559.2800000000007</v>
      </c>
      <c r="AL299" s="2">
        <v>8559.2800000000007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0</v>
      </c>
      <c r="BJ299" s="2" t="s">
        <v>442</v>
      </c>
      <c r="BK299" s="2"/>
      <c r="BL299" s="2"/>
      <c r="BM299" s="2">
        <v>1617</v>
      </c>
      <c r="BN299" s="2">
        <v>0</v>
      </c>
      <c r="BO299" s="2" t="s">
        <v>3</v>
      </c>
      <c r="BP299" s="2">
        <v>0</v>
      </c>
      <c r="BQ299" s="2">
        <v>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940</v>
      </c>
      <c r="CO299" s="2">
        <v>0</v>
      </c>
      <c r="CP299" s="2">
        <f t="shared" si="264"/>
        <v>6.76</v>
      </c>
      <c r="CQ299" s="2">
        <f t="shared" si="265"/>
        <v>8559.2800000000007</v>
      </c>
      <c r="CR299" s="2">
        <f t="shared" si="266"/>
        <v>0</v>
      </c>
      <c r="CS299" s="2">
        <f t="shared" si="267"/>
        <v>0</v>
      </c>
      <c r="CT299" s="2">
        <f t="shared" si="268"/>
        <v>0</v>
      </c>
      <c r="CU299" s="2">
        <f t="shared" si="269"/>
        <v>0</v>
      </c>
      <c r="CV299" s="2">
        <f t="shared" si="270"/>
        <v>0</v>
      </c>
      <c r="CW299" s="2">
        <f t="shared" si="271"/>
        <v>0</v>
      </c>
      <c r="CX299" s="2">
        <f t="shared" si="272"/>
        <v>0</v>
      </c>
      <c r="CY299" s="2">
        <f>0</f>
        <v>0</v>
      </c>
      <c r="CZ299" s="2">
        <f>0</f>
        <v>0</v>
      </c>
      <c r="DA299" s="2"/>
      <c r="DB299" s="2"/>
      <c r="DC299" s="2" t="s">
        <v>3</v>
      </c>
      <c r="DD299" s="2" t="s">
        <v>3</v>
      </c>
      <c r="DE299" s="2" t="s">
        <v>416</v>
      </c>
      <c r="DF299" s="2" t="s">
        <v>416</v>
      </c>
      <c r="DG299" s="2" t="s">
        <v>416</v>
      </c>
      <c r="DH299" s="2" t="s">
        <v>3</v>
      </c>
      <c r="DI299" s="2" t="s">
        <v>416</v>
      </c>
      <c r="DJ299" s="2" t="s">
        <v>416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319</v>
      </c>
      <c r="DW299" s="2" t="s">
        <v>319</v>
      </c>
      <c r="DX299" s="2">
        <v>1000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0</v>
      </c>
      <c r="EF299" s="2">
        <v>0</v>
      </c>
      <c r="EG299" s="2" t="s">
        <v>3</v>
      </c>
      <c r="EH299" s="2">
        <v>0</v>
      </c>
      <c r="EI299" s="2" t="s">
        <v>3</v>
      </c>
      <c r="EJ299" s="2">
        <v>0</v>
      </c>
      <c r="EK299" s="2">
        <v>1617</v>
      </c>
      <c r="EL299" s="2" t="s">
        <v>3</v>
      </c>
      <c r="EM299" s="2" t="s">
        <v>3</v>
      </c>
      <c r="EN299" s="2"/>
      <c r="EO299" s="2" t="s">
        <v>424</v>
      </c>
      <c r="EP299" s="2"/>
      <c r="EQ299" s="2">
        <v>132096</v>
      </c>
      <c r="ER299" s="2">
        <v>8559.2800000000007</v>
      </c>
      <c r="ES299" s="2">
        <v>8559.2800000000007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1</v>
      </c>
      <c r="GE299" s="2"/>
      <c r="GF299" s="2">
        <v>-997981262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273"/>
        <v>0</v>
      </c>
      <c r="GM299" s="2">
        <f>ROUND(O299+X299+Y299,2)+GX299</f>
        <v>6.76</v>
      </c>
      <c r="GN299" s="2">
        <f t="shared" si="274"/>
        <v>6.76</v>
      </c>
      <c r="GO299" s="2">
        <f t="shared" si="275"/>
        <v>0</v>
      </c>
      <c r="GP299" s="2">
        <f t="shared" si="276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77"/>
        <v>0</v>
      </c>
      <c r="GW299" s="2">
        <v>1</v>
      </c>
      <c r="GX299" s="2">
        <f t="shared" si="278"/>
        <v>0</v>
      </c>
      <c r="GY299" s="2"/>
      <c r="GZ299" s="2"/>
      <c r="HA299" s="2">
        <v>0</v>
      </c>
      <c r="HB299" s="2">
        <v>0</v>
      </c>
      <c r="HC299" s="2">
        <f t="shared" si="279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3</v>
      </c>
      <c r="F300" t="s">
        <v>440</v>
      </c>
      <c r="G300" t="s">
        <v>441</v>
      </c>
      <c r="H300" t="s">
        <v>319</v>
      </c>
      <c r="I300">
        <f>ROUND(0.79/1000,7)</f>
        <v>7.9000000000000001E-4</v>
      </c>
      <c r="J300">
        <v>0</v>
      </c>
      <c r="K300">
        <f>ROUND(0.79/1000,7)</f>
        <v>7.9000000000000001E-4</v>
      </c>
      <c r="O300">
        <f t="shared" si="249"/>
        <v>65.319999999999993</v>
      </c>
      <c r="P300">
        <f t="shared" si="250"/>
        <v>65.319999999999993</v>
      </c>
      <c r="Q300">
        <f t="shared" si="251"/>
        <v>0</v>
      </c>
      <c r="R300">
        <f t="shared" si="252"/>
        <v>0</v>
      </c>
      <c r="S300">
        <f t="shared" si="253"/>
        <v>0</v>
      </c>
      <c r="T300">
        <f t="shared" si="254"/>
        <v>0</v>
      </c>
      <c r="U300">
        <f t="shared" si="255"/>
        <v>0</v>
      </c>
      <c r="V300">
        <f t="shared" si="256"/>
        <v>0</v>
      </c>
      <c r="W300">
        <f t="shared" si="257"/>
        <v>0</v>
      </c>
      <c r="X300">
        <f t="shared" si="258"/>
        <v>0</v>
      </c>
      <c r="Y300">
        <f t="shared" si="259"/>
        <v>0</v>
      </c>
      <c r="AA300">
        <v>-1</v>
      </c>
      <c r="AB300">
        <f t="shared" si="260"/>
        <v>8559.2800000000007</v>
      </c>
      <c r="AC300">
        <f t="shared" si="285"/>
        <v>8559.2800000000007</v>
      </c>
      <c r="AD300">
        <f t="shared" si="288"/>
        <v>0</v>
      </c>
      <c r="AE300">
        <f t="shared" si="288"/>
        <v>0</v>
      </c>
      <c r="AF300">
        <f t="shared" si="288"/>
        <v>0</v>
      </c>
      <c r="AG300">
        <f t="shared" si="262"/>
        <v>0</v>
      </c>
      <c r="AH300">
        <f t="shared" si="289"/>
        <v>0</v>
      </c>
      <c r="AI300">
        <f t="shared" si="289"/>
        <v>0</v>
      </c>
      <c r="AJ300">
        <f t="shared" si="263"/>
        <v>0</v>
      </c>
      <c r="AK300">
        <v>8559.2800000000007</v>
      </c>
      <c r="AL300">
        <v>8559.2800000000007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9.66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0</v>
      </c>
      <c r="BJ300" t="s">
        <v>442</v>
      </c>
      <c r="BM300">
        <v>1617</v>
      </c>
      <c r="BN300">
        <v>0</v>
      </c>
      <c r="BO300" t="s">
        <v>3</v>
      </c>
      <c r="BP300">
        <v>0</v>
      </c>
      <c r="BQ300">
        <v>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940</v>
      </c>
      <c r="CO300">
        <v>0</v>
      </c>
      <c r="CP300">
        <f t="shared" si="264"/>
        <v>65.319999999999993</v>
      </c>
      <c r="CQ300">
        <f t="shared" si="265"/>
        <v>82682.644800000009</v>
      </c>
      <c r="CR300">
        <f t="shared" si="266"/>
        <v>0</v>
      </c>
      <c r="CS300">
        <f t="shared" si="267"/>
        <v>0</v>
      </c>
      <c r="CT300">
        <f t="shared" si="268"/>
        <v>0</v>
      </c>
      <c r="CU300">
        <f t="shared" si="269"/>
        <v>0</v>
      </c>
      <c r="CV300">
        <f t="shared" si="270"/>
        <v>0</v>
      </c>
      <c r="CW300">
        <f t="shared" si="271"/>
        <v>0</v>
      </c>
      <c r="CX300">
        <f t="shared" si="272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416</v>
      </c>
      <c r="DF300" t="s">
        <v>416</v>
      </c>
      <c r="DG300" t="s">
        <v>416</v>
      </c>
      <c r="DH300" t="s">
        <v>3</v>
      </c>
      <c r="DI300" t="s">
        <v>416</v>
      </c>
      <c r="DJ300" t="s">
        <v>416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319</v>
      </c>
      <c r="DW300" t="s">
        <v>319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0</v>
      </c>
      <c r="EF300">
        <v>0</v>
      </c>
      <c r="EG300" t="s">
        <v>3</v>
      </c>
      <c r="EH300">
        <v>0</v>
      </c>
      <c r="EI300" t="s">
        <v>3</v>
      </c>
      <c r="EJ300">
        <v>0</v>
      </c>
      <c r="EK300">
        <v>1617</v>
      </c>
      <c r="EL300" t="s">
        <v>3</v>
      </c>
      <c r="EM300" t="s">
        <v>3</v>
      </c>
      <c r="EO300" t="s">
        <v>424</v>
      </c>
      <c r="EQ300">
        <v>132096</v>
      </c>
      <c r="ER300">
        <v>8559.2800000000007</v>
      </c>
      <c r="ES300">
        <v>8559.2800000000007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0</v>
      </c>
      <c r="GF300">
        <v>-997981262</v>
      </c>
      <c r="GG300">
        <v>2</v>
      </c>
      <c r="GH300">
        <v>1</v>
      </c>
      <c r="GI300">
        <v>5</v>
      </c>
      <c r="GJ300">
        <v>0</v>
      </c>
      <c r="GK300">
        <f>ROUND(R300*(S12)/100,2)</f>
        <v>0</v>
      </c>
      <c r="GL300">
        <f t="shared" si="273"/>
        <v>0</v>
      </c>
      <c r="GM300">
        <f>ROUND(O300+X300+Y300+GK300,2)+GX300</f>
        <v>65.319999999999993</v>
      </c>
      <c r="GN300">
        <f t="shared" si="274"/>
        <v>65.319999999999993</v>
      </c>
      <c r="GO300">
        <f t="shared" si="275"/>
        <v>0</v>
      </c>
      <c r="GP300">
        <f t="shared" si="276"/>
        <v>0</v>
      </c>
      <c r="GR300">
        <v>0</v>
      </c>
      <c r="GS300">
        <v>3</v>
      </c>
      <c r="GT300">
        <v>0</v>
      </c>
      <c r="GU300" t="s">
        <v>3</v>
      </c>
      <c r="GV300">
        <f t="shared" si="277"/>
        <v>0</v>
      </c>
      <c r="GW300">
        <v>1</v>
      </c>
      <c r="GX300">
        <f t="shared" si="278"/>
        <v>0</v>
      </c>
      <c r="HA300">
        <v>0</v>
      </c>
      <c r="HB300">
        <v>0</v>
      </c>
      <c r="HC300">
        <f t="shared" si="27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3</v>
      </c>
      <c r="F301" s="2" t="s">
        <v>443</v>
      </c>
      <c r="G301" s="2" t="s">
        <v>444</v>
      </c>
      <c r="H301" s="2" t="s">
        <v>338</v>
      </c>
      <c r="I301" s="2">
        <f>ROUND(2/100,7)</f>
        <v>0.02</v>
      </c>
      <c r="J301" s="2">
        <v>0</v>
      </c>
      <c r="K301" s="2">
        <f>ROUND(2/100,7)</f>
        <v>0.02</v>
      </c>
      <c r="L301" s="2"/>
      <c r="M301" s="2"/>
      <c r="N301" s="2"/>
      <c r="O301" s="2">
        <f t="shared" si="249"/>
        <v>10.3</v>
      </c>
      <c r="P301" s="2">
        <f t="shared" si="250"/>
        <v>0.36</v>
      </c>
      <c r="Q301" s="2">
        <f t="shared" si="251"/>
        <v>1.04</v>
      </c>
      <c r="R301" s="2">
        <f t="shared" si="252"/>
        <v>0.21</v>
      </c>
      <c r="S301" s="2">
        <f t="shared" si="253"/>
        <v>8.9</v>
      </c>
      <c r="T301" s="2">
        <f t="shared" si="254"/>
        <v>0</v>
      </c>
      <c r="U301" s="2">
        <f t="shared" si="255"/>
        <v>0.71279999999999999</v>
      </c>
      <c r="V301" s="2">
        <f t="shared" si="256"/>
        <v>0</v>
      </c>
      <c r="W301" s="2">
        <f t="shared" si="257"/>
        <v>0</v>
      </c>
      <c r="X301" s="2">
        <f t="shared" si="258"/>
        <v>0</v>
      </c>
      <c r="Y301" s="2">
        <f t="shared" si="259"/>
        <v>0</v>
      </c>
      <c r="Z301" s="2"/>
      <c r="AA301" s="2">
        <v>-1</v>
      </c>
      <c r="AB301" s="2">
        <f t="shared" si="260"/>
        <v>515.05999999999995</v>
      </c>
      <c r="AC301" s="2">
        <f>ROUND(((ES301*ROUND(1,7))),2)</f>
        <v>18.13</v>
      </c>
      <c r="AD301" s="2">
        <f t="shared" si="288"/>
        <v>51.79</v>
      </c>
      <c r="AE301" s="2">
        <f t="shared" si="288"/>
        <v>10.31</v>
      </c>
      <c r="AF301" s="2">
        <f t="shared" si="288"/>
        <v>445.14</v>
      </c>
      <c r="AG301" s="2">
        <f t="shared" si="262"/>
        <v>0</v>
      </c>
      <c r="AH301" s="2">
        <f t="shared" si="289"/>
        <v>35.64</v>
      </c>
      <c r="AI301" s="2">
        <f t="shared" si="289"/>
        <v>0</v>
      </c>
      <c r="AJ301" s="2">
        <f t="shared" si="263"/>
        <v>0</v>
      </c>
      <c r="AK301" s="2">
        <v>432.24</v>
      </c>
      <c r="AL301" s="2">
        <v>18.13</v>
      </c>
      <c r="AM301" s="2">
        <v>43.16</v>
      </c>
      <c r="AN301" s="2">
        <v>8.59</v>
      </c>
      <c r="AO301" s="2">
        <v>370.95</v>
      </c>
      <c r="AP301" s="2">
        <v>0</v>
      </c>
      <c r="AQ301" s="2">
        <v>29.7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0</v>
      </c>
      <c r="BJ301" s="2" t="s">
        <v>445</v>
      </c>
      <c r="BK301" s="2"/>
      <c r="BL301" s="2"/>
      <c r="BM301" s="2">
        <v>1623</v>
      </c>
      <c r="BN301" s="2">
        <v>0</v>
      </c>
      <c r="BO301" s="2" t="s">
        <v>3</v>
      </c>
      <c r="BP301" s="2">
        <v>0</v>
      </c>
      <c r="BQ301" s="2">
        <v>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414</v>
      </c>
      <c r="CO301" s="2">
        <v>0</v>
      </c>
      <c r="CP301" s="2">
        <f t="shared" si="264"/>
        <v>10.3</v>
      </c>
      <c r="CQ301" s="2">
        <f t="shared" si="265"/>
        <v>18.13</v>
      </c>
      <c r="CR301" s="2">
        <f t="shared" si="266"/>
        <v>51.79</v>
      </c>
      <c r="CS301" s="2">
        <f t="shared" si="267"/>
        <v>10.31</v>
      </c>
      <c r="CT301" s="2">
        <f t="shared" si="268"/>
        <v>445.14</v>
      </c>
      <c r="CU301" s="2">
        <f t="shared" si="269"/>
        <v>0</v>
      </c>
      <c r="CV301" s="2">
        <f t="shared" si="270"/>
        <v>35.64</v>
      </c>
      <c r="CW301" s="2">
        <f t="shared" si="271"/>
        <v>0</v>
      </c>
      <c r="CX301" s="2">
        <f t="shared" si="272"/>
        <v>0</v>
      </c>
      <c r="CY301" s="2">
        <f>0</f>
        <v>0</v>
      </c>
      <c r="CZ301" s="2">
        <f>0</f>
        <v>0</v>
      </c>
      <c r="DA301" s="2"/>
      <c r="DB301" s="2"/>
      <c r="DC301" s="2" t="s">
        <v>3</v>
      </c>
      <c r="DD301" s="2" t="s">
        <v>415</v>
      </c>
      <c r="DE301" s="2" t="s">
        <v>416</v>
      </c>
      <c r="DF301" s="2" t="s">
        <v>416</v>
      </c>
      <c r="DG301" s="2" t="s">
        <v>416</v>
      </c>
      <c r="DH301" s="2" t="s">
        <v>3</v>
      </c>
      <c r="DI301" s="2" t="s">
        <v>416</v>
      </c>
      <c r="DJ301" s="2" t="s">
        <v>416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338</v>
      </c>
      <c r="DW301" s="2" t="s">
        <v>338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0</v>
      </c>
      <c r="EF301" s="2">
        <v>0</v>
      </c>
      <c r="EG301" s="2" t="s">
        <v>3</v>
      </c>
      <c r="EH301" s="2">
        <v>0</v>
      </c>
      <c r="EI301" s="2" t="s">
        <v>3</v>
      </c>
      <c r="EJ301" s="2">
        <v>0</v>
      </c>
      <c r="EK301" s="2">
        <v>1623</v>
      </c>
      <c r="EL301" s="2" t="s">
        <v>3</v>
      </c>
      <c r="EM301" s="2" t="s">
        <v>3</v>
      </c>
      <c r="EN301" s="2"/>
      <c r="EO301" s="2" t="s">
        <v>417</v>
      </c>
      <c r="EP301" s="2"/>
      <c r="EQ301" s="2">
        <v>132096</v>
      </c>
      <c r="ER301" s="2">
        <v>432.24</v>
      </c>
      <c r="ES301" s="2">
        <v>18.13</v>
      </c>
      <c r="ET301" s="2">
        <v>43.16</v>
      </c>
      <c r="EU301" s="2">
        <v>8.59</v>
      </c>
      <c r="EV301" s="2">
        <v>370.95</v>
      </c>
      <c r="EW301" s="2">
        <v>29.7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3</v>
      </c>
      <c r="GB301" s="2"/>
      <c r="GC301" s="2"/>
      <c r="GD301" s="2">
        <v>1</v>
      </c>
      <c r="GE301" s="2"/>
      <c r="GF301" s="2">
        <v>-886383823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73"/>
        <v>0</v>
      </c>
      <c r="GM301" s="2">
        <f>ROUND(O301+X301+Y301,2)+GX301</f>
        <v>10.3</v>
      </c>
      <c r="GN301" s="2">
        <f t="shared" si="274"/>
        <v>10.3</v>
      </c>
      <c r="GO301" s="2">
        <f t="shared" si="275"/>
        <v>0</v>
      </c>
      <c r="GP301" s="2">
        <f t="shared" si="276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77"/>
        <v>0</v>
      </c>
      <c r="GW301" s="2">
        <v>1</v>
      </c>
      <c r="GX301" s="2">
        <f t="shared" si="278"/>
        <v>0</v>
      </c>
      <c r="GY301" s="2"/>
      <c r="GZ301" s="2"/>
      <c r="HA301" s="2">
        <v>0</v>
      </c>
      <c r="HB301" s="2">
        <v>0</v>
      </c>
      <c r="HC301" s="2">
        <f t="shared" si="279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3</v>
      </c>
      <c r="F302" t="s">
        <v>443</v>
      </c>
      <c r="G302" t="s">
        <v>444</v>
      </c>
      <c r="H302" t="s">
        <v>338</v>
      </c>
      <c r="I302">
        <f>ROUND(2/100,7)</f>
        <v>0.02</v>
      </c>
      <c r="J302">
        <v>0</v>
      </c>
      <c r="K302">
        <f>ROUND(2/100,7)</f>
        <v>0.02</v>
      </c>
      <c r="O302">
        <f t="shared" si="249"/>
        <v>13.44</v>
      </c>
      <c r="P302">
        <f t="shared" si="250"/>
        <v>3.5</v>
      </c>
      <c r="Q302">
        <f t="shared" si="251"/>
        <v>1.04</v>
      </c>
      <c r="R302">
        <f t="shared" si="252"/>
        <v>0.21</v>
      </c>
      <c r="S302">
        <f t="shared" si="253"/>
        <v>8.9</v>
      </c>
      <c r="T302">
        <f t="shared" si="254"/>
        <v>0</v>
      </c>
      <c r="U302">
        <f t="shared" si="255"/>
        <v>0.71279999999999999</v>
      </c>
      <c r="V302">
        <f t="shared" si="256"/>
        <v>0</v>
      </c>
      <c r="W302">
        <f t="shared" si="257"/>
        <v>0</v>
      </c>
      <c r="X302">
        <f t="shared" si="258"/>
        <v>0</v>
      </c>
      <c r="Y302">
        <f t="shared" si="259"/>
        <v>0</v>
      </c>
      <c r="AA302">
        <v>-1</v>
      </c>
      <c r="AB302">
        <f t="shared" si="260"/>
        <v>515.05999999999995</v>
      </c>
      <c r="AC302">
        <f>ROUND(((ES302*ROUND(1,7))),2)</f>
        <v>18.13</v>
      </c>
      <c r="AD302">
        <f t="shared" si="288"/>
        <v>51.79</v>
      </c>
      <c r="AE302">
        <f t="shared" si="288"/>
        <v>10.31</v>
      </c>
      <c r="AF302">
        <f t="shared" si="288"/>
        <v>445.14</v>
      </c>
      <c r="AG302">
        <f t="shared" si="262"/>
        <v>0</v>
      </c>
      <c r="AH302">
        <f t="shared" si="289"/>
        <v>35.64</v>
      </c>
      <c r="AI302">
        <f t="shared" si="289"/>
        <v>0</v>
      </c>
      <c r="AJ302">
        <f t="shared" si="263"/>
        <v>0</v>
      </c>
      <c r="AK302">
        <v>432.24</v>
      </c>
      <c r="AL302">
        <v>18.13</v>
      </c>
      <c r="AM302">
        <v>43.16</v>
      </c>
      <c r="AN302">
        <v>8.59</v>
      </c>
      <c r="AO302">
        <v>370.95</v>
      </c>
      <c r="AP302">
        <v>0</v>
      </c>
      <c r="AQ302">
        <v>29.7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9.66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0</v>
      </c>
      <c r="BJ302" t="s">
        <v>445</v>
      </c>
      <c r="BM302">
        <v>1623</v>
      </c>
      <c r="BN302">
        <v>0</v>
      </c>
      <c r="BO302" t="s">
        <v>3</v>
      </c>
      <c r="BP302">
        <v>0</v>
      </c>
      <c r="BQ302">
        <v>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414</v>
      </c>
      <c r="CO302">
        <v>0</v>
      </c>
      <c r="CP302">
        <f t="shared" si="264"/>
        <v>13.440000000000001</v>
      </c>
      <c r="CQ302">
        <f t="shared" si="265"/>
        <v>175.13579999999999</v>
      </c>
      <c r="CR302">
        <f t="shared" si="266"/>
        <v>51.79</v>
      </c>
      <c r="CS302">
        <f t="shared" si="267"/>
        <v>10.31</v>
      </c>
      <c r="CT302">
        <f t="shared" si="268"/>
        <v>445.14</v>
      </c>
      <c r="CU302">
        <f t="shared" si="269"/>
        <v>0</v>
      </c>
      <c r="CV302">
        <f t="shared" si="270"/>
        <v>35.64</v>
      </c>
      <c r="CW302">
        <f t="shared" si="271"/>
        <v>0</v>
      </c>
      <c r="CX302">
        <f t="shared" si="272"/>
        <v>0</v>
      </c>
      <c r="CY302">
        <f>0</f>
        <v>0</v>
      </c>
      <c r="CZ302">
        <f>0</f>
        <v>0</v>
      </c>
      <c r="DC302" t="s">
        <v>3</v>
      </c>
      <c r="DD302" t="s">
        <v>415</v>
      </c>
      <c r="DE302" t="s">
        <v>416</v>
      </c>
      <c r="DF302" t="s">
        <v>416</v>
      </c>
      <c r="DG302" t="s">
        <v>416</v>
      </c>
      <c r="DH302" t="s">
        <v>3</v>
      </c>
      <c r="DI302" t="s">
        <v>416</v>
      </c>
      <c r="DJ302" t="s">
        <v>416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338</v>
      </c>
      <c r="DW302" t="s">
        <v>338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0</v>
      </c>
      <c r="EF302">
        <v>0</v>
      </c>
      <c r="EG302" t="s">
        <v>3</v>
      </c>
      <c r="EH302">
        <v>0</v>
      </c>
      <c r="EI302" t="s">
        <v>3</v>
      </c>
      <c r="EJ302">
        <v>0</v>
      </c>
      <c r="EK302">
        <v>1623</v>
      </c>
      <c r="EL302" t="s">
        <v>3</v>
      </c>
      <c r="EM302" t="s">
        <v>3</v>
      </c>
      <c r="EO302" t="s">
        <v>417</v>
      </c>
      <c r="EQ302">
        <v>132096</v>
      </c>
      <c r="ER302">
        <v>432.24</v>
      </c>
      <c r="ES302">
        <v>18.13</v>
      </c>
      <c r="ET302">
        <v>43.16</v>
      </c>
      <c r="EU302">
        <v>8.59</v>
      </c>
      <c r="EV302">
        <v>370.95</v>
      </c>
      <c r="EW302">
        <v>29.7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1</v>
      </c>
      <c r="GF302">
        <v>-886383823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73"/>
        <v>0</v>
      </c>
      <c r="GM302">
        <f>ROUND(O302+X302+Y302,2)+GX302</f>
        <v>13.44</v>
      </c>
      <c r="GN302">
        <f t="shared" si="274"/>
        <v>13.44</v>
      </c>
      <c r="GO302">
        <f t="shared" si="275"/>
        <v>0</v>
      </c>
      <c r="GP302">
        <f t="shared" si="276"/>
        <v>0</v>
      </c>
      <c r="GR302">
        <v>0</v>
      </c>
      <c r="GS302">
        <v>3</v>
      </c>
      <c r="GT302">
        <v>0</v>
      </c>
      <c r="GU302" t="s">
        <v>3</v>
      </c>
      <c r="GV302">
        <f t="shared" si="277"/>
        <v>0</v>
      </c>
      <c r="GW302">
        <v>1</v>
      </c>
      <c r="GX302">
        <f t="shared" si="278"/>
        <v>0</v>
      </c>
      <c r="HA302">
        <v>0</v>
      </c>
      <c r="HB302">
        <v>0</v>
      </c>
      <c r="HC302">
        <f t="shared" si="27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/>
      <c r="D303" s="2"/>
      <c r="E303" s="2" t="s">
        <v>3</v>
      </c>
      <c r="F303" s="2" t="s">
        <v>446</v>
      </c>
      <c r="G303" s="2" t="s">
        <v>447</v>
      </c>
      <c r="H303" s="2" t="s">
        <v>214</v>
      </c>
      <c r="I303" s="2">
        <f>I301*J303</f>
        <v>0</v>
      </c>
      <c r="J303" s="2">
        <v>0</v>
      </c>
      <c r="K303" s="2">
        <v>0</v>
      </c>
      <c r="L303" s="2"/>
      <c r="M303" s="2"/>
      <c r="N303" s="2"/>
      <c r="O303" s="2">
        <f t="shared" si="249"/>
        <v>0</v>
      </c>
      <c r="P303" s="2">
        <f t="shared" si="250"/>
        <v>0</v>
      </c>
      <c r="Q303" s="2">
        <f t="shared" si="251"/>
        <v>0</v>
      </c>
      <c r="R303" s="2">
        <f t="shared" si="252"/>
        <v>0</v>
      </c>
      <c r="S303" s="2">
        <f t="shared" si="253"/>
        <v>0</v>
      </c>
      <c r="T303" s="2">
        <f t="shared" si="254"/>
        <v>0</v>
      </c>
      <c r="U303" s="2">
        <f t="shared" si="255"/>
        <v>0</v>
      </c>
      <c r="V303" s="2">
        <f t="shared" si="256"/>
        <v>0</v>
      </c>
      <c r="W303" s="2">
        <f t="shared" si="257"/>
        <v>0</v>
      </c>
      <c r="X303" s="2">
        <f t="shared" si="258"/>
        <v>0</v>
      </c>
      <c r="Y303" s="2">
        <f t="shared" si="259"/>
        <v>0</v>
      </c>
      <c r="Z303" s="2"/>
      <c r="AA303" s="2">
        <v>-1</v>
      </c>
      <c r="AB303" s="2">
        <f t="shared" si="260"/>
        <v>0</v>
      </c>
      <c r="AC303" s="2">
        <f t="shared" ref="AC303:AF308" si="290">ROUND((ES303),2)</f>
        <v>0</v>
      </c>
      <c r="AD303" s="2">
        <f t="shared" si="290"/>
        <v>0</v>
      </c>
      <c r="AE303" s="2">
        <f t="shared" si="290"/>
        <v>0</v>
      </c>
      <c r="AF303" s="2">
        <f t="shared" si="290"/>
        <v>0</v>
      </c>
      <c r="AG303" s="2">
        <f t="shared" si="262"/>
        <v>0</v>
      </c>
      <c r="AH303" s="2">
        <f t="shared" ref="AH303:AI308" si="291">(EW303)</f>
        <v>0</v>
      </c>
      <c r="AI303" s="2">
        <f t="shared" si="291"/>
        <v>0</v>
      </c>
      <c r="AJ303" s="2">
        <f t="shared" si="263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0</v>
      </c>
      <c r="BJ303" s="2" t="s">
        <v>3</v>
      </c>
      <c r="BK303" s="2"/>
      <c r="BL303" s="2"/>
      <c r="BM303" s="2">
        <v>1623</v>
      </c>
      <c r="BN303" s="2">
        <v>0</v>
      </c>
      <c r="BO303" s="2" t="s">
        <v>3</v>
      </c>
      <c r="BP303" s="2">
        <v>0</v>
      </c>
      <c r="BQ303" s="2">
        <v>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414</v>
      </c>
      <c r="CO303" s="2">
        <v>0</v>
      </c>
      <c r="CP303" s="2">
        <f t="shared" si="264"/>
        <v>0</v>
      </c>
      <c r="CQ303" s="2">
        <f t="shared" si="265"/>
        <v>0</v>
      </c>
      <c r="CR303" s="2">
        <f t="shared" si="266"/>
        <v>0</v>
      </c>
      <c r="CS303" s="2">
        <f t="shared" si="267"/>
        <v>0</v>
      </c>
      <c r="CT303" s="2">
        <f t="shared" si="268"/>
        <v>0</v>
      </c>
      <c r="CU303" s="2">
        <f t="shared" si="269"/>
        <v>0</v>
      </c>
      <c r="CV303" s="2">
        <f t="shared" si="270"/>
        <v>0</v>
      </c>
      <c r="CW303" s="2">
        <f t="shared" si="271"/>
        <v>0</v>
      </c>
      <c r="CX303" s="2">
        <f t="shared" si="272"/>
        <v>0</v>
      </c>
      <c r="CY303" s="2">
        <f>0</f>
        <v>0</v>
      </c>
      <c r="CZ303" s="2">
        <f>0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214</v>
      </c>
      <c r="DW303" s="2" t="s">
        <v>214</v>
      </c>
      <c r="DX303" s="2">
        <v>100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0</v>
      </c>
      <c r="EF303" s="2">
        <v>0</v>
      </c>
      <c r="EG303" s="2" t="s">
        <v>3</v>
      </c>
      <c r="EH303" s="2">
        <v>0</v>
      </c>
      <c r="EI303" s="2" t="s">
        <v>3</v>
      </c>
      <c r="EJ303" s="2">
        <v>0</v>
      </c>
      <c r="EK303" s="2">
        <v>1623</v>
      </c>
      <c r="EL303" s="2" t="s">
        <v>3</v>
      </c>
      <c r="EM303" s="2" t="s">
        <v>3</v>
      </c>
      <c r="EN303" s="2"/>
      <c r="EO303" s="2" t="s">
        <v>417</v>
      </c>
      <c r="EP303" s="2"/>
      <c r="EQ303" s="2">
        <v>1024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1</v>
      </c>
      <c r="GE303" s="2"/>
      <c r="GF303" s="2">
        <v>-865804321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73"/>
        <v>0</v>
      </c>
      <c r="GM303" s="2">
        <f>ROUND(O303+X303+Y303,2)+GX303</f>
        <v>0</v>
      </c>
      <c r="GN303" s="2">
        <f t="shared" si="274"/>
        <v>0</v>
      </c>
      <c r="GO303" s="2">
        <f t="shared" si="275"/>
        <v>0</v>
      </c>
      <c r="GP303" s="2">
        <f t="shared" si="276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77"/>
        <v>0</v>
      </c>
      <c r="GW303" s="2">
        <v>1</v>
      </c>
      <c r="GX303" s="2">
        <f t="shared" si="278"/>
        <v>0</v>
      </c>
      <c r="GY303" s="2"/>
      <c r="GZ303" s="2"/>
      <c r="HA303" s="2">
        <v>0</v>
      </c>
      <c r="HB303" s="2">
        <v>0</v>
      </c>
      <c r="HC303" s="2">
        <f t="shared" si="279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415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E304" t="s">
        <v>3</v>
      </c>
      <c r="F304" t="s">
        <v>446</v>
      </c>
      <c r="G304" t="s">
        <v>447</v>
      </c>
      <c r="H304" t="s">
        <v>214</v>
      </c>
      <c r="I304">
        <f>I302*J304</f>
        <v>0</v>
      </c>
      <c r="J304">
        <v>0</v>
      </c>
      <c r="K304">
        <v>0</v>
      </c>
      <c r="O304">
        <f t="shared" si="249"/>
        <v>0</v>
      </c>
      <c r="P304">
        <f t="shared" si="250"/>
        <v>0</v>
      </c>
      <c r="Q304">
        <f t="shared" si="251"/>
        <v>0</v>
      </c>
      <c r="R304">
        <f t="shared" si="252"/>
        <v>0</v>
      </c>
      <c r="S304">
        <f t="shared" si="253"/>
        <v>0</v>
      </c>
      <c r="T304">
        <f t="shared" si="254"/>
        <v>0</v>
      </c>
      <c r="U304">
        <f t="shared" si="255"/>
        <v>0</v>
      </c>
      <c r="V304">
        <f t="shared" si="256"/>
        <v>0</v>
      </c>
      <c r="W304">
        <f t="shared" si="257"/>
        <v>0</v>
      </c>
      <c r="X304">
        <f t="shared" si="258"/>
        <v>0</v>
      </c>
      <c r="Y304">
        <f t="shared" si="259"/>
        <v>0</v>
      </c>
      <c r="AA304">
        <v>-1</v>
      </c>
      <c r="AB304">
        <f t="shared" si="260"/>
        <v>0</v>
      </c>
      <c r="AC304">
        <f t="shared" si="290"/>
        <v>0</v>
      </c>
      <c r="AD304">
        <f t="shared" si="290"/>
        <v>0</v>
      </c>
      <c r="AE304">
        <f t="shared" si="290"/>
        <v>0</v>
      </c>
      <c r="AF304">
        <f t="shared" si="290"/>
        <v>0</v>
      </c>
      <c r="AG304">
        <f t="shared" si="262"/>
        <v>0</v>
      </c>
      <c r="AH304">
        <f t="shared" si="291"/>
        <v>0</v>
      </c>
      <c r="AI304">
        <f t="shared" si="291"/>
        <v>0</v>
      </c>
      <c r="AJ304">
        <f t="shared" si="263"/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9.66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0</v>
      </c>
      <c r="BJ304" t="s">
        <v>3</v>
      </c>
      <c r="BM304">
        <v>1623</v>
      </c>
      <c r="BN304">
        <v>0</v>
      </c>
      <c r="BO304" t="s">
        <v>3</v>
      </c>
      <c r="BP304">
        <v>0</v>
      </c>
      <c r="BQ304">
        <v>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414</v>
      </c>
      <c r="CO304">
        <v>0</v>
      </c>
      <c r="CP304">
        <f t="shared" si="264"/>
        <v>0</v>
      </c>
      <c r="CQ304">
        <f t="shared" si="265"/>
        <v>0</v>
      </c>
      <c r="CR304">
        <f t="shared" si="266"/>
        <v>0</v>
      </c>
      <c r="CS304">
        <f t="shared" si="267"/>
        <v>0</v>
      </c>
      <c r="CT304">
        <f t="shared" si="268"/>
        <v>0</v>
      </c>
      <c r="CU304">
        <f t="shared" si="269"/>
        <v>0</v>
      </c>
      <c r="CV304">
        <f t="shared" si="270"/>
        <v>0</v>
      </c>
      <c r="CW304">
        <f t="shared" si="271"/>
        <v>0</v>
      </c>
      <c r="CX304">
        <f t="shared" si="272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214</v>
      </c>
      <c r="DW304" t="s">
        <v>214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0</v>
      </c>
      <c r="EF304">
        <v>0</v>
      </c>
      <c r="EG304" t="s">
        <v>3</v>
      </c>
      <c r="EH304">
        <v>0</v>
      </c>
      <c r="EI304" t="s">
        <v>3</v>
      </c>
      <c r="EJ304">
        <v>0</v>
      </c>
      <c r="EK304">
        <v>1623</v>
      </c>
      <c r="EL304" t="s">
        <v>3</v>
      </c>
      <c r="EM304" t="s">
        <v>3</v>
      </c>
      <c r="EO304" t="s">
        <v>417</v>
      </c>
      <c r="EQ304">
        <v>1024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0</v>
      </c>
      <c r="GF304">
        <v>-865804321</v>
      </c>
      <c r="GG304">
        <v>2</v>
      </c>
      <c r="GH304">
        <v>1</v>
      </c>
      <c r="GI304">
        <v>5</v>
      </c>
      <c r="GJ304">
        <v>0</v>
      </c>
      <c r="GK304">
        <f>ROUND(R304*(S12)/100,2)</f>
        <v>0</v>
      </c>
      <c r="GL304">
        <f t="shared" si="273"/>
        <v>0</v>
      </c>
      <c r="GM304">
        <f>ROUND(O304+X304+Y304+GK304,2)+GX304</f>
        <v>0</v>
      </c>
      <c r="GN304">
        <f t="shared" si="274"/>
        <v>0</v>
      </c>
      <c r="GO304">
        <f t="shared" si="275"/>
        <v>0</v>
      </c>
      <c r="GP304">
        <f t="shared" si="276"/>
        <v>0</v>
      </c>
      <c r="GR304">
        <v>0</v>
      </c>
      <c r="GS304">
        <v>3</v>
      </c>
      <c r="GT304">
        <v>0</v>
      </c>
      <c r="GU304" t="s">
        <v>3</v>
      </c>
      <c r="GV304">
        <f t="shared" si="277"/>
        <v>0</v>
      </c>
      <c r="GW304">
        <v>1</v>
      </c>
      <c r="GX304">
        <f t="shared" si="278"/>
        <v>0</v>
      </c>
      <c r="HA304">
        <v>0</v>
      </c>
      <c r="HB304">
        <v>0</v>
      </c>
      <c r="HC304">
        <f t="shared" si="279"/>
        <v>0</v>
      </c>
      <c r="HE304" t="s">
        <v>3</v>
      </c>
      <c r="HF304" t="s">
        <v>3</v>
      </c>
      <c r="HM304" t="s">
        <v>415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18</v>
      </c>
      <c r="B305" s="2">
        <v>1</v>
      </c>
      <c r="C305" s="2"/>
      <c r="D305" s="2"/>
      <c r="E305" s="2" t="s">
        <v>3</v>
      </c>
      <c r="F305" s="2" t="s">
        <v>448</v>
      </c>
      <c r="G305" s="2" t="s">
        <v>449</v>
      </c>
      <c r="H305" s="2" t="s">
        <v>29</v>
      </c>
      <c r="I305" s="2">
        <f>I301*J305</f>
        <v>0</v>
      </c>
      <c r="J305" s="2">
        <v>0</v>
      </c>
      <c r="K305" s="2">
        <v>0</v>
      </c>
      <c r="L305" s="2"/>
      <c r="M305" s="2"/>
      <c r="N305" s="2"/>
      <c r="O305" s="2">
        <f t="shared" si="249"/>
        <v>0</v>
      </c>
      <c r="P305" s="2">
        <f t="shared" si="250"/>
        <v>0</v>
      </c>
      <c r="Q305" s="2">
        <f t="shared" si="251"/>
        <v>0</v>
      </c>
      <c r="R305" s="2">
        <f t="shared" si="252"/>
        <v>0</v>
      </c>
      <c r="S305" s="2">
        <f t="shared" si="253"/>
        <v>0</v>
      </c>
      <c r="T305" s="2">
        <f t="shared" si="254"/>
        <v>0</v>
      </c>
      <c r="U305" s="2">
        <f t="shared" si="255"/>
        <v>0</v>
      </c>
      <c r="V305" s="2">
        <f t="shared" si="256"/>
        <v>0</v>
      </c>
      <c r="W305" s="2">
        <f t="shared" si="257"/>
        <v>0</v>
      </c>
      <c r="X305" s="2">
        <f t="shared" si="258"/>
        <v>0</v>
      </c>
      <c r="Y305" s="2">
        <f t="shared" si="259"/>
        <v>0</v>
      </c>
      <c r="Z305" s="2"/>
      <c r="AA305" s="2">
        <v>-1</v>
      </c>
      <c r="AB305" s="2">
        <f t="shared" si="260"/>
        <v>0</v>
      </c>
      <c r="AC305" s="2">
        <f t="shared" si="290"/>
        <v>0</v>
      </c>
      <c r="AD305" s="2">
        <f t="shared" si="290"/>
        <v>0</v>
      </c>
      <c r="AE305" s="2">
        <f t="shared" si="290"/>
        <v>0</v>
      </c>
      <c r="AF305" s="2">
        <f t="shared" si="290"/>
        <v>0</v>
      </c>
      <c r="AG305" s="2">
        <f t="shared" si="262"/>
        <v>0</v>
      </c>
      <c r="AH305" s="2">
        <f t="shared" si="291"/>
        <v>0</v>
      </c>
      <c r="AI305" s="2">
        <f t="shared" si="291"/>
        <v>0</v>
      </c>
      <c r="AJ305" s="2">
        <f t="shared" si="263"/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0</v>
      </c>
      <c r="BJ305" s="2" t="s">
        <v>3</v>
      </c>
      <c r="BK305" s="2"/>
      <c r="BL305" s="2"/>
      <c r="BM305" s="2">
        <v>1623</v>
      </c>
      <c r="BN305" s="2">
        <v>0</v>
      </c>
      <c r="BO305" s="2" t="s">
        <v>3</v>
      </c>
      <c r="BP305" s="2">
        <v>0</v>
      </c>
      <c r="BQ305" s="2">
        <v>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414</v>
      </c>
      <c r="CO305" s="2">
        <v>0</v>
      </c>
      <c r="CP305" s="2">
        <f t="shared" si="264"/>
        <v>0</v>
      </c>
      <c r="CQ305" s="2">
        <f t="shared" si="265"/>
        <v>0</v>
      </c>
      <c r="CR305" s="2">
        <f t="shared" si="266"/>
        <v>0</v>
      </c>
      <c r="CS305" s="2">
        <f t="shared" si="267"/>
        <v>0</v>
      </c>
      <c r="CT305" s="2">
        <f t="shared" si="268"/>
        <v>0</v>
      </c>
      <c r="CU305" s="2">
        <f t="shared" si="269"/>
        <v>0</v>
      </c>
      <c r="CV305" s="2">
        <f t="shared" si="270"/>
        <v>0</v>
      </c>
      <c r="CW305" s="2">
        <f t="shared" si="271"/>
        <v>0</v>
      </c>
      <c r="CX305" s="2">
        <f t="shared" si="272"/>
        <v>0</v>
      </c>
      <c r="CY305" s="2">
        <f>0</f>
        <v>0</v>
      </c>
      <c r="CZ305" s="2">
        <f>0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29</v>
      </c>
      <c r="DW305" s="2" t="s">
        <v>29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0</v>
      </c>
      <c r="EF305" s="2">
        <v>0</v>
      </c>
      <c r="EG305" s="2" t="s">
        <v>3</v>
      </c>
      <c r="EH305" s="2">
        <v>0</v>
      </c>
      <c r="EI305" s="2" t="s">
        <v>3</v>
      </c>
      <c r="EJ305" s="2">
        <v>0</v>
      </c>
      <c r="EK305" s="2">
        <v>1623</v>
      </c>
      <c r="EL305" s="2" t="s">
        <v>3</v>
      </c>
      <c r="EM305" s="2" t="s">
        <v>3</v>
      </c>
      <c r="EN305" s="2"/>
      <c r="EO305" s="2" t="s">
        <v>417</v>
      </c>
      <c r="EP305" s="2"/>
      <c r="EQ305" s="2">
        <v>1024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</v>
      </c>
      <c r="GB305" s="2"/>
      <c r="GC305" s="2"/>
      <c r="GD305" s="2">
        <v>1</v>
      </c>
      <c r="GE305" s="2"/>
      <c r="GF305" s="2">
        <v>-1590809106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73"/>
        <v>0</v>
      </c>
      <c r="GM305" s="2">
        <f>ROUND(O305+X305+Y305,2)+GX305</f>
        <v>0</v>
      </c>
      <c r="GN305" s="2">
        <f t="shared" si="274"/>
        <v>0</v>
      </c>
      <c r="GO305" s="2">
        <f t="shared" si="275"/>
        <v>0</v>
      </c>
      <c r="GP305" s="2">
        <f t="shared" si="276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77"/>
        <v>0</v>
      </c>
      <c r="GW305" s="2">
        <v>1</v>
      </c>
      <c r="GX305" s="2">
        <f t="shared" si="278"/>
        <v>0</v>
      </c>
      <c r="GY305" s="2"/>
      <c r="GZ305" s="2"/>
      <c r="HA305" s="2">
        <v>0</v>
      </c>
      <c r="HB305" s="2">
        <v>0</v>
      </c>
      <c r="HC305" s="2">
        <f t="shared" si="279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415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18</v>
      </c>
      <c r="B306">
        <v>1</v>
      </c>
      <c r="E306" t="s">
        <v>3</v>
      </c>
      <c r="F306" t="s">
        <v>448</v>
      </c>
      <c r="G306" t="s">
        <v>449</v>
      </c>
      <c r="H306" t="s">
        <v>29</v>
      </c>
      <c r="I306">
        <f>I302*J306</f>
        <v>0</v>
      </c>
      <c r="J306">
        <v>0</v>
      </c>
      <c r="K306">
        <v>0</v>
      </c>
      <c r="O306">
        <f t="shared" si="249"/>
        <v>0</v>
      </c>
      <c r="P306">
        <f t="shared" si="250"/>
        <v>0</v>
      </c>
      <c r="Q306">
        <f t="shared" si="251"/>
        <v>0</v>
      </c>
      <c r="R306">
        <f t="shared" si="252"/>
        <v>0</v>
      </c>
      <c r="S306">
        <f t="shared" si="253"/>
        <v>0</v>
      </c>
      <c r="T306">
        <f t="shared" si="254"/>
        <v>0</v>
      </c>
      <c r="U306">
        <f t="shared" si="255"/>
        <v>0</v>
      </c>
      <c r="V306">
        <f t="shared" si="256"/>
        <v>0</v>
      </c>
      <c r="W306">
        <f t="shared" si="257"/>
        <v>0</v>
      </c>
      <c r="X306">
        <f t="shared" si="258"/>
        <v>0</v>
      </c>
      <c r="Y306">
        <f t="shared" si="259"/>
        <v>0</v>
      </c>
      <c r="AA306">
        <v>-1</v>
      </c>
      <c r="AB306">
        <f t="shared" si="260"/>
        <v>0</v>
      </c>
      <c r="AC306">
        <f t="shared" si="290"/>
        <v>0</v>
      </c>
      <c r="AD306">
        <f t="shared" si="290"/>
        <v>0</v>
      </c>
      <c r="AE306">
        <f t="shared" si="290"/>
        <v>0</v>
      </c>
      <c r="AF306">
        <f t="shared" si="290"/>
        <v>0</v>
      </c>
      <c r="AG306">
        <f t="shared" si="262"/>
        <v>0</v>
      </c>
      <c r="AH306">
        <f t="shared" si="291"/>
        <v>0</v>
      </c>
      <c r="AI306">
        <f t="shared" si="291"/>
        <v>0</v>
      </c>
      <c r="AJ306">
        <f t="shared" si="263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9.66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0</v>
      </c>
      <c r="BJ306" t="s">
        <v>3</v>
      </c>
      <c r="BM306">
        <v>1623</v>
      </c>
      <c r="BN306">
        <v>0</v>
      </c>
      <c r="BO306" t="s">
        <v>3</v>
      </c>
      <c r="BP306">
        <v>0</v>
      </c>
      <c r="BQ306">
        <v>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414</v>
      </c>
      <c r="CO306">
        <v>0</v>
      </c>
      <c r="CP306">
        <f t="shared" si="264"/>
        <v>0</v>
      </c>
      <c r="CQ306">
        <f t="shared" si="265"/>
        <v>0</v>
      </c>
      <c r="CR306">
        <f t="shared" si="266"/>
        <v>0</v>
      </c>
      <c r="CS306">
        <f t="shared" si="267"/>
        <v>0</v>
      </c>
      <c r="CT306">
        <f t="shared" si="268"/>
        <v>0</v>
      </c>
      <c r="CU306">
        <f t="shared" si="269"/>
        <v>0</v>
      </c>
      <c r="CV306">
        <f t="shared" si="270"/>
        <v>0</v>
      </c>
      <c r="CW306">
        <f t="shared" si="271"/>
        <v>0</v>
      </c>
      <c r="CX306">
        <f t="shared" si="272"/>
        <v>0</v>
      </c>
      <c r="CY306">
        <f>0</f>
        <v>0</v>
      </c>
      <c r="CZ306">
        <f>0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29</v>
      </c>
      <c r="DW306" t="s">
        <v>29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0</v>
      </c>
      <c r="EF306">
        <v>0</v>
      </c>
      <c r="EG306" t="s">
        <v>3</v>
      </c>
      <c r="EH306">
        <v>0</v>
      </c>
      <c r="EI306" t="s">
        <v>3</v>
      </c>
      <c r="EJ306">
        <v>0</v>
      </c>
      <c r="EK306">
        <v>1623</v>
      </c>
      <c r="EL306" t="s">
        <v>3</v>
      </c>
      <c r="EM306" t="s">
        <v>3</v>
      </c>
      <c r="EO306" t="s">
        <v>417</v>
      </c>
      <c r="EQ306">
        <v>1024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0</v>
      </c>
      <c r="GF306">
        <v>-1590809106</v>
      </c>
      <c r="GG306">
        <v>2</v>
      </c>
      <c r="GH306">
        <v>1</v>
      </c>
      <c r="GI306">
        <v>5</v>
      </c>
      <c r="GJ306">
        <v>0</v>
      </c>
      <c r="GK306">
        <f>ROUND(R306*(S12)/100,2)</f>
        <v>0</v>
      </c>
      <c r="GL306">
        <f t="shared" si="273"/>
        <v>0</v>
      </c>
      <c r="GM306">
        <f>ROUND(O306+X306+Y306+GK306,2)+GX306</f>
        <v>0</v>
      </c>
      <c r="GN306">
        <f t="shared" si="274"/>
        <v>0</v>
      </c>
      <c r="GO306">
        <f t="shared" si="275"/>
        <v>0</v>
      </c>
      <c r="GP306">
        <f t="shared" si="276"/>
        <v>0</v>
      </c>
      <c r="GR306">
        <v>0</v>
      </c>
      <c r="GS306">
        <v>3</v>
      </c>
      <c r="GT306">
        <v>0</v>
      </c>
      <c r="GU306" t="s">
        <v>3</v>
      </c>
      <c r="GV306">
        <f t="shared" si="277"/>
        <v>0</v>
      </c>
      <c r="GW306">
        <v>1</v>
      </c>
      <c r="GX306">
        <f t="shared" si="278"/>
        <v>0</v>
      </c>
      <c r="HA306">
        <v>0</v>
      </c>
      <c r="HB306">
        <v>0</v>
      </c>
      <c r="HC306">
        <f t="shared" si="279"/>
        <v>0</v>
      </c>
      <c r="HE306" t="s">
        <v>3</v>
      </c>
      <c r="HF306" t="s">
        <v>3</v>
      </c>
      <c r="HM306" t="s">
        <v>415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/>
      <c r="D307" s="2"/>
      <c r="E307" s="2" t="s">
        <v>3</v>
      </c>
      <c r="F307" s="2" t="s">
        <v>450</v>
      </c>
      <c r="G307" s="2" t="s">
        <v>451</v>
      </c>
      <c r="H307" s="2" t="s">
        <v>309</v>
      </c>
      <c r="I307" s="2">
        <f>I301*J307</f>
        <v>2</v>
      </c>
      <c r="J307" s="2">
        <v>100</v>
      </c>
      <c r="K307" s="2">
        <v>100</v>
      </c>
      <c r="L307" s="2"/>
      <c r="M307" s="2"/>
      <c r="N307" s="2"/>
      <c r="O307" s="2">
        <f t="shared" si="249"/>
        <v>0</v>
      </c>
      <c r="P307" s="2">
        <f t="shared" si="250"/>
        <v>0</v>
      </c>
      <c r="Q307" s="2">
        <f t="shared" si="251"/>
        <v>0</v>
      </c>
      <c r="R307" s="2">
        <f t="shared" si="252"/>
        <v>0</v>
      </c>
      <c r="S307" s="2">
        <f t="shared" si="253"/>
        <v>0</v>
      </c>
      <c r="T307" s="2">
        <f t="shared" si="254"/>
        <v>0</v>
      </c>
      <c r="U307" s="2">
        <f t="shared" si="255"/>
        <v>0</v>
      </c>
      <c r="V307" s="2">
        <f t="shared" si="256"/>
        <v>0</v>
      </c>
      <c r="W307" s="2">
        <f t="shared" si="257"/>
        <v>0</v>
      </c>
      <c r="X307" s="2">
        <f t="shared" si="258"/>
        <v>0</v>
      </c>
      <c r="Y307" s="2">
        <f t="shared" si="259"/>
        <v>0</v>
      </c>
      <c r="Z307" s="2"/>
      <c r="AA307" s="2">
        <v>-1</v>
      </c>
      <c r="AB307" s="2">
        <f t="shared" si="260"/>
        <v>0</v>
      </c>
      <c r="AC307" s="2">
        <f t="shared" si="290"/>
        <v>0</v>
      </c>
      <c r="AD307" s="2">
        <f t="shared" si="290"/>
        <v>0</v>
      </c>
      <c r="AE307" s="2">
        <f t="shared" si="290"/>
        <v>0</v>
      </c>
      <c r="AF307" s="2">
        <f t="shared" si="290"/>
        <v>0</v>
      </c>
      <c r="AG307" s="2">
        <f t="shared" si="262"/>
        <v>0</v>
      </c>
      <c r="AH307" s="2">
        <f t="shared" si="291"/>
        <v>0</v>
      </c>
      <c r="AI307" s="2">
        <f t="shared" si="291"/>
        <v>0</v>
      </c>
      <c r="AJ307" s="2">
        <f t="shared" si="263"/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0</v>
      </c>
      <c r="BJ307" s="2" t="s">
        <v>3</v>
      </c>
      <c r="BK307" s="2"/>
      <c r="BL307" s="2"/>
      <c r="BM307" s="2">
        <v>1623</v>
      </c>
      <c r="BN307" s="2">
        <v>0</v>
      </c>
      <c r="BO307" s="2" t="s">
        <v>3</v>
      </c>
      <c r="BP307" s="2">
        <v>0</v>
      </c>
      <c r="BQ307" s="2">
        <v>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414</v>
      </c>
      <c r="CO307" s="2">
        <v>0</v>
      </c>
      <c r="CP307" s="2">
        <f t="shared" si="264"/>
        <v>0</v>
      </c>
      <c r="CQ307" s="2">
        <f t="shared" si="265"/>
        <v>0</v>
      </c>
      <c r="CR307" s="2">
        <f t="shared" si="266"/>
        <v>0</v>
      </c>
      <c r="CS307" s="2">
        <f t="shared" si="267"/>
        <v>0</v>
      </c>
      <c r="CT307" s="2">
        <f t="shared" si="268"/>
        <v>0</v>
      </c>
      <c r="CU307" s="2">
        <f t="shared" si="269"/>
        <v>0</v>
      </c>
      <c r="CV307" s="2">
        <f t="shared" si="270"/>
        <v>0</v>
      </c>
      <c r="CW307" s="2">
        <f t="shared" si="271"/>
        <v>0</v>
      </c>
      <c r="CX307" s="2">
        <f t="shared" si="272"/>
        <v>0</v>
      </c>
      <c r="CY307" s="2">
        <f>0</f>
        <v>0</v>
      </c>
      <c r="CZ307" s="2">
        <f>0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1003</v>
      </c>
      <c r="DV307" s="2" t="s">
        <v>309</v>
      </c>
      <c r="DW307" s="2" t="s">
        <v>309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0</v>
      </c>
      <c r="EF307" s="2">
        <v>0</v>
      </c>
      <c r="EG307" s="2" t="s">
        <v>3</v>
      </c>
      <c r="EH307" s="2">
        <v>0</v>
      </c>
      <c r="EI307" s="2" t="s">
        <v>3</v>
      </c>
      <c r="EJ307" s="2">
        <v>0</v>
      </c>
      <c r="EK307" s="2">
        <v>1623</v>
      </c>
      <c r="EL307" s="2" t="s">
        <v>3</v>
      </c>
      <c r="EM307" s="2" t="s">
        <v>3</v>
      </c>
      <c r="EN307" s="2"/>
      <c r="EO307" s="2" t="s">
        <v>417</v>
      </c>
      <c r="EP307" s="2"/>
      <c r="EQ307" s="2">
        <v>1024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1</v>
      </c>
      <c r="GE307" s="2"/>
      <c r="GF307" s="2">
        <v>1065366308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273"/>
        <v>0</v>
      </c>
      <c r="GM307" s="2">
        <f>ROUND(O307+X307+Y307,2)+GX307</f>
        <v>0</v>
      </c>
      <c r="GN307" s="2">
        <f t="shared" si="274"/>
        <v>0</v>
      </c>
      <c r="GO307" s="2">
        <f t="shared" si="275"/>
        <v>0</v>
      </c>
      <c r="GP307" s="2">
        <f t="shared" si="276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77"/>
        <v>0</v>
      </c>
      <c r="GW307" s="2">
        <v>1</v>
      </c>
      <c r="GX307" s="2">
        <f t="shared" si="278"/>
        <v>0</v>
      </c>
      <c r="GY307" s="2"/>
      <c r="GZ307" s="2"/>
      <c r="HA307" s="2">
        <v>0</v>
      </c>
      <c r="HB307" s="2">
        <v>0</v>
      </c>
      <c r="HC307" s="2">
        <f t="shared" si="279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415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E308" t="s">
        <v>3</v>
      </c>
      <c r="F308" t="s">
        <v>450</v>
      </c>
      <c r="G308" t="s">
        <v>451</v>
      </c>
      <c r="H308" t="s">
        <v>309</v>
      </c>
      <c r="I308">
        <f>I302*J308</f>
        <v>2</v>
      </c>
      <c r="J308">
        <v>100</v>
      </c>
      <c r="K308">
        <v>100</v>
      </c>
      <c r="O308">
        <f t="shared" si="249"/>
        <v>0</v>
      </c>
      <c r="P308">
        <f t="shared" si="250"/>
        <v>0</v>
      </c>
      <c r="Q308">
        <f t="shared" si="251"/>
        <v>0</v>
      </c>
      <c r="R308">
        <f t="shared" si="252"/>
        <v>0</v>
      </c>
      <c r="S308">
        <f t="shared" si="253"/>
        <v>0</v>
      </c>
      <c r="T308">
        <f t="shared" si="254"/>
        <v>0</v>
      </c>
      <c r="U308">
        <f t="shared" si="255"/>
        <v>0</v>
      </c>
      <c r="V308">
        <f t="shared" si="256"/>
        <v>0</v>
      </c>
      <c r="W308">
        <f t="shared" si="257"/>
        <v>0</v>
      </c>
      <c r="X308">
        <f t="shared" si="258"/>
        <v>0</v>
      </c>
      <c r="Y308">
        <f t="shared" si="259"/>
        <v>0</v>
      </c>
      <c r="AA308">
        <v>-1</v>
      </c>
      <c r="AB308">
        <f t="shared" si="260"/>
        <v>0</v>
      </c>
      <c r="AC308">
        <f t="shared" si="290"/>
        <v>0</v>
      </c>
      <c r="AD308">
        <f t="shared" si="290"/>
        <v>0</v>
      </c>
      <c r="AE308">
        <f t="shared" si="290"/>
        <v>0</v>
      </c>
      <c r="AF308">
        <f t="shared" si="290"/>
        <v>0</v>
      </c>
      <c r="AG308">
        <f t="shared" si="262"/>
        <v>0</v>
      </c>
      <c r="AH308">
        <f t="shared" si="291"/>
        <v>0</v>
      </c>
      <c r="AI308">
        <f t="shared" si="291"/>
        <v>0</v>
      </c>
      <c r="AJ308">
        <f t="shared" si="263"/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9.66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0</v>
      </c>
      <c r="BJ308" t="s">
        <v>3</v>
      </c>
      <c r="BM308">
        <v>1623</v>
      </c>
      <c r="BN308">
        <v>0</v>
      </c>
      <c r="BO308" t="s">
        <v>3</v>
      </c>
      <c r="BP308">
        <v>0</v>
      </c>
      <c r="BQ308">
        <v>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414</v>
      </c>
      <c r="CO308">
        <v>0</v>
      </c>
      <c r="CP308">
        <f t="shared" si="264"/>
        <v>0</v>
      </c>
      <c r="CQ308">
        <f t="shared" si="265"/>
        <v>0</v>
      </c>
      <c r="CR308">
        <f t="shared" si="266"/>
        <v>0</v>
      </c>
      <c r="CS308">
        <f t="shared" si="267"/>
        <v>0</v>
      </c>
      <c r="CT308">
        <f t="shared" si="268"/>
        <v>0</v>
      </c>
      <c r="CU308">
        <f t="shared" si="269"/>
        <v>0</v>
      </c>
      <c r="CV308">
        <f t="shared" si="270"/>
        <v>0</v>
      </c>
      <c r="CW308">
        <f t="shared" si="271"/>
        <v>0</v>
      </c>
      <c r="CX308">
        <f t="shared" si="272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309</v>
      </c>
      <c r="DW308" t="s">
        <v>309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0</v>
      </c>
      <c r="EF308">
        <v>0</v>
      </c>
      <c r="EG308" t="s">
        <v>3</v>
      </c>
      <c r="EH308">
        <v>0</v>
      </c>
      <c r="EI308" t="s">
        <v>3</v>
      </c>
      <c r="EJ308">
        <v>0</v>
      </c>
      <c r="EK308">
        <v>1623</v>
      </c>
      <c r="EL308" t="s">
        <v>3</v>
      </c>
      <c r="EM308" t="s">
        <v>3</v>
      </c>
      <c r="EO308" t="s">
        <v>417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0</v>
      </c>
      <c r="GF308">
        <v>1065366308</v>
      </c>
      <c r="GG308">
        <v>2</v>
      </c>
      <c r="GH308">
        <v>1</v>
      </c>
      <c r="GI308">
        <v>5</v>
      </c>
      <c r="GJ308">
        <v>0</v>
      </c>
      <c r="GK308">
        <f>ROUND(R308*(S12)/100,2)</f>
        <v>0</v>
      </c>
      <c r="GL308">
        <f t="shared" si="273"/>
        <v>0</v>
      </c>
      <c r="GM308">
        <f>ROUND(O308+X308+Y308+GK308,2)+GX308</f>
        <v>0</v>
      </c>
      <c r="GN308">
        <f t="shared" si="274"/>
        <v>0</v>
      </c>
      <c r="GO308">
        <f t="shared" si="275"/>
        <v>0</v>
      </c>
      <c r="GP308">
        <f t="shared" si="276"/>
        <v>0</v>
      </c>
      <c r="GR308">
        <v>0</v>
      </c>
      <c r="GS308">
        <v>3</v>
      </c>
      <c r="GT308">
        <v>0</v>
      </c>
      <c r="GU308" t="s">
        <v>3</v>
      </c>
      <c r="GV308">
        <f t="shared" si="277"/>
        <v>0</v>
      </c>
      <c r="GW308">
        <v>1</v>
      </c>
      <c r="GX308">
        <f t="shared" si="278"/>
        <v>0</v>
      </c>
      <c r="HA308">
        <v>0</v>
      </c>
      <c r="HB308">
        <v>0</v>
      </c>
      <c r="HC308">
        <f t="shared" si="279"/>
        <v>0</v>
      </c>
      <c r="HE308" t="s">
        <v>3</v>
      </c>
      <c r="HF308" t="s">
        <v>3</v>
      </c>
      <c r="HM308" t="s">
        <v>415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3</v>
      </c>
      <c r="F309" s="2" t="s">
        <v>452</v>
      </c>
      <c r="G309" s="2" t="s">
        <v>453</v>
      </c>
      <c r="H309" s="2" t="s">
        <v>309</v>
      </c>
      <c r="I309" s="2">
        <v>2</v>
      </c>
      <c r="J309" s="2">
        <v>0</v>
      </c>
      <c r="K309" s="2">
        <v>2</v>
      </c>
      <c r="L309" s="2"/>
      <c r="M309" s="2"/>
      <c r="N309" s="2"/>
      <c r="O309" s="2">
        <f t="shared" si="249"/>
        <v>64.459999999999994</v>
      </c>
      <c r="P309" s="2">
        <f t="shared" si="250"/>
        <v>64.459999999999994</v>
      </c>
      <c r="Q309" s="2">
        <f t="shared" si="251"/>
        <v>0</v>
      </c>
      <c r="R309" s="2">
        <f t="shared" si="252"/>
        <v>0</v>
      </c>
      <c r="S309" s="2">
        <f t="shared" si="253"/>
        <v>0</v>
      </c>
      <c r="T309" s="2">
        <f t="shared" si="254"/>
        <v>0</v>
      </c>
      <c r="U309" s="2">
        <f t="shared" si="255"/>
        <v>0</v>
      </c>
      <c r="V309" s="2">
        <f t="shared" si="256"/>
        <v>0</v>
      </c>
      <c r="W309" s="2">
        <f t="shared" si="257"/>
        <v>0</v>
      </c>
      <c r="X309" s="2">
        <f t="shared" si="258"/>
        <v>0</v>
      </c>
      <c r="Y309" s="2">
        <f t="shared" si="259"/>
        <v>0</v>
      </c>
      <c r="Z309" s="2"/>
      <c r="AA309" s="2">
        <v>-1</v>
      </c>
      <c r="AB309" s="2">
        <f t="shared" si="260"/>
        <v>32.229999999999997</v>
      </c>
      <c r="AC309" s="2">
        <f t="shared" ref="AC309:AC340" si="292">ROUND((ES309),2)</f>
        <v>32.229999999999997</v>
      </c>
      <c r="AD309" s="2">
        <f t="shared" ref="AD309:AD318" si="293">ROUND(((ET309*ROUND(1.2,7))),2)</f>
        <v>0</v>
      </c>
      <c r="AE309" s="2">
        <f t="shared" ref="AE309:AE318" si="294">ROUND(((EU309*ROUND(1.2,7))),2)</f>
        <v>0</v>
      </c>
      <c r="AF309" s="2">
        <f t="shared" ref="AF309:AF318" si="295">ROUND(((EV309*ROUND(1.2,7))),2)</f>
        <v>0</v>
      </c>
      <c r="AG309" s="2">
        <f t="shared" si="262"/>
        <v>0</v>
      </c>
      <c r="AH309" s="2">
        <f t="shared" ref="AH309:AH318" si="296">((EW309*ROUND(1.2,7)))</f>
        <v>0</v>
      </c>
      <c r="AI309" s="2">
        <f t="shared" ref="AI309:AI318" si="297">((EX309*ROUND(1.2,7)))</f>
        <v>0</v>
      </c>
      <c r="AJ309" s="2">
        <f t="shared" si="263"/>
        <v>0</v>
      </c>
      <c r="AK309" s="2">
        <v>32.229999999999997</v>
      </c>
      <c r="AL309" s="2">
        <v>32.229999999999997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0</v>
      </c>
      <c r="BJ309" s="2" t="s">
        <v>454</v>
      </c>
      <c r="BK309" s="2"/>
      <c r="BL309" s="2"/>
      <c r="BM309" s="2">
        <v>1617</v>
      </c>
      <c r="BN309" s="2">
        <v>0</v>
      </c>
      <c r="BO309" s="2" t="s">
        <v>3</v>
      </c>
      <c r="BP309" s="2">
        <v>0</v>
      </c>
      <c r="BQ309" s="2">
        <v>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940</v>
      </c>
      <c r="CO309" s="2">
        <v>0</v>
      </c>
      <c r="CP309" s="2">
        <f t="shared" si="264"/>
        <v>64.459999999999994</v>
      </c>
      <c r="CQ309" s="2">
        <f t="shared" si="265"/>
        <v>32.229999999999997</v>
      </c>
      <c r="CR309" s="2">
        <f t="shared" si="266"/>
        <v>0</v>
      </c>
      <c r="CS309" s="2">
        <f t="shared" si="267"/>
        <v>0</v>
      </c>
      <c r="CT309" s="2">
        <f t="shared" si="268"/>
        <v>0</v>
      </c>
      <c r="CU309" s="2">
        <f t="shared" si="269"/>
        <v>0</v>
      </c>
      <c r="CV309" s="2">
        <f t="shared" si="270"/>
        <v>0</v>
      </c>
      <c r="CW309" s="2">
        <f t="shared" si="271"/>
        <v>0</v>
      </c>
      <c r="CX309" s="2">
        <f t="shared" si="272"/>
        <v>0</v>
      </c>
      <c r="CY309" s="2">
        <f>0</f>
        <v>0</v>
      </c>
      <c r="CZ309" s="2">
        <f>0</f>
        <v>0</v>
      </c>
      <c r="DA309" s="2"/>
      <c r="DB309" s="2"/>
      <c r="DC309" s="2" t="s">
        <v>3</v>
      </c>
      <c r="DD309" s="2" t="s">
        <v>3</v>
      </c>
      <c r="DE309" s="2" t="s">
        <v>416</v>
      </c>
      <c r="DF309" s="2" t="s">
        <v>416</v>
      </c>
      <c r="DG309" s="2" t="s">
        <v>416</v>
      </c>
      <c r="DH309" s="2" t="s">
        <v>3</v>
      </c>
      <c r="DI309" s="2" t="s">
        <v>416</v>
      </c>
      <c r="DJ309" s="2" t="s">
        <v>416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1003</v>
      </c>
      <c r="DV309" s="2" t="s">
        <v>309</v>
      </c>
      <c r="DW309" s="2" t="s">
        <v>309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0</v>
      </c>
      <c r="EF309" s="2">
        <v>0</v>
      </c>
      <c r="EG309" s="2" t="s">
        <v>3</v>
      </c>
      <c r="EH309" s="2">
        <v>0</v>
      </c>
      <c r="EI309" s="2" t="s">
        <v>3</v>
      </c>
      <c r="EJ309" s="2">
        <v>0</v>
      </c>
      <c r="EK309" s="2">
        <v>1617</v>
      </c>
      <c r="EL309" s="2" t="s">
        <v>3</v>
      </c>
      <c r="EM309" s="2" t="s">
        <v>3</v>
      </c>
      <c r="EN309" s="2"/>
      <c r="EO309" s="2" t="s">
        <v>424</v>
      </c>
      <c r="EP309" s="2"/>
      <c r="EQ309" s="2">
        <v>132096</v>
      </c>
      <c r="ER309" s="2">
        <v>32.229999999999997</v>
      </c>
      <c r="ES309" s="2">
        <v>32.229999999999997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1</v>
      </c>
      <c r="GE309" s="2"/>
      <c r="GF309" s="2">
        <v>652581536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 t="shared" si="273"/>
        <v>0</v>
      </c>
      <c r="GM309" s="2">
        <f>ROUND(O309+X309+Y309,2)+GX309</f>
        <v>64.459999999999994</v>
      </c>
      <c r="GN309" s="2">
        <f t="shared" si="274"/>
        <v>64.459999999999994</v>
      </c>
      <c r="GO309" s="2">
        <f t="shared" si="275"/>
        <v>0</v>
      </c>
      <c r="GP309" s="2">
        <f t="shared" si="276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77"/>
        <v>0</v>
      </c>
      <c r="GW309" s="2">
        <v>1</v>
      </c>
      <c r="GX309" s="2">
        <f t="shared" si="278"/>
        <v>0</v>
      </c>
      <c r="GY309" s="2"/>
      <c r="GZ309" s="2"/>
      <c r="HA309" s="2">
        <v>0</v>
      </c>
      <c r="HB309" s="2">
        <v>0</v>
      </c>
      <c r="HC309" s="2">
        <f t="shared" si="279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3</v>
      </c>
      <c r="F310" t="s">
        <v>452</v>
      </c>
      <c r="G310" t="s">
        <v>453</v>
      </c>
      <c r="H310" t="s">
        <v>309</v>
      </c>
      <c r="I310">
        <v>2</v>
      </c>
      <c r="J310">
        <v>0</v>
      </c>
      <c r="K310">
        <v>2</v>
      </c>
      <c r="O310">
        <f t="shared" si="249"/>
        <v>622.67999999999995</v>
      </c>
      <c r="P310">
        <f t="shared" si="250"/>
        <v>622.67999999999995</v>
      </c>
      <c r="Q310">
        <f t="shared" si="251"/>
        <v>0</v>
      </c>
      <c r="R310">
        <f t="shared" si="252"/>
        <v>0</v>
      </c>
      <c r="S310">
        <f t="shared" si="253"/>
        <v>0</v>
      </c>
      <c r="T310">
        <f t="shared" si="254"/>
        <v>0</v>
      </c>
      <c r="U310">
        <f t="shared" si="255"/>
        <v>0</v>
      </c>
      <c r="V310">
        <f t="shared" si="256"/>
        <v>0</v>
      </c>
      <c r="W310">
        <f t="shared" si="257"/>
        <v>0</v>
      </c>
      <c r="X310">
        <f t="shared" si="258"/>
        <v>0</v>
      </c>
      <c r="Y310">
        <f t="shared" si="259"/>
        <v>0</v>
      </c>
      <c r="AA310">
        <v>-1</v>
      </c>
      <c r="AB310">
        <f t="shared" si="260"/>
        <v>32.229999999999997</v>
      </c>
      <c r="AC310">
        <f t="shared" si="292"/>
        <v>32.229999999999997</v>
      </c>
      <c r="AD310">
        <f t="shared" si="293"/>
        <v>0</v>
      </c>
      <c r="AE310">
        <f t="shared" si="294"/>
        <v>0</v>
      </c>
      <c r="AF310">
        <f t="shared" si="295"/>
        <v>0</v>
      </c>
      <c r="AG310">
        <f t="shared" si="262"/>
        <v>0</v>
      </c>
      <c r="AH310">
        <f t="shared" si="296"/>
        <v>0</v>
      </c>
      <c r="AI310">
        <f t="shared" si="297"/>
        <v>0</v>
      </c>
      <c r="AJ310">
        <f t="shared" si="263"/>
        <v>0</v>
      </c>
      <c r="AK310">
        <v>32.229999999999997</v>
      </c>
      <c r="AL310">
        <v>32.229999999999997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9.66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0</v>
      </c>
      <c r="BJ310" t="s">
        <v>454</v>
      </c>
      <c r="BM310">
        <v>1617</v>
      </c>
      <c r="BN310">
        <v>0</v>
      </c>
      <c r="BO310" t="s">
        <v>3</v>
      </c>
      <c r="BP310">
        <v>0</v>
      </c>
      <c r="BQ310">
        <v>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940</v>
      </c>
      <c r="CO310">
        <v>0</v>
      </c>
      <c r="CP310">
        <f t="shared" si="264"/>
        <v>622.67999999999995</v>
      </c>
      <c r="CQ310">
        <f t="shared" si="265"/>
        <v>311.34179999999998</v>
      </c>
      <c r="CR310">
        <f t="shared" si="266"/>
        <v>0</v>
      </c>
      <c r="CS310">
        <f t="shared" si="267"/>
        <v>0</v>
      </c>
      <c r="CT310">
        <f t="shared" si="268"/>
        <v>0</v>
      </c>
      <c r="CU310">
        <f t="shared" si="269"/>
        <v>0</v>
      </c>
      <c r="CV310">
        <f t="shared" si="270"/>
        <v>0</v>
      </c>
      <c r="CW310">
        <f t="shared" si="271"/>
        <v>0</v>
      </c>
      <c r="CX310">
        <f t="shared" si="272"/>
        <v>0</v>
      </c>
      <c r="CY310">
        <f>0</f>
        <v>0</v>
      </c>
      <c r="CZ310">
        <f>0</f>
        <v>0</v>
      </c>
      <c r="DC310" t="s">
        <v>3</v>
      </c>
      <c r="DD310" t="s">
        <v>3</v>
      </c>
      <c r="DE310" t="s">
        <v>416</v>
      </c>
      <c r="DF310" t="s">
        <v>416</v>
      </c>
      <c r="DG310" t="s">
        <v>416</v>
      </c>
      <c r="DH310" t="s">
        <v>3</v>
      </c>
      <c r="DI310" t="s">
        <v>416</v>
      </c>
      <c r="DJ310" t="s">
        <v>416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309</v>
      </c>
      <c r="DW310" t="s">
        <v>309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0</v>
      </c>
      <c r="EF310">
        <v>0</v>
      </c>
      <c r="EG310" t="s">
        <v>3</v>
      </c>
      <c r="EH310">
        <v>0</v>
      </c>
      <c r="EI310" t="s">
        <v>3</v>
      </c>
      <c r="EJ310">
        <v>0</v>
      </c>
      <c r="EK310">
        <v>1617</v>
      </c>
      <c r="EL310" t="s">
        <v>3</v>
      </c>
      <c r="EM310" t="s">
        <v>3</v>
      </c>
      <c r="EO310" t="s">
        <v>424</v>
      </c>
      <c r="EQ310">
        <v>132096</v>
      </c>
      <c r="ER310">
        <v>32.229999999999997</v>
      </c>
      <c r="ES310">
        <v>32.229999999999997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</v>
      </c>
      <c r="GD310">
        <v>0</v>
      </c>
      <c r="GF310">
        <v>652581536</v>
      </c>
      <c r="GG310">
        <v>2</v>
      </c>
      <c r="GH310">
        <v>1</v>
      </c>
      <c r="GI310">
        <v>5</v>
      </c>
      <c r="GJ310">
        <v>0</v>
      </c>
      <c r="GK310">
        <f>ROUND(R310*(S12)/100,2)</f>
        <v>0</v>
      </c>
      <c r="GL310">
        <f t="shared" si="273"/>
        <v>0</v>
      </c>
      <c r="GM310">
        <f>ROUND(O310+X310+Y310+GK310,2)+GX310</f>
        <v>622.67999999999995</v>
      </c>
      <c r="GN310">
        <f t="shared" si="274"/>
        <v>622.67999999999995</v>
      </c>
      <c r="GO310">
        <f t="shared" si="275"/>
        <v>0</v>
      </c>
      <c r="GP310">
        <f t="shared" si="276"/>
        <v>0</v>
      </c>
      <c r="GR310">
        <v>0</v>
      </c>
      <c r="GS310">
        <v>3</v>
      </c>
      <c r="GT310">
        <v>0</v>
      </c>
      <c r="GU310" t="s">
        <v>3</v>
      </c>
      <c r="GV310">
        <f t="shared" si="277"/>
        <v>0</v>
      </c>
      <c r="GW310">
        <v>1</v>
      </c>
      <c r="GX310">
        <f t="shared" si="278"/>
        <v>0</v>
      </c>
      <c r="HA310">
        <v>0</v>
      </c>
      <c r="HB310">
        <v>0</v>
      </c>
      <c r="HC310">
        <f t="shared" si="279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3</v>
      </c>
      <c r="F311" s="2" t="s">
        <v>455</v>
      </c>
      <c r="G311" s="2" t="s">
        <v>456</v>
      </c>
      <c r="H311" s="2" t="s">
        <v>365</v>
      </c>
      <c r="I311" s="2">
        <v>15</v>
      </c>
      <c r="J311" s="2">
        <v>0</v>
      </c>
      <c r="K311" s="2">
        <v>15</v>
      </c>
      <c r="L311" s="2"/>
      <c r="M311" s="2"/>
      <c r="N311" s="2"/>
      <c r="O311" s="2">
        <f t="shared" si="249"/>
        <v>290.10000000000002</v>
      </c>
      <c r="P311" s="2">
        <f t="shared" si="250"/>
        <v>169.5</v>
      </c>
      <c r="Q311" s="2">
        <f t="shared" si="251"/>
        <v>0</v>
      </c>
      <c r="R311" s="2">
        <f t="shared" si="252"/>
        <v>0</v>
      </c>
      <c r="S311" s="2">
        <f t="shared" si="253"/>
        <v>120.6</v>
      </c>
      <c r="T311" s="2">
        <f t="shared" si="254"/>
        <v>0</v>
      </c>
      <c r="U311" s="2">
        <f t="shared" si="255"/>
        <v>9.9</v>
      </c>
      <c r="V311" s="2">
        <f t="shared" si="256"/>
        <v>0</v>
      </c>
      <c r="W311" s="2">
        <f t="shared" si="257"/>
        <v>0</v>
      </c>
      <c r="X311" s="2">
        <f t="shared" si="258"/>
        <v>0</v>
      </c>
      <c r="Y311" s="2">
        <f t="shared" si="259"/>
        <v>0</v>
      </c>
      <c r="Z311" s="2"/>
      <c r="AA311" s="2">
        <v>-1</v>
      </c>
      <c r="AB311" s="2">
        <f t="shared" si="260"/>
        <v>19.34</v>
      </c>
      <c r="AC311" s="2">
        <f t="shared" si="292"/>
        <v>11.3</v>
      </c>
      <c r="AD311" s="2">
        <f t="shared" si="293"/>
        <v>0</v>
      </c>
      <c r="AE311" s="2">
        <f t="shared" si="294"/>
        <v>0</v>
      </c>
      <c r="AF311" s="2">
        <f t="shared" si="295"/>
        <v>8.0399999999999991</v>
      </c>
      <c r="AG311" s="2">
        <f t="shared" si="262"/>
        <v>0</v>
      </c>
      <c r="AH311" s="2">
        <f t="shared" si="296"/>
        <v>0.66</v>
      </c>
      <c r="AI311" s="2">
        <f t="shared" si="297"/>
        <v>0</v>
      </c>
      <c r="AJ311" s="2">
        <f t="shared" si="263"/>
        <v>0</v>
      </c>
      <c r="AK311" s="2">
        <v>18</v>
      </c>
      <c r="AL311" s="2">
        <v>11.3</v>
      </c>
      <c r="AM311" s="2">
        <v>0</v>
      </c>
      <c r="AN311" s="2">
        <v>0</v>
      </c>
      <c r="AO311" s="2">
        <v>6.7</v>
      </c>
      <c r="AP311" s="2">
        <v>0</v>
      </c>
      <c r="AQ311" s="2">
        <v>0.55000000000000004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0</v>
      </c>
      <c r="BI311" s="2">
        <v>0</v>
      </c>
      <c r="BJ311" s="2" t="s">
        <v>457</v>
      </c>
      <c r="BK311" s="2"/>
      <c r="BL311" s="2"/>
      <c r="BM311" s="2">
        <v>338</v>
      </c>
      <c r="BN311" s="2">
        <v>0</v>
      </c>
      <c r="BO311" s="2" t="s">
        <v>3</v>
      </c>
      <c r="BP311" s="2">
        <v>0</v>
      </c>
      <c r="BQ311" s="2">
        <v>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940</v>
      </c>
      <c r="CO311" s="2">
        <v>0</v>
      </c>
      <c r="CP311" s="2">
        <f t="shared" si="264"/>
        <v>290.10000000000002</v>
      </c>
      <c r="CQ311" s="2">
        <f t="shared" si="265"/>
        <v>11.3</v>
      </c>
      <c r="CR311" s="2">
        <f t="shared" si="266"/>
        <v>0</v>
      </c>
      <c r="CS311" s="2">
        <f t="shared" si="267"/>
        <v>0</v>
      </c>
      <c r="CT311" s="2">
        <f t="shared" si="268"/>
        <v>8.0399999999999991</v>
      </c>
      <c r="CU311" s="2">
        <f t="shared" si="269"/>
        <v>0</v>
      </c>
      <c r="CV311" s="2">
        <f t="shared" si="270"/>
        <v>0.66</v>
      </c>
      <c r="CW311" s="2">
        <f t="shared" si="271"/>
        <v>0</v>
      </c>
      <c r="CX311" s="2">
        <f t="shared" si="272"/>
        <v>0</v>
      </c>
      <c r="CY311" s="2">
        <f>0</f>
        <v>0</v>
      </c>
      <c r="CZ311" s="2">
        <f>0</f>
        <v>0</v>
      </c>
      <c r="DA311" s="2"/>
      <c r="DB311" s="2"/>
      <c r="DC311" s="2" t="s">
        <v>3</v>
      </c>
      <c r="DD311" s="2" t="s">
        <v>3</v>
      </c>
      <c r="DE311" s="2" t="s">
        <v>416</v>
      </c>
      <c r="DF311" s="2" t="s">
        <v>416</v>
      </c>
      <c r="DG311" s="2" t="s">
        <v>416</v>
      </c>
      <c r="DH311" s="2" t="s">
        <v>3</v>
      </c>
      <c r="DI311" s="2" t="s">
        <v>416</v>
      </c>
      <c r="DJ311" s="2" t="s">
        <v>416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365</v>
      </c>
      <c r="DW311" s="2" t="s">
        <v>365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0</v>
      </c>
      <c r="EF311" s="2">
        <v>0</v>
      </c>
      <c r="EG311" s="2" t="s">
        <v>3</v>
      </c>
      <c r="EH311" s="2">
        <v>0</v>
      </c>
      <c r="EI311" s="2" t="s">
        <v>3</v>
      </c>
      <c r="EJ311" s="2">
        <v>0</v>
      </c>
      <c r="EK311" s="2">
        <v>338</v>
      </c>
      <c r="EL311" s="2" t="s">
        <v>3</v>
      </c>
      <c r="EM311" s="2" t="s">
        <v>3</v>
      </c>
      <c r="EN311" s="2"/>
      <c r="EO311" s="2" t="s">
        <v>424</v>
      </c>
      <c r="EP311" s="2"/>
      <c r="EQ311" s="2">
        <v>132096</v>
      </c>
      <c r="ER311" s="2">
        <v>18</v>
      </c>
      <c r="ES311" s="2">
        <v>11.3</v>
      </c>
      <c r="ET311" s="2">
        <v>0</v>
      </c>
      <c r="EU311" s="2">
        <v>0</v>
      </c>
      <c r="EV311" s="2">
        <v>6.7</v>
      </c>
      <c r="EW311" s="2">
        <v>0.55000000000000004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1</v>
      </c>
      <c r="GE311" s="2"/>
      <c r="GF311" s="2">
        <v>-169648665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273"/>
        <v>0</v>
      </c>
      <c r="GM311" s="2">
        <f>ROUND(O311+X311+Y311,2)+GX311</f>
        <v>290.10000000000002</v>
      </c>
      <c r="GN311" s="2">
        <f t="shared" si="274"/>
        <v>290.10000000000002</v>
      </c>
      <c r="GO311" s="2">
        <f t="shared" si="275"/>
        <v>0</v>
      </c>
      <c r="GP311" s="2">
        <f t="shared" si="276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77"/>
        <v>0</v>
      </c>
      <c r="GW311" s="2">
        <v>1</v>
      </c>
      <c r="GX311" s="2">
        <f t="shared" si="278"/>
        <v>0</v>
      </c>
      <c r="GY311" s="2"/>
      <c r="GZ311" s="2"/>
      <c r="HA311" s="2">
        <v>0</v>
      </c>
      <c r="HB311" s="2">
        <v>0</v>
      </c>
      <c r="HC311" s="2">
        <f t="shared" si="279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3</v>
      </c>
      <c r="F312" t="s">
        <v>455</v>
      </c>
      <c r="G312" t="s">
        <v>456</v>
      </c>
      <c r="H312" t="s">
        <v>365</v>
      </c>
      <c r="I312">
        <v>15</v>
      </c>
      <c r="J312">
        <v>0</v>
      </c>
      <c r="K312">
        <v>15</v>
      </c>
      <c r="O312">
        <f t="shared" si="249"/>
        <v>1757.97</v>
      </c>
      <c r="P312">
        <f t="shared" si="250"/>
        <v>1637.37</v>
      </c>
      <c r="Q312">
        <f t="shared" si="251"/>
        <v>0</v>
      </c>
      <c r="R312">
        <f t="shared" si="252"/>
        <v>0</v>
      </c>
      <c r="S312">
        <f t="shared" si="253"/>
        <v>120.6</v>
      </c>
      <c r="T312">
        <f t="shared" si="254"/>
        <v>0</v>
      </c>
      <c r="U312">
        <f t="shared" si="255"/>
        <v>9.9</v>
      </c>
      <c r="V312">
        <f t="shared" si="256"/>
        <v>0</v>
      </c>
      <c r="W312">
        <f t="shared" si="257"/>
        <v>0</v>
      </c>
      <c r="X312">
        <f t="shared" si="258"/>
        <v>0</v>
      </c>
      <c r="Y312">
        <f t="shared" si="259"/>
        <v>0</v>
      </c>
      <c r="AA312">
        <v>-1</v>
      </c>
      <c r="AB312">
        <f t="shared" si="260"/>
        <v>19.34</v>
      </c>
      <c r="AC312">
        <f t="shared" si="292"/>
        <v>11.3</v>
      </c>
      <c r="AD312">
        <f t="shared" si="293"/>
        <v>0</v>
      </c>
      <c r="AE312">
        <f t="shared" si="294"/>
        <v>0</v>
      </c>
      <c r="AF312">
        <f t="shared" si="295"/>
        <v>8.0399999999999991</v>
      </c>
      <c r="AG312">
        <f t="shared" si="262"/>
        <v>0</v>
      </c>
      <c r="AH312">
        <f t="shared" si="296"/>
        <v>0.66</v>
      </c>
      <c r="AI312">
        <f t="shared" si="297"/>
        <v>0</v>
      </c>
      <c r="AJ312">
        <f t="shared" si="263"/>
        <v>0</v>
      </c>
      <c r="AK312">
        <v>18</v>
      </c>
      <c r="AL312">
        <v>11.3</v>
      </c>
      <c r="AM312">
        <v>0</v>
      </c>
      <c r="AN312">
        <v>0</v>
      </c>
      <c r="AO312">
        <v>6.7</v>
      </c>
      <c r="AP312">
        <v>0</v>
      </c>
      <c r="AQ312">
        <v>0.55000000000000004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9.66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0</v>
      </c>
      <c r="BJ312" t="s">
        <v>457</v>
      </c>
      <c r="BM312">
        <v>338</v>
      </c>
      <c r="BN312">
        <v>0</v>
      </c>
      <c r="BO312" t="s">
        <v>3</v>
      </c>
      <c r="BP312">
        <v>0</v>
      </c>
      <c r="BQ312">
        <v>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940</v>
      </c>
      <c r="CO312">
        <v>0</v>
      </c>
      <c r="CP312">
        <f t="shared" si="264"/>
        <v>1757.9699999999998</v>
      </c>
      <c r="CQ312">
        <f t="shared" si="265"/>
        <v>109.15800000000002</v>
      </c>
      <c r="CR312">
        <f t="shared" si="266"/>
        <v>0</v>
      </c>
      <c r="CS312">
        <f t="shared" si="267"/>
        <v>0</v>
      </c>
      <c r="CT312">
        <f t="shared" si="268"/>
        <v>8.0399999999999991</v>
      </c>
      <c r="CU312">
        <f t="shared" si="269"/>
        <v>0</v>
      </c>
      <c r="CV312">
        <f t="shared" si="270"/>
        <v>0.66</v>
      </c>
      <c r="CW312">
        <f t="shared" si="271"/>
        <v>0</v>
      </c>
      <c r="CX312">
        <f t="shared" si="272"/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416</v>
      </c>
      <c r="DF312" t="s">
        <v>416</v>
      </c>
      <c r="DG312" t="s">
        <v>416</v>
      </c>
      <c r="DH312" t="s">
        <v>3</v>
      </c>
      <c r="DI312" t="s">
        <v>416</v>
      </c>
      <c r="DJ312" t="s">
        <v>416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365</v>
      </c>
      <c r="DW312" t="s">
        <v>365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0</v>
      </c>
      <c r="EF312">
        <v>0</v>
      </c>
      <c r="EG312" t="s">
        <v>3</v>
      </c>
      <c r="EH312">
        <v>0</v>
      </c>
      <c r="EI312" t="s">
        <v>3</v>
      </c>
      <c r="EJ312">
        <v>0</v>
      </c>
      <c r="EK312">
        <v>338</v>
      </c>
      <c r="EL312" t="s">
        <v>3</v>
      </c>
      <c r="EM312" t="s">
        <v>3</v>
      </c>
      <c r="EO312" t="s">
        <v>424</v>
      </c>
      <c r="EQ312">
        <v>132096</v>
      </c>
      <c r="ER312">
        <v>18</v>
      </c>
      <c r="ES312">
        <v>11.3</v>
      </c>
      <c r="ET312">
        <v>0</v>
      </c>
      <c r="EU312">
        <v>0</v>
      </c>
      <c r="EV312">
        <v>6.7</v>
      </c>
      <c r="EW312">
        <v>0.55000000000000004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-169648665</v>
      </c>
      <c r="GG312">
        <v>2</v>
      </c>
      <c r="GH312">
        <v>1</v>
      </c>
      <c r="GI312">
        <v>5</v>
      </c>
      <c r="GJ312">
        <v>0</v>
      </c>
      <c r="GK312">
        <v>0</v>
      </c>
      <c r="GL312">
        <f t="shared" si="273"/>
        <v>0</v>
      </c>
      <c r="GM312">
        <f>ROUND(O312+X312+Y312,2)+GX312</f>
        <v>1757.97</v>
      </c>
      <c r="GN312">
        <f t="shared" si="274"/>
        <v>1757.97</v>
      </c>
      <c r="GO312">
        <f t="shared" si="275"/>
        <v>0</v>
      </c>
      <c r="GP312">
        <f t="shared" si="276"/>
        <v>0</v>
      </c>
      <c r="GR312">
        <v>0</v>
      </c>
      <c r="GS312">
        <v>3</v>
      </c>
      <c r="GT312">
        <v>0</v>
      </c>
      <c r="GU312" t="s">
        <v>3</v>
      </c>
      <c r="GV312">
        <f t="shared" si="277"/>
        <v>0</v>
      </c>
      <c r="GW312">
        <v>1</v>
      </c>
      <c r="GX312">
        <f t="shared" si="278"/>
        <v>0</v>
      </c>
      <c r="HA312">
        <v>0</v>
      </c>
      <c r="HB312">
        <v>0</v>
      </c>
      <c r="HC312">
        <f t="shared" si="279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3</v>
      </c>
      <c r="F313" s="2" t="s">
        <v>458</v>
      </c>
      <c r="G313" s="2" t="s">
        <v>459</v>
      </c>
      <c r="H313" s="2" t="s">
        <v>29</v>
      </c>
      <c r="I313" s="2">
        <v>15</v>
      </c>
      <c r="J313" s="2">
        <v>0</v>
      </c>
      <c r="K313" s="2">
        <v>15</v>
      </c>
      <c r="L313" s="2"/>
      <c r="M313" s="2"/>
      <c r="N313" s="2"/>
      <c r="O313" s="2">
        <f t="shared" ref="O313:O344" si="298">ROUND(CP313,2)</f>
        <v>348</v>
      </c>
      <c r="P313" s="2">
        <f t="shared" si="250"/>
        <v>348</v>
      </c>
      <c r="Q313" s="2">
        <f t="shared" ref="Q313:Q344" si="299">ROUND(CR313*I313,2)</f>
        <v>0</v>
      </c>
      <c r="R313" s="2">
        <f t="shared" ref="R313:R344" si="300">ROUND(CS313*I313,2)</f>
        <v>0</v>
      </c>
      <c r="S313" s="2">
        <f t="shared" ref="S313:S344" si="301">ROUND(CT313*I313,2)</f>
        <v>0</v>
      </c>
      <c r="T313" s="2">
        <f t="shared" ref="T313:T344" si="302">ROUND(CU313*I313,2)</f>
        <v>0</v>
      </c>
      <c r="U313" s="2">
        <f t="shared" ref="U313:U344" si="303">ROUND(CV313*I313,7)</f>
        <v>0</v>
      </c>
      <c r="V313" s="2">
        <f t="shared" ref="V313:V344" si="304">ROUND(CW313*I313,7)</f>
        <v>0</v>
      </c>
      <c r="W313" s="2">
        <f t="shared" ref="W313:W344" si="305">ROUND(CX313*I313,2)</f>
        <v>0</v>
      </c>
      <c r="X313" s="2">
        <f t="shared" ref="X313:X344" si="306">ROUND(CY313,2)</f>
        <v>0</v>
      </c>
      <c r="Y313" s="2">
        <f t="shared" ref="Y313:Y344" si="307">ROUND(CZ313,2)</f>
        <v>0</v>
      </c>
      <c r="Z313" s="2"/>
      <c r="AA313" s="2">
        <v>-1</v>
      </c>
      <c r="AB313" s="2">
        <f t="shared" ref="AB313:AB344" si="308">ROUND((AC313+AD313+AF313),2)</f>
        <v>23.2</v>
      </c>
      <c r="AC313" s="2">
        <f t="shared" si="292"/>
        <v>23.2</v>
      </c>
      <c r="AD313" s="2">
        <f t="shared" si="293"/>
        <v>0</v>
      </c>
      <c r="AE313" s="2">
        <f t="shared" si="294"/>
        <v>0</v>
      </c>
      <c r="AF313" s="2">
        <f t="shared" si="295"/>
        <v>0</v>
      </c>
      <c r="AG313" s="2">
        <f t="shared" ref="AG313:AG344" si="309">ROUND((AP313),2)</f>
        <v>0</v>
      </c>
      <c r="AH313" s="2">
        <f t="shared" si="296"/>
        <v>0</v>
      </c>
      <c r="AI313" s="2">
        <f t="shared" si="297"/>
        <v>0</v>
      </c>
      <c r="AJ313" s="2">
        <f t="shared" ref="AJ313:AJ344" si="310">(AS313)</f>
        <v>0</v>
      </c>
      <c r="AK313" s="2">
        <v>23.2</v>
      </c>
      <c r="AL313" s="2">
        <v>23.2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0</v>
      </c>
      <c r="BJ313" s="2" t="s">
        <v>460</v>
      </c>
      <c r="BK313" s="2"/>
      <c r="BL313" s="2"/>
      <c r="BM313" s="2">
        <v>1617</v>
      </c>
      <c r="BN313" s="2">
        <v>0</v>
      </c>
      <c r="BO313" s="2" t="s">
        <v>3</v>
      </c>
      <c r="BP313" s="2">
        <v>0</v>
      </c>
      <c r="BQ313" s="2">
        <v>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940</v>
      </c>
      <c r="CO313" s="2">
        <v>0</v>
      </c>
      <c r="CP313" s="2">
        <f t="shared" ref="CP313:CP344" si="311">(P313+Q313+S313)</f>
        <v>348</v>
      </c>
      <c r="CQ313" s="2">
        <f t="shared" si="265"/>
        <v>23.2</v>
      </c>
      <c r="CR313" s="2">
        <f t="shared" si="266"/>
        <v>0</v>
      </c>
      <c r="CS313" s="2">
        <f t="shared" ref="CS313:CS344" si="312">AE313*BS313</f>
        <v>0</v>
      </c>
      <c r="CT313" s="2">
        <f t="shared" ref="CT313:CT344" si="313">AF313*BA313</f>
        <v>0</v>
      </c>
      <c r="CU313" s="2">
        <f t="shared" ref="CU313:CU344" si="314">AG313</f>
        <v>0</v>
      </c>
      <c r="CV313" s="2">
        <f t="shared" ref="CV313:CV344" si="315">AH313</f>
        <v>0</v>
      </c>
      <c r="CW313" s="2">
        <f t="shared" ref="CW313:CW344" si="316">AI313</f>
        <v>0</v>
      </c>
      <c r="CX313" s="2">
        <f t="shared" ref="CX313:CX344" si="317">AJ313</f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416</v>
      </c>
      <c r="DF313" s="2" t="s">
        <v>416</v>
      </c>
      <c r="DG313" s="2" t="s">
        <v>416</v>
      </c>
      <c r="DH313" s="2" t="s">
        <v>3</v>
      </c>
      <c r="DI313" s="2" t="s">
        <v>416</v>
      </c>
      <c r="DJ313" s="2" t="s">
        <v>416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1010</v>
      </c>
      <c r="DV313" s="2" t="s">
        <v>29</v>
      </c>
      <c r="DW313" s="2" t="s">
        <v>29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0</v>
      </c>
      <c r="EF313" s="2">
        <v>0</v>
      </c>
      <c r="EG313" s="2" t="s">
        <v>3</v>
      </c>
      <c r="EH313" s="2">
        <v>0</v>
      </c>
      <c r="EI313" s="2" t="s">
        <v>3</v>
      </c>
      <c r="EJ313" s="2">
        <v>0</v>
      </c>
      <c r="EK313" s="2">
        <v>1617</v>
      </c>
      <c r="EL313" s="2" t="s">
        <v>3</v>
      </c>
      <c r="EM313" s="2" t="s">
        <v>3</v>
      </c>
      <c r="EN313" s="2"/>
      <c r="EO313" s="2" t="s">
        <v>424</v>
      </c>
      <c r="EP313" s="2"/>
      <c r="EQ313" s="2">
        <v>132096</v>
      </c>
      <c r="ER313" s="2">
        <v>23.2</v>
      </c>
      <c r="ES313" s="2">
        <v>23.2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</v>
      </c>
      <c r="GB313" s="2"/>
      <c r="GC313" s="2"/>
      <c r="GD313" s="2">
        <v>1</v>
      </c>
      <c r="GE313" s="2"/>
      <c r="GF313" s="2">
        <v>2112487062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 t="shared" ref="GL313:GL344" si="318">ROUND(IF(AND(BH313=3,BI313=3,FS313&lt;&gt;0),P313,0),2)</f>
        <v>0</v>
      </c>
      <c r="GM313" s="2">
        <f>ROUND(O313+X313+Y313,2)+GX313</f>
        <v>348</v>
      </c>
      <c r="GN313" s="2">
        <f t="shared" ref="GN313:GN344" si="319">IF(OR(BI313=0,BI313=1),GM313-GX313,0)</f>
        <v>348</v>
      </c>
      <c r="GO313" s="2">
        <f t="shared" ref="GO313:GO344" si="320">IF(BI313=2,GM313-GX313,0)</f>
        <v>0</v>
      </c>
      <c r="GP313" s="2">
        <f t="shared" ref="GP313:GP344" si="321">IF(BI313=4,GM313-GX313,0)</f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ref="GV313:GV344" si="322">ROUND((GT313),2)</f>
        <v>0</v>
      </c>
      <c r="GW313" s="2">
        <v>1</v>
      </c>
      <c r="GX313" s="2">
        <f t="shared" ref="GX313:GX344" si="323">ROUND(HC313*I313,2)</f>
        <v>0</v>
      </c>
      <c r="GY313" s="2"/>
      <c r="GZ313" s="2"/>
      <c r="HA313" s="2">
        <v>0</v>
      </c>
      <c r="HB313" s="2">
        <v>0</v>
      </c>
      <c r="HC313" s="2">
        <f t="shared" ref="HC313:HC344" si="324">GV313*GW313</f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3</v>
      </c>
      <c r="F314" t="s">
        <v>458</v>
      </c>
      <c r="G314" t="s">
        <v>459</v>
      </c>
      <c r="H314" t="s">
        <v>29</v>
      </c>
      <c r="I314">
        <v>15</v>
      </c>
      <c r="J314">
        <v>0</v>
      </c>
      <c r="K314">
        <v>15</v>
      </c>
      <c r="O314">
        <f t="shared" si="298"/>
        <v>3361.68</v>
      </c>
      <c r="P314">
        <f t="shared" si="250"/>
        <v>3361.68</v>
      </c>
      <c r="Q314">
        <f t="shared" si="299"/>
        <v>0</v>
      </c>
      <c r="R314">
        <f t="shared" si="300"/>
        <v>0</v>
      </c>
      <c r="S314">
        <f t="shared" si="301"/>
        <v>0</v>
      </c>
      <c r="T314">
        <f t="shared" si="302"/>
        <v>0</v>
      </c>
      <c r="U314">
        <f t="shared" si="303"/>
        <v>0</v>
      </c>
      <c r="V314">
        <f t="shared" si="304"/>
        <v>0</v>
      </c>
      <c r="W314">
        <f t="shared" si="305"/>
        <v>0</v>
      </c>
      <c r="X314">
        <f t="shared" si="306"/>
        <v>0</v>
      </c>
      <c r="Y314">
        <f t="shared" si="307"/>
        <v>0</v>
      </c>
      <c r="AA314">
        <v>-1</v>
      </c>
      <c r="AB314">
        <f t="shared" si="308"/>
        <v>23.2</v>
      </c>
      <c r="AC314">
        <f t="shared" si="292"/>
        <v>23.2</v>
      </c>
      <c r="AD314">
        <f t="shared" si="293"/>
        <v>0</v>
      </c>
      <c r="AE314">
        <f t="shared" si="294"/>
        <v>0</v>
      </c>
      <c r="AF314">
        <f t="shared" si="295"/>
        <v>0</v>
      </c>
      <c r="AG314">
        <f t="shared" si="309"/>
        <v>0</v>
      </c>
      <c r="AH314">
        <f t="shared" si="296"/>
        <v>0</v>
      </c>
      <c r="AI314">
        <f t="shared" si="297"/>
        <v>0</v>
      </c>
      <c r="AJ314">
        <f t="shared" si="310"/>
        <v>0</v>
      </c>
      <c r="AK314">
        <v>23.2</v>
      </c>
      <c r="AL314">
        <v>23.2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9.66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0</v>
      </c>
      <c r="BJ314" t="s">
        <v>460</v>
      </c>
      <c r="BM314">
        <v>1617</v>
      </c>
      <c r="BN314">
        <v>0</v>
      </c>
      <c r="BO314" t="s">
        <v>3</v>
      </c>
      <c r="BP314">
        <v>0</v>
      </c>
      <c r="BQ314">
        <v>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940</v>
      </c>
      <c r="CO314">
        <v>0</v>
      </c>
      <c r="CP314">
        <f t="shared" si="311"/>
        <v>3361.68</v>
      </c>
      <c r="CQ314">
        <f t="shared" si="265"/>
        <v>224.11199999999999</v>
      </c>
      <c r="CR314">
        <f t="shared" si="266"/>
        <v>0</v>
      </c>
      <c r="CS314">
        <f t="shared" si="312"/>
        <v>0</v>
      </c>
      <c r="CT314">
        <f t="shared" si="313"/>
        <v>0</v>
      </c>
      <c r="CU314">
        <f t="shared" si="314"/>
        <v>0</v>
      </c>
      <c r="CV314">
        <f t="shared" si="315"/>
        <v>0</v>
      </c>
      <c r="CW314">
        <f t="shared" si="316"/>
        <v>0</v>
      </c>
      <c r="CX314">
        <f t="shared" si="317"/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416</v>
      </c>
      <c r="DF314" t="s">
        <v>416</v>
      </c>
      <c r="DG314" t="s">
        <v>416</v>
      </c>
      <c r="DH314" t="s">
        <v>3</v>
      </c>
      <c r="DI314" t="s">
        <v>416</v>
      </c>
      <c r="DJ314" t="s">
        <v>416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1010</v>
      </c>
      <c r="DV314" t="s">
        <v>29</v>
      </c>
      <c r="DW314" t="s">
        <v>29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0</v>
      </c>
      <c r="EF314">
        <v>0</v>
      </c>
      <c r="EG314" t="s">
        <v>3</v>
      </c>
      <c r="EH314">
        <v>0</v>
      </c>
      <c r="EI314" t="s">
        <v>3</v>
      </c>
      <c r="EJ314">
        <v>0</v>
      </c>
      <c r="EK314">
        <v>1617</v>
      </c>
      <c r="EL314" t="s">
        <v>3</v>
      </c>
      <c r="EM314" t="s">
        <v>3</v>
      </c>
      <c r="EO314" t="s">
        <v>424</v>
      </c>
      <c r="EQ314">
        <v>132096</v>
      </c>
      <c r="ER314">
        <v>23.2</v>
      </c>
      <c r="ES314">
        <v>23.2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</v>
      </c>
      <c r="GD314">
        <v>0</v>
      </c>
      <c r="GF314">
        <v>2112487062</v>
      </c>
      <c r="GG314">
        <v>2</v>
      </c>
      <c r="GH314">
        <v>1</v>
      </c>
      <c r="GI314">
        <v>5</v>
      </c>
      <c r="GJ314">
        <v>0</v>
      </c>
      <c r="GK314">
        <f>ROUND(R314*(S12)/100,2)</f>
        <v>0</v>
      </c>
      <c r="GL314">
        <f t="shared" si="318"/>
        <v>0</v>
      </c>
      <c r="GM314">
        <f>ROUND(O314+X314+Y314+GK314,2)+GX314</f>
        <v>3361.68</v>
      </c>
      <c r="GN314">
        <f t="shared" si="319"/>
        <v>3361.68</v>
      </c>
      <c r="GO314">
        <f t="shared" si="320"/>
        <v>0</v>
      </c>
      <c r="GP314">
        <f t="shared" si="321"/>
        <v>0</v>
      </c>
      <c r="GR314">
        <v>0</v>
      </c>
      <c r="GS314">
        <v>3</v>
      </c>
      <c r="GT314">
        <v>0</v>
      </c>
      <c r="GU314" t="s">
        <v>3</v>
      </c>
      <c r="GV314">
        <f t="shared" si="322"/>
        <v>0</v>
      </c>
      <c r="GW314">
        <v>1</v>
      </c>
      <c r="GX314">
        <f t="shared" si="323"/>
        <v>0</v>
      </c>
      <c r="HA314">
        <v>0</v>
      </c>
      <c r="HB314">
        <v>0</v>
      </c>
      <c r="HC314">
        <f t="shared" si="324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3</v>
      </c>
      <c r="F315" s="2" t="s">
        <v>461</v>
      </c>
      <c r="G315" s="2" t="s">
        <v>941</v>
      </c>
      <c r="H315" s="2" t="s">
        <v>462</v>
      </c>
      <c r="I315" s="2">
        <f>ROUND(0.4*2,7)</f>
        <v>0.8</v>
      </c>
      <c r="J315" s="2">
        <v>0</v>
      </c>
      <c r="K315" s="2">
        <f>ROUND(0.4*2,7)</f>
        <v>0.8</v>
      </c>
      <c r="L315" s="2"/>
      <c r="M315" s="2"/>
      <c r="N315" s="2"/>
      <c r="O315" s="2">
        <f t="shared" si="298"/>
        <v>138.59</v>
      </c>
      <c r="P315" s="2">
        <f t="shared" si="250"/>
        <v>138.59</v>
      </c>
      <c r="Q315" s="2">
        <f t="shared" si="299"/>
        <v>0</v>
      </c>
      <c r="R315" s="2">
        <f t="shared" si="300"/>
        <v>0</v>
      </c>
      <c r="S315" s="2">
        <f t="shared" si="301"/>
        <v>0</v>
      </c>
      <c r="T315" s="2">
        <f t="shared" si="302"/>
        <v>0</v>
      </c>
      <c r="U315" s="2">
        <f t="shared" si="303"/>
        <v>0</v>
      </c>
      <c r="V315" s="2">
        <f t="shared" si="304"/>
        <v>0</v>
      </c>
      <c r="W315" s="2">
        <f t="shared" si="305"/>
        <v>0</v>
      </c>
      <c r="X315" s="2">
        <f t="shared" si="306"/>
        <v>0</v>
      </c>
      <c r="Y315" s="2">
        <f t="shared" si="307"/>
        <v>0</v>
      </c>
      <c r="Z315" s="2"/>
      <c r="AA315" s="2">
        <v>-1</v>
      </c>
      <c r="AB315" s="2">
        <f t="shared" si="308"/>
        <v>173.24</v>
      </c>
      <c r="AC315" s="2">
        <f t="shared" si="292"/>
        <v>173.24</v>
      </c>
      <c r="AD315" s="2">
        <f t="shared" si="293"/>
        <v>0</v>
      </c>
      <c r="AE315" s="2">
        <f t="shared" si="294"/>
        <v>0</v>
      </c>
      <c r="AF315" s="2">
        <f t="shared" si="295"/>
        <v>0</v>
      </c>
      <c r="AG315" s="2">
        <f t="shared" si="309"/>
        <v>0</v>
      </c>
      <c r="AH315" s="2">
        <f t="shared" si="296"/>
        <v>0</v>
      </c>
      <c r="AI315" s="2">
        <f t="shared" si="297"/>
        <v>0</v>
      </c>
      <c r="AJ315" s="2">
        <f t="shared" si="310"/>
        <v>0</v>
      </c>
      <c r="AK315" s="2">
        <v>173.24</v>
      </c>
      <c r="AL315" s="2">
        <v>173.24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0</v>
      </c>
      <c r="BJ315" s="2" t="s">
        <v>463</v>
      </c>
      <c r="BK315" s="2"/>
      <c r="BL315" s="2"/>
      <c r="BM315" s="2">
        <v>1617</v>
      </c>
      <c r="BN315" s="2">
        <v>0</v>
      </c>
      <c r="BO315" s="2" t="s">
        <v>3</v>
      </c>
      <c r="BP315" s="2">
        <v>0</v>
      </c>
      <c r="BQ315" s="2">
        <v>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940</v>
      </c>
      <c r="CO315" s="2">
        <v>0</v>
      </c>
      <c r="CP315" s="2">
        <f t="shared" si="311"/>
        <v>138.59</v>
      </c>
      <c r="CQ315" s="2">
        <f t="shared" si="265"/>
        <v>173.24</v>
      </c>
      <c r="CR315" s="2">
        <f t="shared" si="266"/>
        <v>0</v>
      </c>
      <c r="CS315" s="2">
        <f t="shared" si="312"/>
        <v>0</v>
      </c>
      <c r="CT315" s="2">
        <f t="shared" si="313"/>
        <v>0</v>
      </c>
      <c r="CU315" s="2">
        <f t="shared" si="314"/>
        <v>0</v>
      </c>
      <c r="CV315" s="2">
        <f t="shared" si="315"/>
        <v>0</v>
      </c>
      <c r="CW315" s="2">
        <f t="shared" si="316"/>
        <v>0</v>
      </c>
      <c r="CX315" s="2">
        <f t="shared" si="317"/>
        <v>0</v>
      </c>
      <c r="CY315" s="2">
        <f>0</f>
        <v>0</v>
      </c>
      <c r="CZ315" s="2">
        <f>0</f>
        <v>0</v>
      </c>
      <c r="DA315" s="2"/>
      <c r="DB315" s="2"/>
      <c r="DC315" s="2" t="s">
        <v>3</v>
      </c>
      <c r="DD315" s="2" t="s">
        <v>3</v>
      </c>
      <c r="DE315" s="2" t="s">
        <v>416</v>
      </c>
      <c r="DF315" s="2" t="s">
        <v>416</v>
      </c>
      <c r="DG315" s="2" t="s">
        <v>416</v>
      </c>
      <c r="DH315" s="2" t="s">
        <v>3</v>
      </c>
      <c r="DI315" s="2" t="s">
        <v>416</v>
      </c>
      <c r="DJ315" s="2" t="s">
        <v>416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1009</v>
      </c>
      <c r="DV315" s="2" t="s">
        <v>462</v>
      </c>
      <c r="DW315" s="2" t="s">
        <v>462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0</v>
      </c>
      <c r="EF315" s="2">
        <v>0</v>
      </c>
      <c r="EG315" s="2" t="s">
        <v>3</v>
      </c>
      <c r="EH315" s="2">
        <v>0</v>
      </c>
      <c r="EI315" s="2" t="s">
        <v>3</v>
      </c>
      <c r="EJ315" s="2">
        <v>0</v>
      </c>
      <c r="EK315" s="2">
        <v>1617</v>
      </c>
      <c r="EL315" s="2" t="s">
        <v>3</v>
      </c>
      <c r="EM315" s="2" t="s">
        <v>3</v>
      </c>
      <c r="EN315" s="2"/>
      <c r="EO315" s="2" t="s">
        <v>424</v>
      </c>
      <c r="EP315" s="2"/>
      <c r="EQ315" s="2">
        <v>132096</v>
      </c>
      <c r="ER315" s="2">
        <v>173.24</v>
      </c>
      <c r="ES315" s="2">
        <v>173.24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</v>
      </c>
      <c r="GB315" s="2"/>
      <c r="GC315" s="2"/>
      <c r="GD315" s="2">
        <v>1</v>
      </c>
      <c r="GE315" s="2"/>
      <c r="GF315" s="2">
        <v>960904457</v>
      </c>
      <c r="GG315" s="2">
        <v>2</v>
      </c>
      <c r="GH315" s="2">
        <v>1</v>
      </c>
      <c r="GI315" s="2">
        <v>-2</v>
      </c>
      <c r="GJ315" s="2">
        <v>0</v>
      </c>
      <c r="GK315" s="2">
        <v>0</v>
      </c>
      <c r="GL315" s="2">
        <f t="shared" si="318"/>
        <v>0</v>
      </c>
      <c r="GM315" s="2">
        <f>ROUND(O315+X315+Y315,2)+GX315</f>
        <v>138.59</v>
      </c>
      <c r="GN315" s="2">
        <f t="shared" si="319"/>
        <v>138.59</v>
      </c>
      <c r="GO315" s="2">
        <f t="shared" si="320"/>
        <v>0</v>
      </c>
      <c r="GP315" s="2">
        <f t="shared" si="321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322"/>
        <v>0</v>
      </c>
      <c r="GW315" s="2">
        <v>1</v>
      </c>
      <c r="GX315" s="2">
        <f t="shared" si="323"/>
        <v>0</v>
      </c>
      <c r="GY315" s="2"/>
      <c r="GZ315" s="2"/>
      <c r="HA315" s="2">
        <v>0</v>
      </c>
      <c r="HB315" s="2">
        <v>0</v>
      </c>
      <c r="HC315" s="2">
        <f t="shared" si="324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3</v>
      </c>
      <c r="F316" t="s">
        <v>461</v>
      </c>
      <c r="G316" t="s">
        <v>941</v>
      </c>
      <c r="H316" t="s">
        <v>462</v>
      </c>
      <c r="I316">
        <f>ROUND(0.4*2,7)</f>
        <v>0.8</v>
      </c>
      <c r="J316">
        <v>0</v>
      </c>
      <c r="K316">
        <f>ROUND(0.4*2,7)</f>
        <v>0.8</v>
      </c>
      <c r="O316">
        <f t="shared" si="298"/>
        <v>1338.8</v>
      </c>
      <c r="P316">
        <f t="shared" si="250"/>
        <v>1338.8</v>
      </c>
      <c r="Q316">
        <f t="shared" si="299"/>
        <v>0</v>
      </c>
      <c r="R316">
        <f t="shared" si="300"/>
        <v>0</v>
      </c>
      <c r="S316">
        <f t="shared" si="301"/>
        <v>0</v>
      </c>
      <c r="T316">
        <f t="shared" si="302"/>
        <v>0</v>
      </c>
      <c r="U316">
        <f t="shared" si="303"/>
        <v>0</v>
      </c>
      <c r="V316">
        <f t="shared" si="304"/>
        <v>0</v>
      </c>
      <c r="W316">
        <f t="shared" si="305"/>
        <v>0</v>
      </c>
      <c r="X316">
        <f t="shared" si="306"/>
        <v>0</v>
      </c>
      <c r="Y316">
        <f t="shared" si="307"/>
        <v>0</v>
      </c>
      <c r="AA316">
        <v>-1</v>
      </c>
      <c r="AB316">
        <f t="shared" si="308"/>
        <v>173.24</v>
      </c>
      <c r="AC316">
        <f t="shared" si="292"/>
        <v>173.24</v>
      </c>
      <c r="AD316">
        <f t="shared" si="293"/>
        <v>0</v>
      </c>
      <c r="AE316">
        <f t="shared" si="294"/>
        <v>0</v>
      </c>
      <c r="AF316">
        <f t="shared" si="295"/>
        <v>0</v>
      </c>
      <c r="AG316">
        <f t="shared" si="309"/>
        <v>0</v>
      </c>
      <c r="AH316">
        <f t="shared" si="296"/>
        <v>0</v>
      </c>
      <c r="AI316">
        <f t="shared" si="297"/>
        <v>0</v>
      </c>
      <c r="AJ316">
        <f t="shared" si="310"/>
        <v>0</v>
      </c>
      <c r="AK316">
        <v>173.24</v>
      </c>
      <c r="AL316">
        <v>173.24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9.66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0</v>
      </c>
      <c r="BJ316" t="s">
        <v>463</v>
      </c>
      <c r="BM316">
        <v>1617</v>
      </c>
      <c r="BN316">
        <v>0</v>
      </c>
      <c r="BO316" t="s">
        <v>3</v>
      </c>
      <c r="BP316">
        <v>0</v>
      </c>
      <c r="BQ316">
        <v>0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940</v>
      </c>
      <c r="CO316">
        <v>0</v>
      </c>
      <c r="CP316">
        <f t="shared" si="311"/>
        <v>1338.8</v>
      </c>
      <c r="CQ316">
        <f t="shared" si="265"/>
        <v>1673.4984000000002</v>
      </c>
      <c r="CR316">
        <f t="shared" si="266"/>
        <v>0</v>
      </c>
      <c r="CS316">
        <f t="shared" si="312"/>
        <v>0</v>
      </c>
      <c r="CT316">
        <f t="shared" si="313"/>
        <v>0</v>
      </c>
      <c r="CU316">
        <f t="shared" si="314"/>
        <v>0</v>
      </c>
      <c r="CV316">
        <f t="shared" si="315"/>
        <v>0</v>
      </c>
      <c r="CW316">
        <f t="shared" si="316"/>
        <v>0</v>
      </c>
      <c r="CX316">
        <f t="shared" si="317"/>
        <v>0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416</v>
      </c>
      <c r="DF316" t="s">
        <v>416</v>
      </c>
      <c r="DG316" t="s">
        <v>416</v>
      </c>
      <c r="DH316" t="s">
        <v>3</v>
      </c>
      <c r="DI316" t="s">
        <v>416</v>
      </c>
      <c r="DJ316" t="s">
        <v>416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462</v>
      </c>
      <c r="DW316" t="s">
        <v>462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0</v>
      </c>
      <c r="EF316">
        <v>0</v>
      </c>
      <c r="EG316" t="s">
        <v>3</v>
      </c>
      <c r="EH316">
        <v>0</v>
      </c>
      <c r="EI316" t="s">
        <v>3</v>
      </c>
      <c r="EJ316">
        <v>0</v>
      </c>
      <c r="EK316">
        <v>1617</v>
      </c>
      <c r="EL316" t="s">
        <v>3</v>
      </c>
      <c r="EM316" t="s">
        <v>3</v>
      </c>
      <c r="EO316" t="s">
        <v>424</v>
      </c>
      <c r="EQ316">
        <v>132096</v>
      </c>
      <c r="ER316">
        <v>173.24</v>
      </c>
      <c r="ES316">
        <v>173.24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</v>
      </c>
      <c r="GD316">
        <v>0</v>
      </c>
      <c r="GF316">
        <v>960904457</v>
      </c>
      <c r="GG316">
        <v>2</v>
      </c>
      <c r="GH316">
        <v>1</v>
      </c>
      <c r="GI316">
        <v>5</v>
      </c>
      <c r="GJ316">
        <v>0</v>
      </c>
      <c r="GK316">
        <f>ROUND(R316*(S12)/100,2)</f>
        <v>0</v>
      </c>
      <c r="GL316">
        <f t="shared" si="318"/>
        <v>0</v>
      </c>
      <c r="GM316">
        <f>ROUND(O316+X316+Y316+GK316,2)+GX316</f>
        <v>1338.8</v>
      </c>
      <c r="GN316">
        <f t="shared" si="319"/>
        <v>1338.8</v>
      </c>
      <c r="GO316">
        <f t="shared" si="320"/>
        <v>0</v>
      </c>
      <c r="GP316">
        <f t="shared" si="321"/>
        <v>0</v>
      </c>
      <c r="GR316">
        <v>0</v>
      </c>
      <c r="GS316">
        <v>3</v>
      </c>
      <c r="GT316">
        <v>0</v>
      </c>
      <c r="GU316" t="s">
        <v>3</v>
      </c>
      <c r="GV316">
        <f t="shared" si="322"/>
        <v>0</v>
      </c>
      <c r="GW316">
        <v>1</v>
      </c>
      <c r="GX316">
        <f t="shared" si="323"/>
        <v>0</v>
      </c>
      <c r="HA316">
        <v>0</v>
      </c>
      <c r="HB316">
        <v>0</v>
      </c>
      <c r="HC316">
        <f t="shared" si="324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3</v>
      </c>
      <c r="F317" s="2" t="s">
        <v>464</v>
      </c>
      <c r="G317" s="2" t="s">
        <v>465</v>
      </c>
      <c r="H317" s="2" t="s">
        <v>466</v>
      </c>
      <c r="I317" s="2">
        <f>ROUND(6/1000,7)</f>
        <v>6.0000000000000001E-3</v>
      </c>
      <c r="J317" s="2">
        <v>0</v>
      </c>
      <c r="K317" s="2">
        <f>ROUND(6/1000,7)</f>
        <v>6.0000000000000001E-3</v>
      </c>
      <c r="L317" s="2"/>
      <c r="M317" s="2"/>
      <c r="N317" s="2"/>
      <c r="O317" s="2">
        <f t="shared" si="298"/>
        <v>10.98</v>
      </c>
      <c r="P317" s="2">
        <f t="shared" si="250"/>
        <v>0.27</v>
      </c>
      <c r="Q317" s="2">
        <f t="shared" si="299"/>
        <v>0</v>
      </c>
      <c r="R317" s="2">
        <f t="shared" si="300"/>
        <v>0</v>
      </c>
      <c r="S317" s="2">
        <f t="shared" si="301"/>
        <v>10.71</v>
      </c>
      <c r="T317" s="2">
        <f t="shared" si="302"/>
        <v>0</v>
      </c>
      <c r="U317" s="2">
        <f t="shared" si="303"/>
        <v>0.95760000000000001</v>
      </c>
      <c r="V317" s="2">
        <f t="shared" si="304"/>
        <v>0</v>
      </c>
      <c r="W317" s="2">
        <f t="shared" si="305"/>
        <v>0</v>
      </c>
      <c r="X317" s="2">
        <f t="shared" si="306"/>
        <v>0</v>
      </c>
      <c r="Y317" s="2">
        <f t="shared" si="307"/>
        <v>0</v>
      </c>
      <c r="Z317" s="2"/>
      <c r="AA317" s="2">
        <v>-1</v>
      </c>
      <c r="AB317" s="2">
        <f t="shared" si="308"/>
        <v>1828.71</v>
      </c>
      <c r="AC317" s="2">
        <f t="shared" si="292"/>
        <v>44.38</v>
      </c>
      <c r="AD317" s="2">
        <f t="shared" si="293"/>
        <v>0</v>
      </c>
      <c r="AE317" s="2">
        <f t="shared" si="294"/>
        <v>0</v>
      </c>
      <c r="AF317" s="2">
        <f t="shared" si="295"/>
        <v>1784.33</v>
      </c>
      <c r="AG317" s="2">
        <f t="shared" si="309"/>
        <v>0</v>
      </c>
      <c r="AH317" s="2">
        <f t="shared" si="296"/>
        <v>159.6</v>
      </c>
      <c r="AI317" s="2">
        <f t="shared" si="297"/>
        <v>0</v>
      </c>
      <c r="AJ317" s="2">
        <f t="shared" si="310"/>
        <v>0</v>
      </c>
      <c r="AK317" s="2">
        <v>1531.32</v>
      </c>
      <c r="AL317" s="2">
        <v>44.38</v>
      </c>
      <c r="AM317" s="2">
        <v>0</v>
      </c>
      <c r="AN317" s="2">
        <v>0</v>
      </c>
      <c r="AO317" s="2">
        <v>1486.94</v>
      </c>
      <c r="AP317" s="2">
        <v>0</v>
      </c>
      <c r="AQ317" s="2">
        <v>133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0</v>
      </c>
      <c r="BJ317" s="2" t="s">
        <v>467</v>
      </c>
      <c r="BK317" s="2"/>
      <c r="BL317" s="2"/>
      <c r="BM317" s="2">
        <v>242</v>
      </c>
      <c r="BN317" s="2">
        <v>0</v>
      </c>
      <c r="BO317" s="2" t="s">
        <v>3</v>
      </c>
      <c r="BP317" s="2">
        <v>0</v>
      </c>
      <c r="BQ317" s="2">
        <v>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940</v>
      </c>
      <c r="CO317" s="2">
        <v>0</v>
      </c>
      <c r="CP317" s="2">
        <f t="shared" si="311"/>
        <v>10.98</v>
      </c>
      <c r="CQ317" s="2">
        <f t="shared" si="265"/>
        <v>44.38</v>
      </c>
      <c r="CR317" s="2">
        <f t="shared" si="266"/>
        <v>0</v>
      </c>
      <c r="CS317" s="2">
        <f t="shared" si="312"/>
        <v>0</v>
      </c>
      <c r="CT317" s="2">
        <f t="shared" si="313"/>
        <v>1784.33</v>
      </c>
      <c r="CU317" s="2">
        <f t="shared" si="314"/>
        <v>0</v>
      </c>
      <c r="CV317" s="2">
        <f t="shared" si="315"/>
        <v>159.6</v>
      </c>
      <c r="CW317" s="2">
        <f t="shared" si="316"/>
        <v>0</v>
      </c>
      <c r="CX317" s="2">
        <f t="shared" si="317"/>
        <v>0</v>
      </c>
      <c r="CY317" s="2">
        <f>0</f>
        <v>0</v>
      </c>
      <c r="CZ317" s="2">
        <f>0</f>
        <v>0</v>
      </c>
      <c r="DA317" s="2"/>
      <c r="DB317" s="2"/>
      <c r="DC317" s="2" t="s">
        <v>3</v>
      </c>
      <c r="DD317" s="2" t="s">
        <v>3</v>
      </c>
      <c r="DE317" s="2" t="s">
        <v>416</v>
      </c>
      <c r="DF317" s="2" t="s">
        <v>416</v>
      </c>
      <c r="DG317" s="2" t="s">
        <v>416</v>
      </c>
      <c r="DH317" s="2" t="s">
        <v>3</v>
      </c>
      <c r="DI317" s="2" t="s">
        <v>416</v>
      </c>
      <c r="DJ317" s="2" t="s">
        <v>416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466</v>
      </c>
      <c r="DW317" s="2" t="s">
        <v>466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0</v>
      </c>
      <c r="EF317" s="2">
        <v>0</v>
      </c>
      <c r="EG317" s="2" t="s">
        <v>3</v>
      </c>
      <c r="EH317" s="2">
        <v>0</v>
      </c>
      <c r="EI317" s="2" t="s">
        <v>3</v>
      </c>
      <c r="EJ317" s="2">
        <v>0</v>
      </c>
      <c r="EK317" s="2">
        <v>242</v>
      </c>
      <c r="EL317" s="2" t="s">
        <v>3</v>
      </c>
      <c r="EM317" s="2" t="s">
        <v>3</v>
      </c>
      <c r="EN317" s="2"/>
      <c r="EO317" s="2" t="s">
        <v>424</v>
      </c>
      <c r="EP317" s="2"/>
      <c r="EQ317" s="2">
        <v>132096</v>
      </c>
      <c r="ER317" s="2">
        <v>1531.32</v>
      </c>
      <c r="ES317" s="2">
        <v>44.38</v>
      </c>
      <c r="ET317" s="2">
        <v>0</v>
      </c>
      <c r="EU317" s="2">
        <v>0</v>
      </c>
      <c r="EV317" s="2">
        <v>1486.94</v>
      </c>
      <c r="EW317" s="2">
        <v>133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3</v>
      </c>
      <c r="GB317" s="2"/>
      <c r="GC317" s="2"/>
      <c r="GD317" s="2">
        <v>1</v>
      </c>
      <c r="GE317" s="2"/>
      <c r="GF317" s="2">
        <v>-1576545789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318"/>
        <v>0</v>
      </c>
      <c r="GM317" s="2">
        <f>ROUND(O317+X317+Y317,2)+GX317</f>
        <v>10.98</v>
      </c>
      <c r="GN317" s="2">
        <f t="shared" si="319"/>
        <v>10.98</v>
      </c>
      <c r="GO317" s="2">
        <f t="shared" si="320"/>
        <v>0</v>
      </c>
      <c r="GP317" s="2">
        <f t="shared" si="321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22"/>
        <v>0</v>
      </c>
      <c r="GW317" s="2">
        <v>1</v>
      </c>
      <c r="GX317" s="2">
        <f t="shared" si="323"/>
        <v>0</v>
      </c>
      <c r="GY317" s="2"/>
      <c r="GZ317" s="2"/>
      <c r="HA317" s="2">
        <v>0</v>
      </c>
      <c r="HB317" s="2">
        <v>0</v>
      </c>
      <c r="HC317" s="2">
        <f t="shared" si="324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3</v>
      </c>
      <c r="F318" t="s">
        <v>464</v>
      </c>
      <c r="G318" t="s">
        <v>465</v>
      </c>
      <c r="H318" t="s">
        <v>466</v>
      </c>
      <c r="I318">
        <f>ROUND(6/1000,7)</f>
        <v>6.0000000000000001E-3</v>
      </c>
      <c r="J318">
        <v>0</v>
      </c>
      <c r="K318">
        <f>ROUND(6/1000,7)</f>
        <v>6.0000000000000001E-3</v>
      </c>
      <c r="O318">
        <f t="shared" si="298"/>
        <v>13.28</v>
      </c>
      <c r="P318">
        <f t="shared" si="250"/>
        <v>2.57</v>
      </c>
      <c r="Q318">
        <f t="shared" si="299"/>
        <v>0</v>
      </c>
      <c r="R318">
        <f t="shared" si="300"/>
        <v>0</v>
      </c>
      <c r="S318">
        <f t="shared" si="301"/>
        <v>10.71</v>
      </c>
      <c r="T318">
        <f t="shared" si="302"/>
        <v>0</v>
      </c>
      <c r="U318">
        <f t="shared" si="303"/>
        <v>0.95760000000000001</v>
      </c>
      <c r="V318">
        <f t="shared" si="304"/>
        <v>0</v>
      </c>
      <c r="W318">
        <f t="shared" si="305"/>
        <v>0</v>
      </c>
      <c r="X318">
        <f t="shared" si="306"/>
        <v>0</v>
      </c>
      <c r="Y318">
        <f t="shared" si="307"/>
        <v>0</v>
      </c>
      <c r="AA318">
        <v>-1</v>
      </c>
      <c r="AB318">
        <f t="shared" si="308"/>
        <v>1828.71</v>
      </c>
      <c r="AC318">
        <f t="shared" si="292"/>
        <v>44.38</v>
      </c>
      <c r="AD318">
        <f t="shared" si="293"/>
        <v>0</v>
      </c>
      <c r="AE318">
        <f t="shared" si="294"/>
        <v>0</v>
      </c>
      <c r="AF318">
        <f t="shared" si="295"/>
        <v>1784.33</v>
      </c>
      <c r="AG318">
        <f t="shared" si="309"/>
        <v>0</v>
      </c>
      <c r="AH318">
        <f t="shared" si="296"/>
        <v>159.6</v>
      </c>
      <c r="AI318">
        <f t="shared" si="297"/>
        <v>0</v>
      </c>
      <c r="AJ318">
        <f t="shared" si="310"/>
        <v>0</v>
      </c>
      <c r="AK318">
        <v>1531.32</v>
      </c>
      <c r="AL318">
        <v>44.38</v>
      </c>
      <c r="AM318">
        <v>0</v>
      </c>
      <c r="AN318">
        <v>0</v>
      </c>
      <c r="AO318">
        <v>1486.94</v>
      </c>
      <c r="AP318">
        <v>0</v>
      </c>
      <c r="AQ318">
        <v>133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9.66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0</v>
      </c>
      <c r="BJ318" t="s">
        <v>467</v>
      </c>
      <c r="BM318">
        <v>242</v>
      </c>
      <c r="BN318">
        <v>0</v>
      </c>
      <c r="BO318" t="s">
        <v>3</v>
      </c>
      <c r="BP318">
        <v>0</v>
      </c>
      <c r="BQ318">
        <v>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940</v>
      </c>
      <c r="CO318">
        <v>0</v>
      </c>
      <c r="CP318">
        <f t="shared" si="311"/>
        <v>13.280000000000001</v>
      </c>
      <c r="CQ318">
        <f t="shared" si="265"/>
        <v>428.71080000000001</v>
      </c>
      <c r="CR318">
        <f t="shared" si="266"/>
        <v>0</v>
      </c>
      <c r="CS318">
        <f t="shared" si="312"/>
        <v>0</v>
      </c>
      <c r="CT318">
        <f t="shared" si="313"/>
        <v>1784.33</v>
      </c>
      <c r="CU318">
        <f t="shared" si="314"/>
        <v>0</v>
      </c>
      <c r="CV318">
        <f t="shared" si="315"/>
        <v>159.6</v>
      </c>
      <c r="CW318">
        <f t="shared" si="316"/>
        <v>0</v>
      </c>
      <c r="CX318">
        <f t="shared" si="317"/>
        <v>0</v>
      </c>
      <c r="CY318">
        <f>0</f>
        <v>0</v>
      </c>
      <c r="CZ318">
        <f>0</f>
        <v>0</v>
      </c>
      <c r="DC318" t="s">
        <v>3</v>
      </c>
      <c r="DD318" t="s">
        <v>3</v>
      </c>
      <c r="DE318" t="s">
        <v>416</v>
      </c>
      <c r="DF318" t="s">
        <v>416</v>
      </c>
      <c r="DG318" t="s">
        <v>416</v>
      </c>
      <c r="DH318" t="s">
        <v>3</v>
      </c>
      <c r="DI318" t="s">
        <v>416</v>
      </c>
      <c r="DJ318" t="s">
        <v>416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466</v>
      </c>
      <c r="DW318" t="s">
        <v>466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0</v>
      </c>
      <c r="EF318">
        <v>0</v>
      </c>
      <c r="EG318" t="s">
        <v>3</v>
      </c>
      <c r="EH318">
        <v>0</v>
      </c>
      <c r="EI318" t="s">
        <v>3</v>
      </c>
      <c r="EJ318">
        <v>0</v>
      </c>
      <c r="EK318">
        <v>242</v>
      </c>
      <c r="EL318" t="s">
        <v>3</v>
      </c>
      <c r="EM318" t="s">
        <v>3</v>
      </c>
      <c r="EO318" t="s">
        <v>424</v>
      </c>
      <c r="EQ318">
        <v>132096</v>
      </c>
      <c r="ER318">
        <v>1531.32</v>
      </c>
      <c r="ES318">
        <v>44.38</v>
      </c>
      <c r="ET318">
        <v>0</v>
      </c>
      <c r="EU318">
        <v>0</v>
      </c>
      <c r="EV318">
        <v>1486.94</v>
      </c>
      <c r="EW318">
        <v>133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-1576545789</v>
      </c>
      <c r="GG318">
        <v>2</v>
      </c>
      <c r="GH318">
        <v>1</v>
      </c>
      <c r="GI318">
        <v>5</v>
      </c>
      <c r="GJ318">
        <v>0</v>
      </c>
      <c r="GK318">
        <v>0</v>
      </c>
      <c r="GL318">
        <f t="shared" si="318"/>
        <v>0</v>
      </c>
      <c r="GM318">
        <f>ROUND(O318+X318+Y318,2)+GX318</f>
        <v>13.28</v>
      </c>
      <c r="GN318">
        <f t="shared" si="319"/>
        <v>13.28</v>
      </c>
      <c r="GO318">
        <f t="shared" si="320"/>
        <v>0</v>
      </c>
      <c r="GP318">
        <f t="shared" si="321"/>
        <v>0</v>
      </c>
      <c r="GR318">
        <v>0</v>
      </c>
      <c r="GS318">
        <v>3</v>
      </c>
      <c r="GT318">
        <v>0</v>
      </c>
      <c r="GU318" t="s">
        <v>3</v>
      </c>
      <c r="GV318">
        <f t="shared" si="322"/>
        <v>0</v>
      </c>
      <c r="GW318">
        <v>1</v>
      </c>
      <c r="GX318">
        <f t="shared" si="323"/>
        <v>0</v>
      </c>
      <c r="HA318">
        <v>0</v>
      </c>
      <c r="HB318">
        <v>0</v>
      </c>
      <c r="HC318">
        <f t="shared" si="324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>
        <f>ROW(SmtRes!A464)</f>
        <v>464</v>
      </c>
      <c r="D319" s="2">
        <f>ROW(EtalonRes!A476)</f>
        <v>476</v>
      </c>
      <c r="E319" s="2" t="s">
        <v>468</v>
      </c>
      <c r="F319" s="2" t="s">
        <v>469</v>
      </c>
      <c r="G319" s="2" t="s">
        <v>470</v>
      </c>
      <c r="H319" s="2" t="s">
        <v>471</v>
      </c>
      <c r="I319" s="2">
        <f>ROUND(121/100,7)</f>
        <v>1.21</v>
      </c>
      <c r="J319" s="2">
        <v>0</v>
      </c>
      <c r="K319" s="2">
        <f>ROUND(121/100,7)</f>
        <v>1.21</v>
      </c>
      <c r="L319" s="2"/>
      <c r="M319" s="2"/>
      <c r="N319" s="2"/>
      <c r="O319" s="2">
        <f t="shared" si="298"/>
        <v>232.15</v>
      </c>
      <c r="P319" s="2">
        <f t="shared" si="250"/>
        <v>45.67</v>
      </c>
      <c r="Q319" s="2">
        <f t="shared" si="299"/>
        <v>71.010000000000005</v>
      </c>
      <c r="R319" s="2">
        <f t="shared" si="300"/>
        <v>3.27</v>
      </c>
      <c r="S319" s="2">
        <f t="shared" si="301"/>
        <v>115.47</v>
      </c>
      <c r="T319" s="2">
        <f t="shared" si="302"/>
        <v>0</v>
      </c>
      <c r="U319" s="2">
        <f t="shared" si="303"/>
        <v>12.0032</v>
      </c>
      <c r="V319" s="2">
        <f t="shared" si="304"/>
        <v>0.24199999999999999</v>
      </c>
      <c r="W319" s="2">
        <f t="shared" si="305"/>
        <v>0</v>
      </c>
      <c r="X319" s="2">
        <f t="shared" si="306"/>
        <v>115.18</v>
      </c>
      <c r="Y319" s="2">
        <f t="shared" si="307"/>
        <v>60.56</v>
      </c>
      <c r="Z319" s="2"/>
      <c r="AA319" s="2">
        <v>64869106</v>
      </c>
      <c r="AB319" s="2">
        <f t="shared" si="308"/>
        <v>191.86</v>
      </c>
      <c r="AC319" s="2">
        <f t="shared" si="292"/>
        <v>37.74</v>
      </c>
      <c r="AD319" s="2">
        <f t="shared" ref="AD319:AD350" si="325">ROUND((((ET319)-(EU319))+AE319),2)</f>
        <v>58.69</v>
      </c>
      <c r="AE319" s="2">
        <f t="shared" ref="AE319:AE350" si="326">ROUND((EU319),2)</f>
        <v>2.7</v>
      </c>
      <c r="AF319" s="2">
        <f t="shared" ref="AF319:AF350" si="327">ROUND((EV319),2)</f>
        <v>95.43</v>
      </c>
      <c r="AG319" s="2">
        <f t="shared" si="309"/>
        <v>0</v>
      </c>
      <c r="AH319" s="2">
        <f t="shared" ref="AH319:AH350" si="328">(EW319)</f>
        <v>9.92</v>
      </c>
      <c r="AI319" s="2">
        <f t="shared" ref="AI319:AI350" si="329">(EX319)</f>
        <v>0.2</v>
      </c>
      <c r="AJ319" s="2">
        <f t="shared" si="310"/>
        <v>0</v>
      </c>
      <c r="AK319" s="2">
        <v>191.86</v>
      </c>
      <c r="AL319" s="2">
        <v>37.74</v>
      </c>
      <c r="AM319" s="2">
        <v>58.69</v>
      </c>
      <c r="AN319" s="2">
        <v>2.7</v>
      </c>
      <c r="AO319" s="2">
        <v>95.43</v>
      </c>
      <c r="AP319" s="2">
        <v>0</v>
      </c>
      <c r="AQ319" s="2">
        <v>9.92</v>
      </c>
      <c r="AR319" s="2">
        <v>0.2</v>
      </c>
      <c r="AS319" s="2">
        <v>0</v>
      </c>
      <c r="AT319" s="2">
        <v>97</v>
      </c>
      <c r="AU319" s="2">
        <v>51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0</v>
      </c>
      <c r="BI319" s="2">
        <v>2</v>
      </c>
      <c r="BJ319" s="2" t="s">
        <v>472</v>
      </c>
      <c r="BK319" s="2"/>
      <c r="BL319" s="2"/>
      <c r="BM319" s="2">
        <v>108001</v>
      </c>
      <c r="BN319" s="2">
        <v>0</v>
      </c>
      <c r="BO319" s="2" t="s">
        <v>3</v>
      </c>
      <c r="BP319" s="2">
        <v>0</v>
      </c>
      <c r="BQ319" s="2">
        <v>3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97</v>
      </c>
      <c r="CA319" s="2">
        <v>51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11"/>
        <v>232.15</v>
      </c>
      <c r="CQ319" s="2">
        <f t="shared" si="265"/>
        <v>37.74</v>
      </c>
      <c r="CR319" s="2">
        <f>(((ET319)*BB319-(EU319)*BS319)+AE319*BS319)</f>
        <v>58.69</v>
      </c>
      <c r="CS319" s="2">
        <f t="shared" si="312"/>
        <v>2.7</v>
      </c>
      <c r="CT319" s="2">
        <f t="shared" si="313"/>
        <v>95.43</v>
      </c>
      <c r="CU319" s="2">
        <f t="shared" si="314"/>
        <v>0</v>
      </c>
      <c r="CV319" s="2">
        <f t="shared" si="315"/>
        <v>9.92</v>
      </c>
      <c r="CW319" s="2">
        <f t="shared" si="316"/>
        <v>0.2</v>
      </c>
      <c r="CX319" s="2">
        <f t="shared" si="317"/>
        <v>0</v>
      </c>
      <c r="CY319" s="2">
        <f t="shared" ref="CY319:CY330" si="330">(((S319+R319)*AT319)/100)</f>
        <v>115.17779999999999</v>
      </c>
      <c r="CZ319" s="2">
        <f t="shared" ref="CZ319:CZ330" si="331">(((S319+R319)*AU319)/100)</f>
        <v>60.557400000000001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471</v>
      </c>
      <c r="DW319" s="2" t="s">
        <v>471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49994016</v>
      </c>
      <c r="EF319" s="2">
        <v>3</v>
      </c>
      <c r="EG319" s="2" t="s">
        <v>165</v>
      </c>
      <c r="EH319" s="2">
        <v>0</v>
      </c>
      <c r="EI319" s="2" t="s">
        <v>3</v>
      </c>
      <c r="EJ319" s="2">
        <v>2</v>
      </c>
      <c r="EK319" s="2">
        <v>108001</v>
      </c>
      <c r="EL319" s="2" t="s">
        <v>171</v>
      </c>
      <c r="EM319" s="2" t="s">
        <v>172</v>
      </c>
      <c r="EN319" s="2"/>
      <c r="EO319" s="2" t="s">
        <v>3</v>
      </c>
      <c r="EP319" s="2"/>
      <c r="EQ319" s="2">
        <v>131072</v>
      </c>
      <c r="ER319" s="2">
        <v>191.86</v>
      </c>
      <c r="ES319" s="2">
        <v>37.74</v>
      </c>
      <c r="ET319" s="2">
        <v>58.69</v>
      </c>
      <c r="EU319" s="2">
        <v>2.7</v>
      </c>
      <c r="EV319" s="2">
        <v>95.43</v>
      </c>
      <c r="EW319" s="2">
        <v>9.92</v>
      </c>
      <c r="EX319" s="2">
        <v>0.2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97</v>
      </c>
      <c r="FY319" s="2">
        <v>51</v>
      </c>
      <c r="FZ319" s="2"/>
      <c r="GA319" s="2" t="s">
        <v>3</v>
      </c>
      <c r="GB319" s="2"/>
      <c r="GC319" s="2"/>
      <c r="GD319" s="2">
        <v>1</v>
      </c>
      <c r="GE319" s="2"/>
      <c r="GF319" s="2">
        <v>324858284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318"/>
        <v>0</v>
      </c>
      <c r="GM319" s="2">
        <f>ROUND(O319+X319+Y319,2)+GX319</f>
        <v>407.89</v>
      </c>
      <c r="GN319" s="2">
        <f t="shared" si="319"/>
        <v>0</v>
      </c>
      <c r="GO319" s="2">
        <f t="shared" si="320"/>
        <v>407.89</v>
      </c>
      <c r="GP319" s="2">
        <f t="shared" si="321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22"/>
        <v>0</v>
      </c>
      <c r="GW319" s="2">
        <v>1</v>
      </c>
      <c r="GX319" s="2">
        <f t="shared" si="323"/>
        <v>0</v>
      </c>
      <c r="GY319" s="2"/>
      <c r="GZ319" s="2"/>
      <c r="HA319" s="2">
        <v>0</v>
      </c>
      <c r="HB319" s="2">
        <v>0</v>
      </c>
      <c r="HC319" s="2">
        <f t="shared" si="324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173</v>
      </c>
      <c r="HO319" s="2" t="s">
        <v>174</v>
      </c>
      <c r="HP319" s="2" t="s">
        <v>171</v>
      </c>
      <c r="HQ319" s="2" t="s">
        <v>171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C320">
        <f>ROW(SmtRes!A474)</f>
        <v>474</v>
      </c>
      <c r="D320">
        <f>ROW(EtalonRes!A486)</f>
        <v>486</v>
      </c>
      <c r="E320" t="s">
        <v>468</v>
      </c>
      <c r="F320" t="s">
        <v>469</v>
      </c>
      <c r="G320" t="s">
        <v>470</v>
      </c>
      <c r="H320" t="s">
        <v>471</v>
      </c>
      <c r="I320">
        <f>ROUND(121/100,7)</f>
        <v>1.21</v>
      </c>
      <c r="J320">
        <v>0</v>
      </c>
      <c r="K320">
        <f>ROUND(121/100,7)</f>
        <v>1.21</v>
      </c>
      <c r="O320">
        <f t="shared" si="298"/>
        <v>7494.17</v>
      </c>
      <c r="P320">
        <f t="shared" si="250"/>
        <v>604.15</v>
      </c>
      <c r="Q320">
        <f t="shared" si="299"/>
        <v>1009.12</v>
      </c>
      <c r="R320">
        <f t="shared" si="300"/>
        <v>166.39</v>
      </c>
      <c r="S320">
        <f t="shared" si="301"/>
        <v>5880.9</v>
      </c>
      <c r="T320">
        <f t="shared" si="302"/>
        <v>0</v>
      </c>
      <c r="U320">
        <f t="shared" si="303"/>
        <v>12.0032</v>
      </c>
      <c r="V320">
        <f t="shared" si="304"/>
        <v>0.24199999999999999</v>
      </c>
      <c r="W320">
        <f t="shared" si="305"/>
        <v>0</v>
      </c>
      <c r="X320">
        <f t="shared" si="306"/>
        <v>5865.87</v>
      </c>
      <c r="Y320">
        <f t="shared" si="307"/>
        <v>3084.12</v>
      </c>
      <c r="AA320">
        <v>64869104</v>
      </c>
      <c r="AB320">
        <f t="shared" si="308"/>
        <v>191.86</v>
      </c>
      <c r="AC320">
        <f t="shared" si="292"/>
        <v>37.74</v>
      </c>
      <c r="AD320">
        <f t="shared" si="325"/>
        <v>58.69</v>
      </c>
      <c r="AE320">
        <f t="shared" si="326"/>
        <v>2.7</v>
      </c>
      <c r="AF320">
        <f t="shared" si="327"/>
        <v>95.43</v>
      </c>
      <c r="AG320">
        <f t="shared" si="309"/>
        <v>0</v>
      </c>
      <c r="AH320">
        <f t="shared" si="328"/>
        <v>9.92</v>
      </c>
      <c r="AI320">
        <f t="shared" si="329"/>
        <v>0.2</v>
      </c>
      <c r="AJ320">
        <f t="shared" si="310"/>
        <v>0</v>
      </c>
      <c r="AK320">
        <v>191.86</v>
      </c>
      <c r="AL320">
        <v>37.74</v>
      </c>
      <c r="AM320">
        <v>58.69</v>
      </c>
      <c r="AN320">
        <v>2.7</v>
      </c>
      <c r="AO320">
        <v>95.43</v>
      </c>
      <c r="AP320">
        <v>0</v>
      </c>
      <c r="AQ320">
        <v>9.92</v>
      </c>
      <c r="AR320">
        <v>0.2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50.93</v>
      </c>
      <c r="BB320">
        <v>14.21</v>
      </c>
      <c r="BC320">
        <v>13.23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472</v>
      </c>
      <c r="BM320">
        <v>108001</v>
      </c>
      <c r="BN320">
        <v>0</v>
      </c>
      <c r="BO320" t="s">
        <v>469</v>
      </c>
      <c r="BP320">
        <v>1</v>
      </c>
      <c r="BQ320">
        <v>3</v>
      </c>
      <c r="BR320">
        <v>0</v>
      </c>
      <c r="BS320">
        <v>50.93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11"/>
        <v>7494.17</v>
      </c>
      <c r="CQ320">
        <f t="shared" si="265"/>
        <v>499.30020000000002</v>
      </c>
      <c r="CR320">
        <f>(((ET320)*BB320-(EU320)*BS320)+AE320*BS320)</f>
        <v>833.98490000000004</v>
      </c>
      <c r="CS320">
        <f t="shared" si="312"/>
        <v>137.511</v>
      </c>
      <c r="CT320">
        <f t="shared" si="313"/>
        <v>4860.2499000000007</v>
      </c>
      <c r="CU320">
        <f t="shared" si="314"/>
        <v>0</v>
      </c>
      <c r="CV320">
        <f t="shared" si="315"/>
        <v>9.92</v>
      </c>
      <c r="CW320">
        <f t="shared" si="316"/>
        <v>0.2</v>
      </c>
      <c r="CX320">
        <f t="shared" si="317"/>
        <v>0</v>
      </c>
      <c r="CY320">
        <f t="shared" si="330"/>
        <v>5865.8712999999998</v>
      </c>
      <c r="CZ320">
        <f t="shared" si="331"/>
        <v>3084.1178999999997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471</v>
      </c>
      <c r="DW320" t="s">
        <v>471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49994016</v>
      </c>
      <c r="EF320">
        <v>3</v>
      </c>
      <c r="EG320" t="s">
        <v>165</v>
      </c>
      <c r="EH320">
        <v>0</v>
      </c>
      <c r="EI320" t="s">
        <v>3</v>
      </c>
      <c r="EJ320">
        <v>2</v>
      </c>
      <c r="EK320">
        <v>108001</v>
      </c>
      <c r="EL320" t="s">
        <v>171</v>
      </c>
      <c r="EM320" t="s">
        <v>172</v>
      </c>
      <c r="EO320" t="s">
        <v>3</v>
      </c>
      <c r="EQ320">
        <v>131072</v>
      </c>
      <c r="ER320">
        <v>191.86</v>
      </c>
      <c r="ES320">
        <v>37.74</v>
      </c>
      <c r="ET320">
        <v>58.69</v>
      </c>
      <c r="EU320">
        <v>2.7</v>
      </c>
      <c r="EV320">
        <v>95.43</v>
      </c>
      <c r="EW320">
        <v>9.92</v>
      </c>
      <c r="EX320">
        <v>0.2</v>
      </c>
      <c r="EY320">
        <v>0</v>
      </c>
      <c r="FQ320">
        <v>0</v>
      </c>
      <c r="FR320">
        <v>0</v>
      </c>
      <c r="FS320">
        <v>0</v>
      </c>
      <c r="FX320">
        <v>97</v>
      </c>
      <c r="FY320">
        <v>51</v>
      </c>
      <c r="GA320" t="s">
        <v>3</v>
      </c>
      <c r="GD320">
        <v>0</v>
      </c>
      <c r="GF320">
        <v>324858284</v>
      </c>
      <c r="GG320">
        <v>2</v>
      </c>
      <c r="GH320">
        <v>1</v>
      </c>
      <c r="GI320">
        <v>2</v>
      </c>
      <c r="GJ320">
        <v>0</v>
      </c>
      <c r="GK320">
        <f>ROUND(R320*(S12)/100,2)</f>
        <v>266.22000000000003</v>
      </c>
      <c r="GL320">
        <f t="shared" si="318"/>
        <v>0</v>
      </c>
      <c r="GM320">
        <f>ROUND(O320+X320+Y320+GK320,2)+GX320</f>
        <v>16710.38</v>
      </c>
      <c r="GN320">
        <f t="shared" si="319"/>
        <v>0</v>
      </c>
      <c r="GO320">
        <f t="shared" si="320"/>
        <v>16710.38</v>
      </c>
      <c r="GP320">
        <f t="shared" si="321"/>
        <v>0</v>
      </c>
      <c r="GR320">
        <v>0</v>
      </c>
      <c r="GS320">
        <v>3</v>
      </c>
      <c r="GT320">
        <v>0</v>
      </c>
      <c r="GU320" t="s">
        <v>3</v>
      </c>
      <c r="GV320">
        <f t="shared" si="322"/>
        <v>0</v>
      </c>
      <c r="GW320">
        <v>1</v>
      </c>
      <c r="GX320">
        <f t="shared" si="323"/>
        <v>0</v>
      </c>
      <c r="HA320">
        <v>0</v>
      </c>
      <c r="HB320">
        <v>0</v>
      </c>
      <c r="HC320">
        <f t="shared" si="324"/>
        <v>0</v>
      </c>
      <c r="HE320" t="s">
        <v>3</v>
      </c>
      <c r="HF320" t="s">
        <v>3</v>
      </c>
      <c r="HM320" t="s">
        <v>3</v>
      </c>
      <c r="HN320" t="s">
        <v>173</v>
      </c>
      <c r="HO320" t="s">
        <v>174</v>
      </c>
      <c r="HP320" t="s">
        <v>171</v>
      </c>
      <c r="HQ320" t="s">
        <v>171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>
        <f>ROW(SmtRes!A485)</f>
        <v>485</v>
      </c>
      <c r="D321" s="2">
        <f>ROW(EtalonRes!A497)</f>
        <v>497</v>
      </c>
      <c r="E321" s="2" t="s">
        <v>473</v>
      </c>
      <c r="F321" s="2" t="s">
        <v>474</v>
      </c>
      <c r="G321" s="2" t="s">
        <v>475</v>
      </c>
      <c r="H321" s="2" t="s">
        <v>288</v>
      </c>
      <c r="I321" s="2">
        <f>ROUND(99/100,7)</f>
        <v>0.99</v>
      </c>
      <c r="J321" s="2">
        <v>0</v>
      </c>
      <c r="K321" s="2">
        <f>ROUND(99/100,7)</f>
        <v>0.99</v>
      </c>
      <c r="L321" s="2"/>
      <c r="M321" s="2"/>
      <c r="N321" s="2"/>
      <c r="O321" s="2">
        <f t="shared" si="298"/>
        <v>210.82</v>
      </c>
      <c r="P321" s="2">
        <f t="shared" si="250"/>
        <v>51.94</v>
      </c>
      <c r="Q321" s="2">
        <f t="shared" si="299"/>
        <v>44.97</v>
      </c>
      <c r="R321" s="2">
        <f t="shared" si="300"/>
        <v>1.34</v>
      </c>
      <c r="S321" s="2">
        <f t="shared" si="301"/>
        <v>113.91</v>
      </c>
      <c r="T321" s="2">
        <f t="shared" si="302"/>
        <v>0</v>
      </c>
      <c r="U321" s="2">
        <f t="shared" si="303"/>
        <v>12.117599999999999</v>
      </c>
      <c r="V321" s="2">
        <f t="shared" si="304"/>
        <v>9.9000000000000005E-2</v>
      </c>
      <c r="W321" s="2">
        <f t="shared" si="305"/>
        <v>0</v>
      </c>
      <c r="X321" s="2">
        <f t="shared" si="306"/>
        <v>111.79</v>
      </c>
      <c r="Y321" s="2">
        <f t="shared" si="307"/>
        <v>58.78</v>
      </c>
      <c r="Z321" s="2"/>
      <c r="AA321" s="2">
        <v>64869106</v>
      </c>
      <c r="AB321" s="2">
        <f t="shared" si="308"/>
        <v>212.94</v>
      </c>
      <c r="AC321" s="2">
        <f t="shared" si="292"/>
        <v>52.46</v>
      </c>
      <c r="AD321" s="2">
        <f t="shared" si="325"/>
        <v>45.42</v>
      </c>
      <c r="AE321" s="2">
        <f t="shared" si="326"/>
        <v>1.35</v>
      </c>
      <c r="AF321" s="2">
        <f t="shared" si="327"/>
        <v>115.06</v>
      </c>
      <c r="AG321" s="2">
        <f t="shared" si="309"/>
        <v>0</v>
      </c>
      <c r="AH321" s="2">
        <f t="shared" si="328"/>
        <v>12.24</v>
      </c>
      <c r="AI321" s="2">
        <f t="shared" si="329"/>
        <v>0.1</v>
      </c>
      <c r="AJ321" s="2">
        <f t="shared" si="310"/>
        <v>0</v>
      </c>
      <c r="AK321" s="2">
        <v>212.94</v>
      </c>
      <c r="AL321" s="2">
        <v>52.46</v>
      </c>
      <c r="AM321" s="2">
        <v>45.42</v>
      </c>
      <c r="AN321" s="2">
        <v>1.35</v>
      </c>
      <c r="AO321" s="2">
        <v>115.06</v>
      </c>
      <c r="AP321" s="2">
        <v>0</v>
      </c>
      <c r="AQ321" s="2">
        <v>12.24</v>
      </c>
      <c r="AR321" s="2">
        <v>0.1</v>
      </c>
      <c r="AS321" s="2">
        <v>0</v>
      </c>
      <c r="AT321" s="2">
        <v>97</v>
      </c>
      <c r="AU321" s="2">
        <v>51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0</v>
      </c>
      <c r="BI321" s="2">
        <v>2</v>
      </c>
      <c r="BJ321" s="2" t="s">
        <v>476</v>
      </c>
      <c r="BK321" s="2"/>
      <c r="BL321" s="2"/>
      <c r="BM321" s="2">
        <v>108001</v>
      </c>
      <c r="BN321" s="2">
        <v>0</v>
      </c>
      <c r="BO321" s="2" t="s">
        <v>3</v>
      </c>
      <c r="BP321" s="2">
        <v>0</v>
      </c>
      <c r="BQ321" s="2">
        <v>3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97</v>
      </c>
      <c r="CA321" s="2">
        <v>51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311"/>
        <v>210.82</v>
      </c>
      <c r="CQ321" s="2">
        <f t="shared" si="265"/>
        <v>52.46</v>
      </c>
      <c r="CR321" s="2">
        <f>(((ET321)*BB321-(EU321)*BS321)+AE321*BS321)</f>
        <v>45.42</v>
      </c>
      <c r="CS321" s="2">
        <f t="shared" si="312"/>
        <v>1.35</v>
      </c>
      <c r="CT321" s="2">
        <f t="shared" si="313"/>
        <v>115.06</v>
      </c>
      <c r="CU321" s="2">
        <f t="shared" si="314"/>
        <v>0</v>
      </c>
      <c r="CV321" s="2">
        <f t="shared" si="315"/>
        <v>12.24</v>
      </c>
      <c r="CW321" s="2">
        <f t="shared" si="316"/>
        <v>0.1</v>
      </c>
      <c r="CX321" s="2">
        <f t="shared" si="317"/>
        <v>0</v>
      </c>
      <c r="CY321" s="2">
        <f t="shared" si="330"/>
        <v>111.7925</v>
      </c>
      <c r="CZ321" s="2">
        <f t="shared" si="331"/>
        <v>58.777500000000003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1003</v>
      </c>
      <c r="DV321" s="2" t="s">
        <v>288</v>
      </c>
      <c r="DW321" s="2" t="s">
        <v>288</v>
      </c>
      <c r="DX321" s="2">
        <v>100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49994016</v>
      </c>
      <c r="EF321" s="2">
        <v>3</v>
      </c>
      <c r="EG321" s="2" t="s">
        <v>165</v>
      </c>
      <c r="EH321" s="2">
        <v>0</v>
      </c>
      <c r="EI321" s="2" t="s">
        <v>3</v>
      </c>
      <c r="EJ321" s="2">
        <v>2</v>
      </c>
      <c r="EK321" s="2">
        <v>108001</v>
      </c>
      <c r="EL321" s="2" t="s">
        <v>171</v>
      </c>
      <c r="EM321" s="2" t="s">
        <v>172</v>
      </c>
      <c r="EN321" s="2"/>
      <c r="EO321" s="2" t="s">
        <v>3</v>
      </c>
      <c r="EP321" s="2"/>
      <c r="EQ321" s="2">
        <v>131072</v>
      </c>
      <c r="ER321" s="2">
        <v>212.94</v>
      </c>
      <c r="ES321" s="2">
        <v>52.46</v>
      </c>
      <c r="ET321" s="2">
        <v>45.42</v>
      </c>
      <c r="EU321" s="2">
        <v>1.35</v>
      </c>
      <c r="EV321" s="2">
        <v>115.06</v>
      </c>
      <c r="EW321" s="2">
        <v>12.24</v>
      </c>
      <c r="EX321" s="2">
        <v>0.1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97</v>
      </c>
      <c r="FY321" s="2">
        <v>51</v>
      </c>
      <c r="FZ321" s="2"/>
      <c r="GA321" s="2" t="s">
        <v>3</v>
      </c>
      <c r="GB321" s="2"/>
      <c r="GC321" s="2"/>
      <c r="GD321" s="2">
        <v>1</v>
      </c>
      <c r="GE321" s="2"/>
      <c r="GF321" s="2">
        <v>-1675853469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318"/>
        <v>0</v>
      </c>
      <c r="GM321" s="2">
        <f>ROUND(O321+X321+Y321,2)+GX321</f>
        <v>381.39</v>
      </c>
      <c r="GN321" s="2">
        <f t="shared" si="319"/>
        <v>0</v>
      </c>
      <c r="GO321" s="2">
        <f t="shared" si="320"/>
        <v>381.39</v>
      </c>
      <c r="GP321" s="2">
        <f t="shared" si="321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22"/>
        <v>0</v>
      </c>
      <c r="GW321" s="2">
        <v>1</v>
      </c>
      <c r="GX321" s="2">
        <f t="shared" si="323"/>
        <v>0</v>
      </c>
      <c r="GY321" s="2"/>
      <c r="GZ321" s="2"/>
      <c r="HA321" s="2">
        <v>0</v>
      </c>
      <c r="HB321" s="2">
        <v>0</v>
      </c>
      <c r="HC321" s="2">
        <f t="shared" si="324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173</v>
      </c>
      <c r="HO321" s="2" t="s">
        <v>174</v>
      </c>
      <c r="HP321" s="2" t="s">
        <v>171</v>
      </c>
      <c r="HQ321" s="2" t="s">
        <v>171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C322">
        <f>ROW(SmtRes!A496)</f>
        <v>496</v>
      </c>
      <c r="D322">
        <f>ROW(EtalonRes!A508)</f>
        <v>508</v>
      </c>
      <c r="E322" t="s">
        <v>473</v>
      </c>
      <c r="F322" t="s">
        <v>474</v>
      </c>
      <c r="G322" t="s">
        <v>475</v>
      </c>
      <c r="H322" t="s">
        <v>288</v>
      </c>
      <c r="I322">
        <f>ROUND(99/100,7)</f>
        <v>0.99</v>
      </c>
      <c r="J322">
        <v>0</v>
      </c>
      <c r="K322">
        <f>ROUND(99/100,7)</f>
        <v>0.99</v>
      </c>
      <c r="O322">
        <f t="shared" si="298"/>
        <v>7049.73</v>
      </c>
      <c r="P322">
        <f t="shared" si="250"/>
        <v>653.87</v>
      </c>
      <c r="Q322">
        <f t="shared" si="299"/>
        <v>594.45000000000005</v>
      </c>
      <c r="R322">
        <f t="shared" si="300"/>
        <v>68.069999999999993</v>
      </c>
      <c r="S322">
        <f t="shared" si="301"/>
        <v>5801.41</v>
      </c>
      <c r="T322">
        <f t="shared" si="302"/>
        <v>0</v>
      </c>
      <c r="U322">
        <f t="shared" si="303"/>
        <v>12.117599999999999</v>
      </c>
      <c r="V322">
        <f t="shared" si="304"/>
        <v>9.9000000000000005E-2</v>
      </c>
      <c r="W322">
        <f t="shared" si="305"/>
        <v>0</v>
      </c>
      <c r="X322">
        <f t="shared" si="306"/>
        <v>5693.4</v>
      </c>
      <c r="Y322">
        <f t="shared" si="307"/>
        <v>2993.43</v>
      </c>
      <c r="AA322">
        <v>64869104</v>
      </c>
      <c r="AB322">
        <f t="shared" si="308"/>
        <v>212.94</v>
      </c>
      <c r="AC322">
        <f t="shared" si="292"/>
        <v>52.46</v>
      </c>
      <c r="AD322">
        <f t="shared" si="325"/>
        <v>45.42</v>
      </c>
      <c r="AE322">
        <f t="shared" si="326"/>
        <v>1.35</v>
      </c>
      <c r="AF322">
        <f t="shared" si="327"/>
        <v>115.06</v>
      </c>
      <c r="AG322">
        <f t="shared" si="309"/>
        <v>0</v>
      </c>
      <c r="AH322">
        <f t="shared" si="328"/>
        <v>12.24</v>
      </c>
      <c r="AI322">
        <f t="shared" si="329"/>
        <v>0.1</v>
      </c>
      <c r="AJ322">
        <f t="shared" si="310"/>
        <v>0</v>
      </c>
      <c r="AK322">
        <v>212.94</v>
      </c>
      <c r="AL322">
        <v>52.46</v>
      </c>
      <c r="AM322">
        <v>45.42</v>
      </c>
      <c r="AN322">
        <v>1.35</v>
      </c>
      <c r="AO322">
        <v>115.06</v>
      </c>
      <c r="AP322">
        <v>0</v>
      </c>
      <c r="AQ322">
        <v>12.24</v>
      </c>
      <c r="AR322">
        <v>0.1</v>
      </c>
      <c r="AS322">
        <v>0</v>
      </c>
      <c r="AT322">
        <v>97</v>
      </c>
      <c r="AU322">
        <v>51</v>
      </c>
      <c r="AV322">
        <v>1</v>
      </c>
      <c r="AW322">
        <v>1</v>
      </c>
      <c r="AZ322">
        <v>1</v>
      </c>
      <c r="BA322">
        <v>50.93</v>
      </c>
      <c r="BB322">
        <v>13.22</v>
      </c>
      <c r="BC322">
        <v>12.59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2</v>
      </c>
      <c r="BJ322" t="s">
        <v>476</v>
      </c>
      <c r="BM322">
        <v>108001</v>
      </c>
      <c r="BN322">
        <v>0</v>
      </c>
      <c r="BO322" t="s">
        <v>474</v>
      </c>
      <c r="BP322">
        <v>1</v>
      </c>
      <c r="BQ322">
        <v>3</v>
      </c>
      <c r="BR322">
        <v>0</v>
      </c>
      <c r="BS322">
        <v>50.93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97</v>
      </c>
      <c r="CA322">
        <v>51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11"/>
        <v>7049.73</v>
      </c>
      <c r="CQ322">
        <f t="shared" si="265"/>
        <v>660.47140000000002</v>
      </c>
      <c r="CR322">
        <f>(((ET322)*BB322-(EU322)*BS322)+AE322*BS322)</f>
        <v>600.45240000000001</v>
      </c>
      <c r="CS322">
        <f t="shared" si="312"/>
        <v>68.755499999999998</v>
      </c>
      <c r="CT322">
        <f t="shared" si="313"/>
        <v>5860.0057999999999</v>
      </c>
      <c r="CU322">
        <f t="shared" si="314"/>
        <v>0</v>
      </c>
      <c r="CV322">
        <f t="shared" si="315"/>
        <v>12.24</v>
      </c>
      <c r="CW322">
        <f t="shared" si="316"/>
        <v>0.1</v>
      </c>
      <c r="CX322">
        <f t="shared" si="317"/>
        <v>0</v>
      </c>
      <c r="CY322">
        <f t="shared" si="330"/>
        <v>5693.3955999999998</v>
      </c>
      <c r="CZ322">
        <f t="shared" si="331"/>
        <v>2993.4348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288</v>
      </c>
      <c r="DW322" t="s">
        <v>288</v>
      </c>
      <c r="DX322">
        <v>100</v>
      </c>
      <c r="DZ322" t="s">
        <v>3</v>
      </c>
      <c r="EA322" t="s">
        <v>3</v>
      </c>
      <c r="EB322" t="s">
        <v>3</v>
      </c>
      <c r="EC322" t="s">
        <v>3</v>
      </c>
      <c r="EE322">
        <v>49994016</v>
      </c>
      <c r="EF322">
        <v>3</v>
      </c>
      <c r="EG322" t="s">
        <v>165</v>
      </c>
      <c r="EH322">
        <v>0</v>
      </c>
      <c r="EI322" t="s">
        <v>3</v>
      </c>
      <c r="EJ322">
        <v>2</v>
      </c>
      <c r="EK322">
        <v>108001</v>
      </c>
      <c r="EL322" t="s">
        <v>171</v>
      </c>
      <c r="EM322" t="s">
        <v>172</v>
      </c>
      <c r="EO322" t="s">
        <v>3</v>
      </c>
      <c r="EQ322">
        <v>131072</v>
      </c>
      <c r="ER322">
        <v>212.94</v>
      </c>
      <c r="ES322">
        <v>52.46</v>
      </c>
      <c r="ET322">
        <v>45.42</v>
      </c>
      <c r="EU322">
        <v>1.35</v>
      </c>
      <c r="EV322">
        <v>115.06</v>
      </c>
      <c r="EW322">
        <v>12.24</v>
      </c>
      <c r="EX322">
        <v>0.1</v>
      </c>
      <c r="EY322">
        <v>0</v>
      </c>
      <c r="FQ322">
        <v>0</v>
      </c>
      <c r="FR322">
        <v>0</v>
      </c>
      <c r="FS322">
        <v>0</v>
      </c>
      <c r="FX322">
        <v>97</v>
      </c>
      <c r="FY322">
        <v>51</v>
      </c>
      <c r="GA322" t="s">
        <v>3</v>
      </c>
      <c r="GD322">
        <v>0</v>
      </c>
      <c r="GF322">
        <v>-1675853469</v>
      </c>
      <c r="GG322">
        <v>2</v>
      </c>
      <c r="GH322">
        <v>1</v>
      </c>
      <c r="GI322">
        <v>2</v>
      </c>
      <c r="GJ322">
        <v>0</v>
      </c>
      <c r="GK322">
        <f>ROUND(R322*(S12)/100,2)</f>
        <v>108.91</v>
      </c>
      <c r="GL322">
        <f t="shared" si="318"/>
        <v>0</v>
      </c>
      <c r="GM322">
        <f>ROUND(O322+X322+Y322+GK322,2)+GX322</f>
        <v>15845.47</v>
      </c>
      <c r="GN322">
        <f t="shared" si="319"/>
        <v>0</v>
      </c>
      <c r="GO322">
        <f t="shared" si="320"/>
        <v>15845.47</v>
      </c>
      <c r="GP322">
        <f t="shared" si="321"/>
        <v>0</v>
      </c>
      <c r="GR322">
        <v>0</v>
      </c>
      <c r="GS322">
        <v>3</v>
      </c>
      <c r="GT322">
        <v>0</v>
      </c>
      <c r="GU322" t="s">
        <v>3</v>
      </c>
      <c r="GV322">
        <f t="shared" si="322"/>
        <v>0</v>
      </c>
      <c r="GW322">
        <v>1</v>
      </c>
      <c r="GX322">
        <f t="shared" si="323"/>
        <v>0</v>
      </c>
      <c r="HA322">
        <v>0</v>
      </c>
      <c r="HB322">
        <v>0</v>
      </c>
      <c r="HC322">
        <f t="shared" si="324"/>
        <v>0</v>
      </c>
      <c r="HE322" t="s">
        <v>3</v>
      </c>
      <c r="HF322" t="s">
        <v>3</v>
      </c>
      <c r="HM322" t="s">
        <v>3</v>
      </c>
      <c r="HN322" t="s">
        <v>173</v>
      </c>
      <c r="HO322" t="s">
        <v>174</v>
      </c>
      <c r="HP322" t="s">
        <v>171</v>
      </c>
      <c r="HQ322" t="s">
        <v>171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477</v>
      </c>
      <c r="F323" s="2" t="s">
        <v>478</v>
      </c>
      <c r="G323" s="2" t="s">
        <v>479</v>
      </c>
      <c r="H323" s="2" t="s">
        <v>309</v>
      </c>
      <c r="I323" s="2">
        <f>ROUND(50,7)</f>
        <v>50</v>
      </c>
      <c r="J323" s="2">
        <v>0</v>
      </c>
      <c r="K323" s="2">
        <f>ROUND(50,7)</f>
        <v>50</v>
      </c>
      <c r="L323" s="2"/>
      <c r="M323" s="2"/>
      <c r="N323" s="2"/>
      <c r="O323" s="2">
        <f t="shared" si="298"/>
        <v>4200</v>
      </c>
      <c r="P323" s="2">
        <f>ROUND(ROUND(CQ323*I323,2)/BC323,2)</f>
        <v>4200</v>
      </c>
      <c r="Q323" s="2">
        <f t="shared" si="299"/>
        <v>0</v>
      </c>
      <c r="R323" s="2">
        <f t="shared" si="300"/>
        <v>0</v>
      </c>
      <c r="S323" s="2">
        <f t="shared" si="301"/>
        <v>0</v>
      </c>
      <c r="T323" s="2">
        <f t="shared" si="302"/>
        <v>0</v>
      </c>
      <c r="U323" s="2">
        <f t="shared" si="303"/>
        <v>0</v>
      </c>
      <c r="V323" s="2">
        <f t="shared" si="304"/>
        <v>0</v>
      </c>
      <c r="W323" s="2">
        <f t="shared" si="305"/>
        <v>0</v>
      </c>
      <c r="X323" s="2">
        <f t="shared" si="306"/>
        <v>0</v>
      </c>
      <c r="Y323" s="2">
        <f t="shared" si="307"/>
        <v>0</v>
      </c>
      <c r="Z323" s="2"/>
      <c r="AA323" s="2">
        <v>64869106</v>
      </c>
      <c r="AB323" s="2">
        <f t="shared" si="308"/>
        <v>84</v>
      </c>
      <c r="AC323" s="2">
        <f t="shared" si="292"/>
        <v>84</v>
      </c>
      <c r="AD323" s="2">
        <f t="shared" si="325"/>
        <v>0</v>
      </c>
      <c r="AE323" s="2">
        <f t="shared" si="326"/>
        <v>0</v>
      </c>
      <c r="AF323" s="2">
        <f t="shared" si="327"/>
        <v>0</v>
      </c>
      <c r="AG323" s="2">
        <f t="shared" si="309"/>
        <v>0</v>
      </c>
      <c r="AH323" s="2">
        <f t="shared" si="328"/>
        <v>0</v>
      </c>
      <c r="AI323" s="2">
        <f t="shared" si="329"/>
        <v>0</v>
      </c>
      <c r="AJ323" s="2">
        <f t="shared" si="310"/>
        <v>0</v>
      </c>
      <c r="AK323" s="2">
        <v>84</v>
      </c>
      <c r="AL323" s="2">
        <v>84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78</v>
      </c>
      <c r="AU323" s="2">
        <v>57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2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7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78</v>
      </c>
      <c r="CA323" s="2">
        <v>57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311"/>
        <v>4200</v>
      </c>
      <c r="CQ323" s="2">
        <f t="shared" ref="CQ323:CQ328" si="332">AC323</f>
        <v>84</v>
      </c>
      <c r="CR323" s="2">
        <f t="shared" ref="CR323:CR328" si="333">(((ET323)-(EU323)*BS323)+AE323*BS323)</f>
        <v>0</v>
      </c>
      <c r="CS323" s="2">
        <f t="shared" si="312"/>
        <v>0</v>
      </c>
      <c r="CT323" s="2">
        <f t="shared" si="313"/>
        <v>0</v>
      </c>
      <c r="CU323" s="2">
        <f t="shared" si="314"/>
        <v>0</v>
      </c>
      <c r="CV323" s="2">
        <f t="shared" si="315"/>
        <v>0</v>
      </c>
      <c r="CW323" s="2">
        <f t="shared" si="316"/>
        <v>0</v>
      </c>
      <c r="CX323" s="2">
        <f t="shared" si="317"/>
        <v>0</v>
      </c>
      <c r="CY323" s="2">
        <f t="shared" si="330"/>
        <v>0</v>
      </c>
      <c r="CZ323" s="2">
        <f t="shared" si="331"/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1003</v>
      </c>
      <c r="DV323" s="2" t="s">
        <v>309</v>
      </c>
      <c r="DW323" s="2" t="s">
        <v>309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49994505</v>
      </c>
      <c r="EF323" s="2">
        <v>7</v>
      </c>
      <c r="EG323" s="2" t="s">
        <v>265</v>
      </c>
      <c r="EH323" s="2">
        <v>109</v>
      </c>
      <c r="EI323" s="2" t="s">
        <v>266</v>
      </c>
      <c r="EJ323" s="2">
        <v>1</v>
      </c>
      <c r="EK323" s="2">
        <v>400002</v>
      </c>
      <c r="EL323" s="2" t="s">
        <v>266</v>
      </c>
      <c r="EM323" s="2" t="s">
        <v>131</v>
      </c>
      <c r="EN323" s="2"/>
      <c r="EO323" s="2" t="s">
        <v>3</v>
      </c>
      <c r="EP323" s="2"/>
      <c r="EQ323" s="2">
        <v>1703936</v>
      </c>
      <c r="ER323" s="2">
        <v>0</v>
      </c>
      <c r="ES323" s="2">
        <v>84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5</v>
      </c>
      <c r="FA323" s="2"/>
      <c r="FB323" s="2"/>
      <c r="FC323" s="2">
        <v>0</v>
      </c>
      <c r="FD323" s="2">
        <v>18</v>
      </c>
      <c r="FE323" s="2"/>
      <c r="FF323" s="2">
        <v>84</v>
      </c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78</v>
      </c>
      <c r="FY323" s="2">
        <v>57</v>
      </c>
      <c r="FZ323" s="2"/>
      <c r="GA323" s="2" t="s">
        <v>3</v>
      </c>
      <c r="GB323" s="2"/>
      <c r="GC323" s="2"/>
      <c r="GD323" s="2">
        <v>1</v>
      </c>
      <c r="GE323" s="2"/>
      <c r="GF323" s="2">
        <v>-1635713977</v>
      </c>
      <c r="GG323" s="2">
        <v>2</v>
      </c>
      <c r="GH323" s="2">
        <v>3</v>
      </c>
      <c r="GI323" s="2">
        <v>-2</v>
      </c>
      <c r="GJ323" s="2">
        <v>0</v>
      </c>
      <c r="GK323" s="2">
        <v>0</v>
      </c>
      <c r="GL323" s="2">
        <f t="shared" si="318"/>
        <v>0</v>
      </c>
      <c r="GM323" s="2">
        <f>ROUND(O323+X323+Y323,2)+GX323</f>
        <v>4200</v>
      </c>
      <c r="GN323" s="2">
        <f t="shared" si="319"/>
        <v>0</v>
      </c>
      <c r="GO323" s="2">
        <f t="shared" si="320"/>
        <v>4200</v>
      </c>
      <c r="GP323" s="2">
        <f t="shared" si="321"/>
        <v>0</v>
      </c>
      <c r="GQ323" s="2"/>
      <c r="GR323" s="2">
        <v>1</v>
      </c>
      <c r="GS323" s="2">
        <v>1</v>
      </c>
      <c r="GT323" s="2">
        <v>0</v>
      </c>
      <c r="GU323" s="2" t="s">
        <v>3</v>
      </c>
      <c r="GV323" s="2">
        <f t="shared" si="322"/>
        <v>0</v>
      </c>
      <c r="GW323" s="2">
        <v>1</v>
      </c>
      <c r="GX323" s="2">
        <f t="shared" si="323"/>
        <v>0</v>
      </c>
      <c r="GY323" s="2"/>
      <c r="GZ323" s="2"/>
      <c r="HA323" s="2">
        <v>0</v>
      </c>
      <c r="HB323" s="2">
        <v>0</v>
      </c>
      <c r="HC323" s="2">
        <f t="shared" si="324"/>
        <v>0</v>
      </c>
      <c r="HD323" s="2"/>
      <c r="HE323" s="2" t="s">
        <v>3</v>
      </c>
      <c r="HF323" s="2" t="s">
        <v>3</v>
      </c>
      <c r="HG323" s="2">
        <f t="shared" ref="HG323:HG328" si="334">ROUND(AC323*I323,2)</f>
        <v>4200</v>
      </c>
      <c r="HH323" s="2"/>
      <c r="HI323" s="2"/>
      <c r="HJ323" s="2"/>
      <c r="HK323" s="2"/>
      <c r="HL323" s="2"/>
      <c r="HM323" s="2" t="s">
        <v>3</v>
      </c>
      <c r="HN323" s="2" t="s">
        <v>267</v>
      </c>
      <c r="HO323" s="2" t="s">
        <v>268</v>
      </c>
      <c r="HP323" s="2" t="s">
        <v>266</v>
      </c>
      <c r="HQ323" s="2" t="s">
        <v>266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477</v>
      </c>
      <c r="F324" t="s">
        <v>478</v>
      </c>
      <c r="G324" t="s">
        <v>479</v>
      </c>
      <c r="H324" t="s">
        <v>309</v>
      </c>
      <c r="I324">
        <f>ROUND(50,7)</f>
        <v>50</v>
      </c>
      <c r="J324">
        <v>0</v>
      </c>
      <c r="K324">
        <f>ROUND(50,7)</f>
        <v>50</v>
      </c>
      <c r="O324">
        <f t="shared" si="298"/>
        <v>4284</v>
      </c>
      <c r="P324">
        <f>ROUND(CQ324*I324,2)</f>
        <v>4284</v>
      </c>
      <c r="Q324">
        <f t="shared" si="299"/>
        <v>0</v>
      </c>
      <c r="R324">
        <f t="shared" si="300"/>
        <v>0</v>
      </c>
      <c r="S324">
        <f t="shared" si="301"/>
        <v>0</v>
      </c>
      <c r="T324">
        <f t="shared" si="302"/>
        <v>0</v>
      </c>
      <c r="U324">
        <f t="shared" si="303"/>
        <v>0</v>
      </c>
      <c r="V324">
        <f t="shared" si="304"/>
        <v>0</v>
      </c>
      <c r="W324">
        <f t="shared" si="305"/>
        <v>0</v>
      </c>
      <c r="X324">
        <f t="shared" si="306"/>
        <v>0</v>
      </c>
      <c r="Y324">
        <f t="shared" si="307"/>
        <v>0</v>
      </c>
      <c r="AA324">
        <v>64869104</v>
      </c>
      <c r="AB324">
        <f t="shared" si="308"/>
        <v>85.68</v>
      </c>
      <c r="AC324">
        <f t="shared" si="292"/>
        <v>85.68</v>
      </c>
      <c r="AD324">
        <f t="shared" si="325"/>
        <v>0</v>
      </c>
      <c r="AE324">
        <f t="shared" si="326"/>
        <v>0</v>
      </c>
      <c r="AF324">
        <f t="shared" si="327"/>
        <v>0</v>
      </c>
      <c r="AG324">
        <f t="shared" si="309"/>
        <v>0</v>
      </c>
      <c r="AH324">
        <f t="shared" si="328"/>
        <v>0</v>
      </c>
      <c r="AI324">
        <f t="shared" si="329"/>
        <v>0</v>
      </c>
      <c r="AJ324">
        <f t="shared" si="310"/>
        <v>0</v>
      </c>
      <c r="AK324">
        <v>85.68</v>
      </c>
      <c r="AL324">
        <v>85.68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78</v>
      </c>
      <c r="AU324">
        <v>57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9.66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7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78</v>
      </c>
      <c r="CA324">
        <v>57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311"/>
        <v>4284</v>
      </c>
      <c r="CQ324">
        <f t="shared" si="332"/>
        <v>85.68</v>
      </c>
      <c r="CR324">
        <f t="shared" si="333"/>
        <v>0</v>
      </c>
      <c r="CS324">
        <f t="shared" si="312"/>
        <v>0</v>
      </c>
      <c r="CT324">
        <f t="shared" si="313"/>
        <v>0</v>
      </c>
      <c r="CU324">
        <f t="shared" si="314"/>
        <v>0</v>
      </c>
      <c r="CV324">
        <f t="shared" si="315"/>
        <v>0</v>
      </c>
      <c r="CW324">
        <f t="shared" si="316"/>
        <v>0</v>
      </c>
      <c r="CX324">
        <f t="shared" si="317"/>
        <v>0</v>
      </c>
      <c r="CY324">
        <f t="shared" si="330"/>
        <v>0</v>
      </c>
      <c r="CZ324">
        <f t="shared" si="331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309</v>
      </c>
      <c r="DW324" t="s">
        <v>309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49994505</v>
      </c>
      <c r="EF324">
        <v>7</v>
      </c>
      <c r="EG324" t="s">
        <v>265</v>
      </c>
      <c r="EH324">
        <v>109</v>
      </c>
      <c r="EI324" t="s">
        <v>266</v>
      </c>
      <c r="EJ324">
        <v>1</v>
      </c>
      <c r="EK324">
        <v>400002</v>
      </c>
      <c r="EL324" t="s">
        <v>266</v>
      </c>
      <c r="EM324" t="s">
        <v>131</v>
      </c>
      <c r="EO324" t="s">
        <v>3</v>
      </c>
      <c r="EQ324">
        <v>1703936</v>
      </c>
      <c r="ER324">
        <v>8.8699999999999992</v>
      </c>
      <c r="ES324">
        <v>85.68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0</v>
      </c>
      <c r="FD324">
        <v>18</v>
      </c>
      <c r="FF324">
        <v>84</v>
      </c>
      <c r="FQ324">
        <v>0</v>
      </c>
      <c r="FR324">
        <v>0</v>
      </c>
      <c r="FS324">
        <v>0</v>
      </c>
      <c r="FX324">
        <v>78</v>
      </c>
      <c r="FY324">
        <v>57</v>
      </c>
      <c r="GA324" t="s">
        <v>480</v>
      </c>
      <c r="GD324">
        <v>0</v>
      </c>
      <c r="GF324">
        <v>-1635713977</v>
      </c>
      <c r="GG324">
        <v>2</v>
      </c>
      <c r="GH324">
        <v>3</v>
      </c>
      <c r="GI324">
        <v>5</v>
      </c>
      <c r="GJ324">
        <v>0</v>
      </c>
      <c r="GK324">
        <f>ROUND(R324*(S12)/100,2)</f>
        <v>0</v>
      </c>
      <c r="GL324">
        <f t="shared" si="318"/>
        <v>0</v>
      </c>
      <c r="GM324">
        <f>ROUND(O324+X324+Y324+GK324,2)+GX324</f>
        <v>4284</v>
      </c>
      <c r="GN324">
        <f t="shared" si="319"/>
        <v>0</v>
      </c>
      <c r="GO324">
        <f t="shared" si="320"/>
        <v>4284</v>
      </c>
      <c r="GP324">
        <f t="shared" si="321"/>
        <v>0</v>
      </c>
      <c r="GR324">
        <v>1</v>
      </c>
      <c r="GS324">
        <v>1</v>
      </c>
      <c r="GT324">
        <v>0</v>
      </c>
      <c r="GU324" t="s">
        <v>3</v>
      </c>
      <c r="GV324">
        <f t="shared" si="322"/>
        <v>0</v>
      </c>
      <c r="GW324">
        <v>1</v>
      </c>
      <c r="GX324">
        <f t="shared" si="323"/>
        <v>0</v>
      </c>
      <c r="HA324">
        <v>0</v>
      </c>
      <c r="HB324">
        <v>0</v>
      </c>
      <c r="HC324">
        <f t="shared" si="324"/>
        <v>0</v>
      </c>
      <c r="HE324" t="s">
        <v>44</v>
      </c>
      <c r="HF324" t="s">
        <v>33</v>
      </c>
      <c r="HG324">
        <f t="shared" si="334"/>
        <v>4284</v>
      </c>
      <c r="HM324" t="s">
        <v>3</v>
      </c>
      <c r="HN324" t="s">
        <v>267</v>
      </c>
      <c r="HO324" t="s">
        <v>268</v>
      </c>
      <c r="HP324" t="s">
        <v>266</v>
      </c>
      <c r="HQ324" t="s">
        <v>266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481</v>
      </c>
      <c r="F325" s="2" t="s">
        <v>482</v>
      </c>
      <c r="G325" s="2" t="s">
        <v>483</v>
      </c>
      <c r="H325" s="2" t="s">
        <v>309</v>
      </c>
      <c r="I325" s="2">
        <f>ROUND(60,7)</f>
        <v>60</v>
      </c>
      <c r="J325" s="2">
        <v>0</v>
      </c>
      <c r="K325" s="2">
        <f>ROUND(60,7)</f>
        <v>60</v>
      </c>
      <c r="L325" s="2"/>
      <c r="M325" s="2"/>
      <c r="N325" s="2"/>
      <c r="O325" s="2">
        <f t="shared" si="298"/>
        <v>9120</v>
      </c>
      <c r="P325" s="2">
        <f>ROUND(ROUND(CQ325*I325,2)/BC325,2)</f>
        <v>9120</v>
      </c>
      <c r="Q325" s="2">
        <f t="shared" si="299"/>
        <v>0</v>
      </c>
      <c r="R325" s="2">
        <f t="shared" si="300"/>
        <v>0</v>
      </c>
      <c r="S325" s="2">
        <f t="shared" si="301"/>
        <v>0</v>
      </c>
      <c r="T325" s="2">
        <f t="shared" si="302"/>
        <v>0</v>
      </c>
      <c r="U325" s="2">
        <f t="shared" si="303"/>
        <v>0</v>
      </c>
      <c r="V325" s="2">
        <f t="shared" si="304"/>
        <v>0</v>
      </c>
      <c r="W325" s="2">
        <f t="shared" si="305"/>
        <v>0</v>
      </c>
      <c r="X325" s="2">
        <f t="shared" si="306"/>
        <v>0</v>
      </c>
      <c r="Y325" s="2">
        <f t="shared" si="307"/>
        <v>0</v>
      </c>
      <c r="Z325" s="2"/>
      <c r="AA325" s="2">
        <v>64869106</v>
      </c>
      <c r="AB325" s="2">
        <f t="shared" si="308"/>
        <v>152</v>
      </c>
      <c r="AC325" s="2">
        <f t="shared" si="292"/>
        <v>152</v>
      </c>
      <c r="AD325" s="2">
        <f t="shared" si="325"/>
        <v>0</v>
      </c>
      <c r="AE325" s="2">
        <f t="shared" si="326"/>
        <v>0</v>
      </c>
      <c r="AF325" s="2">
        <f t="shared" si="327"/>
        <v>0</v>
      </c>
      <c r="AG325" s="2">
        <f t="shared" si="309"/>
        <v>0</v>
      </c>
      <c r="AH325" s="2">
        <f t="shared" si="328"/>
        <v>0</v>
      </c>
      <c r="AI325" s="2">
        <f t="shared" si="329"/>
        <v>0</v>
      </c>
      <c r="AJ325" s="2">
        <f t="shared" si="310"/>
        <v>0</v>
      </c>
      <c r="AK325" s="2">
        <v>152</v>
      </c>
      <c r="AL325" s="2">
        <v>152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78</v>
      </c>
      <c r="AU325" s="2">
        <v>57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</v>
      </c>
      <c r="BK325" s="2"/>
      <c r="BL325" s="2"/>
      <c r="BM325" s="2">
        <v>400002</v>
      </c>
      <c r="BN325" s="2">
        <v>0</v>
      </c>
      <c r="BO325" s="2" t="s">
        <v>3</v>
      </c>
      <c r="BP325" s="2">
        <v>0</v>
      </c>
      <c r="BQ325" s="2">
        <v>7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78</v>
      </c>
      <c r="CA325" s="2">
        <v>57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11"/>
        <v>9120</v>
      </c>
      <c r="CQ325" s="2">
        <f t="shared" si="332"/>
        <v>152</v>
      </c>
      <c r="CR325" s="2">
        <f t="shared" si="333"/>
        <v>0</v>
      </c>
      <c r="CS325" s="2">
        <f t="shared" si="312"/>
        <v>0</v>
      </c>
      <c r="CT325" s="2">
        <f t="shared" si="313"/>
        <v>0</v>
      </c>
      <c r="CU325" s="2">
        <f t="shared" si="314"/>
        <v>0</v>
      </c>
      <c r="CV325" s="2">
        <f t="shared" si="315"/>
        <v>0</v>
      </c>
      <c r="CW325" s="2">
        <f t="shared" si="316"/>
        <v>0</v>
      </c>
      <c r="CX325" s="2">
        <f t="shared" si="317"/>
        <v>0</v>
      </c>
      <c r="CY325" s="2">
        <f t="shared" si="330"/>
        <v>0</v>
      </c>
      <c r="CZ325" s="2">
        <f t="shared" si="331"/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1003</v>
      </c>
      <c r="DV325" s="2" t="s">
        <v>309</v>
      </c>
      <c r="DW325" s="2" t="s">
        <v>309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49994505</v>
      </c>
      <c r="EF325" s="2">
        <v>7</v>
      </c>
      <c r="EG325" s="2" t="s">
        <v>265</v>
      </c>
      <c r="EH325" s="2">
        <v>109</v>
      </c>
      <c r="EI325" s="2" t="s">
        <v>266</v>
      </c>
      <c r="EJ325" s="2">
        <v>1</v>
      </c>
      <c r="EK325" s="2">
        <v>400002</v>
      </c>
      <c r="EL325" s="2" t="s">
        <v>266</v>
      </c>
      <c r="EM325" s="2" t="s">
        <v>131</v>
      </c>
      <c r="EN325" s="2"/>
      <c r="EO325" s="2" t="s">
        <v>3</v>
      </c>
      <c r="EP325" s="2"/>
      <c r="EQ325" s="2">
        <v>1703936</v>
      </c>
      <c r="ER325" s="2">
        <v>0</v>
      </c>
      <c r="ES325" s="2">
        <v>152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5</v>
      </c>
      <c r="FA325" s="2"/>
      <c r="FB325" s="2"/>
      <c r="FC325" s="2">
        <v>0</v>
      </c>
      <c r="FD325" s="2">
        <v>18</v>
      </c>
      <c r="FE325" s="2"/>
      <c r="FF325" s="2">
        <v>152</v>
      </c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78</v>
      </c>
      <c r="FY325" s="2">
        <v>57</v>
      </c>
      <c r="FZ325" s="2"/>
      <c r="GA325" s="2" t="s">
        <v>3</v>
      </c>
      <c r="GB325" s="2"/>
      <c r="GC325" s="2"/>
      <c r="GD325" s="2">
        <v>1</v>
      </c>
      <c r="GE325" s="2"/>
      <c r="GF325" s="2">
        <v>1700885270</v>
      </c>
      <c r="GG325" s="2">
        <v>2</v>
      </c>
      <c r="GH325" s="2">
        <v>3</v>
      </c>
      <c r="GI325" s="2">
        <v>-2</v>
      </c>
      <c r="GJ325" s="2">
        <v>0</v>
      </c>
      <c r="GK325" s="2">
        <v>0</v>
      </c>
      <c r="GL325" s="2">
        <f t="shared" si="318"/>
        <v>0</v>
      </c>
      <c r="GM325" s="2">
        <f>ROUND(O325+X325+Y325,2)+GX325</f>
        <v>9120</v>
      </c>
      <c r="GN325" s="2">
        <f t="shared" si="319"/>
        <v>0</v>
      </c>
      <c r="GO325" s="2">
        <f t="shared" si="320"/>
        <v>9120</v>
      </c>
      <c r="GP325" s="2">
        <f t="shared" si="321"/>
        <v>0</v>
      </c>
      <c r="GQ325" s="2"/>
      <c r="GR325" s="2">
        <v>1</v>
      </c>
      <c r="GS325" s="2">
        <v>1</v>
      </c>
      <c r="GT325" s="2">
        <v>0</v>
      </c>
      <c r="GU325" s="2" t="s">
        <v>3</v>
      </c>
      <c r="GV325" s="2">
        <f t="shared" si="322"/>
        <v>0</v>
      </c>
      <c r="GW325" s="2">
        <v>1</v>
      </c>
      <c r="GX325" s="2">
        <f t="shared" si="323"/>
        <v>0</v>
      </c>
      <c r="GY325" s="2"/>
      <c r="GZ325" s="2"/>
      <c r="HA325" s="2">
        <v>0</v>
      </c>
      <c r="HB325" s="2">
        <v>0</v>
      </c>
      <c r="HC325" s="2">
        <f t="shared" si="324"/>
        <v>0</v>
      </c>
      <c r="HD325" s="2"/>
      <c r="HE325" s="2" t="s">
        <v>3</v>
      </c>
      <c r="HF325" s="2" t="s">
        <v>3</v>
      </c>
      <c r="HG325" s="2">
        <f t="shared" si="334"/>
        <v>9120</v>
      </c>
      <c r="HH325" s="2"/>
      <c r="HI325" s="2"/>
      <c r="HJ325" s="2"/>
      <c r="HK325" s="2"/>
      <c r="HL325" s="2"/>
      <c r="HM325" s="2" t="s">
        <v>3</v>
      </c>
      <c r="HN325" s="2" t="s">
        <v>267</v>
      </c>
      <c r="HO325" s="2" t="s">
        <v>268</v>
      </c>
      <c r="HP325" s="2" t="s">
        <v>266</v>
      </c>
      <c r="HQ325" s="2" t="s">
        <v>266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481</v>
      </c>
      <c r="F326" t="s">
        <v>482</v>
      </c>
      <c r="G326" t="s">
        <v>483</v>
      </c>
      <c r="H326" t="s">
        <v>309</v>
      </c>
      <c r="I326">
        <f>ROUND(60,7)</f>
        <v>60</v>
      </c>
      <c r="J326">
        <v>0</v>
      </c>
      <c r="K326">
        <f>ROUND(60,7)</f>
        <v>60</v>
      </c>
      <c r="O326">
        <f t="shared" si="298"/>
        <v>9302.4</v>
      </c>
      <c r="P326">
        <f>ROUND(CQ326*I326,2)</f>
        <v>9302.4</v>
      </c>
      <c r="Q326">
        <f t="shared" si="299"/>
        <v>0</v>
      </c>
      <c r="R326">
        <f t="shared" si="300"/>
        <v>0</v>
      </c>
      <c r="S326">
        <f t="shared" si="301"/>
        <v>0</v>
      </c>
      <c r="T326">
        <f t="shared" si="302"/>
        <v>0</v>
      </c>
      <c r="U326">
        <f t="shared" si="303"/>
        <v>0</v>
      </c>
      <c r="V326">
        <f t="shared" si="304"/>
        <v>0</v>
      </c>
      <c r="W326">
        <f t="shared" si="305"/>
        <v>0</v>
      </c>
      <c r="X326">
        <f t="shared" si="306"/>
        <v>0</v>
      </c>
      <c r="Y326">
        <f t="shared" si="307"/>
        <v>0</v>
      </c>
      <c r="AA326">
        <v>64869104</v>
      </c>
      <c r="AB326">
        <f t="shared" si="308"/>
        <v>155.04</v>
      </c>
      <c r="AC326">
        <f t="shared" si="292"/>
        <v>155.04</v>
      </c>
      <c r="AD326">
        <f t="shared" si="325"/>
        <v>0</v>
      </c>
      <c r="AE326">
        <f t="shared" si="326"/>
        <v>0</v>
      </c>
      <c r="AF326">
        <f t="shared" si="327"/>
        <v>0</v>
      </c>
      <c r="AG326">
        <f t="shared" si="309"/>
        <v>0</v>
      </c>
      <c r="AH326">
        <f t="shared" si="328"/>
        <v>0</v>
      </c>
      <c r="AI326">
        <f t="shared" si="329"/>
        <v>0</v>
      </c>
      <c r="AJ326">
        <f t="shared" si="310"/>
        <v>0</v>
      </c>
      <c r="AK326">
        <v>155.04</v>
      </c>
      <c r="AL326">
        <v>155.04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78</v>
      </c>
      <c r="AU326">
        <v>57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9.66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7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78</v>
      </c>
      <c r="CA326">
        <v>57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11"/>
        <v>9302.4</v>
      </c>
      <c r="CQ326">
        <f t="shared" si="332"/>
        <v>155.04</v>
      </c>
      <c r="CR326">
        <f t="shared" si="333"/>
        <v>0</v>
      </c>
      <c r="CS326">
        <f t="shared" si="312"/>
        <v>0</v>
      </c>
      <c r="CT326">
        <f t="shared" si="313"/>
        <v>0</v>
      </c>
      <c r="CU326">
        <f t="shared" si="314"/>
        <v>0</v>
      </c>
      <c r="CV326">
        <f t="shared" si="315"/>
        <v>0</v>
      </c>
      <c r="CW326">
        <f t="shared" si="316"/>
        <v>0</v>
      </c>
      <c r="CX326">
        <f t="shared" si="317"/>
        <v>0</v>
      </c>
      <c r="CY326">
        <f t="shared" si="330"/>
        <v>0</v>
      </c>
      <c r="CZ326">
        <f t="shared" si="331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1003</v>
      </c>
      <c r="DV326" t="s">
        <v>309</v>
      </c>
      <c r="DW326" t="s">
        <v>309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49994505</v>
      </c>
      <c r="EF326">
        <v>7</v>
      </c>
      <c r="EG326" t="s">
        <v>265</v>
      </c>
      <c r="EH326">
        <v>109</v>
      </c>
      <c r="EI326" t="s">
        <v>266</v>
      </c>
      <c r="EJ326">
        <v>1</v>
      </c>
      <c r="EK326">
        <v>400002</v>
      </c>
      <c r="EL326" t="s">
        <v>266</v>
      </c>
      <c r="EM326" t="s">
        <v>131</v>
      </c>
      <c r="EO326" t="s">
        <v>3</v>
      </c>
      <c r="EQ326">
        <v>1703936</v>
      </c>
      <c r="ER326">
        <v>16.04</v>
      </c>
      <c r="ES326">
        <v>155.04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152</v>
      </c>
      <c r="FQ326">
        <v>0</v>
      </c>
      <c r="FR326">
        <v>0</v>
      </c>
      <c r="FS326">
        <v>0</v>
      </c>
      <c r="FX326">
        <v>78</v>
      </c>
      <c r="FY326">
        <v>57</v>
      </c>
      <c r="GA326" t="s">
        <v>484</v>
      </c>
      <c r="GD326">
        <v>0</v>
      </c>
      <c r="GF326">
        <v>1700885270</v>
      </c>
      <c r="GG326">
        <v>2</v>
      </c>
      <c r="GH326">
        <v>3</v>
      </c>
      <c r="GI326">
        <v>5</v>
      </c>
      <c r="GJ326">
        <v>0</v>
      </c>
      <c r="GK326">
        <f>ROUND(R326*(S12)/100,2)</f>
        <v>0</v>
      </c>
      <c r="GL326">
        <f t="shared" si="318"/>
        <v>0</v>
      </c>
      <c r="GM326">
        <f>ROUND(O326+X326+Y326+GK326,2)+GX326</f>
        <v>9302.4</v>
      </c>
      <c r="GN326">
        <f t="shared" si="319"/>
        <v>0</v>
      </c>
      <c r="GO326">
        <f t="shared" si="320"/>
        <v>9302.4</v>
      </c>
      <c r="GP326">
        <f t="shared" si="321"/>
        <v>0</v>
      </c>
      <c r="GR326">
        <v>1</v>
      </c>
      <c r="GS326">
        <v>1</v>
      </c>
      <c r="GT326">
        <v>0</v>
      </c>
      <c r="GU326" t="s">
        <v>3</v>
      </c>
      <c r="GV326">
        <f t="shared" si="322"/>
        <v>0</v>
      </c>
      <c r="GW326">
        <v>1</v>
      </c>
      <c r="GX326">
        <f t="shared" si="323"/>
        <v>0</v>
      </c>
      <c r="HA326">
        <v>0</v>
      </c>
      <c r="HB326">
        <v>0</v>
      </c>
      <c r="HC326">
        <f t="shared" si="324"/>
        <v>0</v>
      </c>
      <c r="HE326" t="s">
        <v>44</v>
      </c>
      <c r="HF326" t="s">
        <v>33</v>
      </c>
      <c r="HG326">
        <f t="shared" si="334"/>
        <v>9302.4</v>
      </c>
      <c r="HM326" t="s">
        <v>3</v>
      </c>
      <c r="HN326" t="s">
        <v>267</v>
      </c>
      <c r="HO326" t="s">
        <v>268</v>
      </c>
      <c r="HP326" t="s">
        <v>266</v>
      </c>
      <c r="HQ326" t="s">
        <v>266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485</v>
      </c>
      <c r="F327" s="2" t="s">
        <v>486</v>
      </c>
      <c r="G327" s="2" t="s">
        <v>487</v>
      </c>
      <c r="H327" s="2" t="s">
        <v>309</v>
      </c>
      <c r="I327" s="2">
        <f>ROUND(110,7)</f>
        <v>110</v>
      </c>
      <c r="J327" s="2">
        <v>0</v>
      </c>
      <c r="K327" s="2">
        <f>ROUND(110,7)</f>
        <v>110</v>
      </c>
      <c r="L327" s="2"/>
      <c r="M327" s="2"/>
      <c r="N327" s="2"/>
      <c r="O327" s="2">
        <f t="shared" si="298"/>
        <v>2420</v>
      </c>
      <c r="P327" s="2">
        <f>ROUND(ROUND(CQ327*I327,2)/BC327,2)</f>
        <v>2420</v>
      </c>
      <c r="Q327" s="2">
        <f t="shared" si="299"/>
        <v>0</v>
      </c>
      <c r="R327" s="2">
        <f t="shared" si="300"/>
        <v>0</v>
      </c>
      <c r="S327" s="2">
        <f t="shared" si="301"/>
        <v>0</v>
      </c>
      <c r="T327" s="2">
        <f t="shared" si="302"/>
        <v>0</v>
      </c>
      <c r="U327" s="2">
        <f t="shared" si="303"/>
        <v>0</v>
      </c>
      <c r="V327" s="2">
        <f t="shared" si="304"/>
        <v>0</v>
      </c>
      <c r="W327" s="2">
        <f t="shared" si="305"/>
        <v>0</v>
      </c>
      <c r="X327" s="2">
        <f t="shared" si="306"/>
        <v>0</v>
      </c>
      <c r="Y327" s="2">
        <f t="shared" si="307"/>
        <v>0</v>
      </c>
      <c r="Z327" s="2"/>
      <c r="AA327" s="2">
        <v>64869106</v>
      </c>
      <c r="AB327" s="2">
        <f t="shared" si="308"/>
        <v>22</v>
      </c>
      <c r="AC327" s="2">
        <f t="shared" si="292"/>
        <v>22</v>
      </c>
      <c r="AD327" s="2">
        <f t="shared" si="325"/>
        <v>0</v>
      </c>
      <c r="AE327" s="2">
        <f t="shared" si="326"/>
        <v>0</v>
      </c>
      <c r="AF327" s="2">
        <f t="shared" si="327"/>
        <v>0</v>
      </c>
      <c r="AG327" s="2">
        <f t="shared" si="309"/>
        <v>0</v>
      </c>
      <c r="AH327" s="2">
        <f t="shared" si="328"/>
        <v>0</v>
      </c>
      <c r="AI327" s="2">
        <f t="shared" si="329"/>
        <v>0</v>
      </c>
      <c r="AJ327" s="2">
        <f t="shared" si="310"/>
        <v>0</v>
      </c>
      <c r="AK327" s="2">
        <v>22</v>
      </c>
      <c r="AL327" s="2">
        <v>22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78</v>
      </c>
      <c r="AU327" s="2">
        <v>57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2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7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78</v>
      </c>
      <c r="CA327" s="2">
        <v>57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11"/>
        <v>2420</v>
      </c>
      <c r="CQ327" s="2">
        <f t="shared" si="332"/>
        <v>22</v>
      </c>
      <c r="CR327" s="2">
        <f t="shared" si="333"/>
        <v>0</v>
      </c>
      <c r="CS327" s="2">
        <f t="shared" si="312"/>
        <v>0</v>
      </c>
      <c r="CT327" s="2">
        <f t="shared" si="313"/>
        <v>0</v>
      </c>
      <c r="CU327" s="2">
        <f t="shared" si="314"/>
        <v>0</v>
      </c>
      <c r="CV327" s="2">
        <f t="shared" si="315"/>
        <v>0</v>
      </c>
      <c r="CW327" s="2">
        <f t="shared" si="316"/>
        <v>0</v>
      </c>
      <c r="CX327" s="2">
        <f t="shared" si="317"/>
        <v>0</v>
      </c>
      <c r="CY327" s="2">
        <f t="shared" si="330"/>
        <v>0</v>
      </c>
      <c r="CZ327" s="2">
        <f t="shared" si="331"/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1003</v>
      </c>
      <c r="DV327" s="2" t="s">
        <v>309</v>
      </c>
      <c r="DW327" s="2" t="s">
        <v>309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49994505</v>
      </c>
      <c r="EF327" s="2">
        <v>7</v>
      </c>
      <c r="EG327" s="2" t="s">
        <v>265</v>
      </c>
      <c r="EH327" s="2">
        <v>109</v>
      </c>
      <c r="EI327" s="2" t="s">
        <v>266</v>
      </c>
      <c r="EJ327" s="2">
        <v>1</v>
      </c>
      <c r="EK327" s="2">
        <v>400002</v>
      </c>
      <c r="EL327" s="2" t="s">
        <v>266</v>
      </c>
      <c r="EM327" s="2" t="s">
        <v>131</v>
      </c>
      <c r="EN327" s="2"/>
      <c r="EO327" s="2" t="s">
        <v>3</v>
      </c>
      <c r="EP327" s="2"/>
      <c r="EQ327" s="2">
        <v>1703936</v>
      </c>
      <c r="ER327" s="2">
        <v>0</v>
      </c>
      <c r="ES327" s="2">
        <v>22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5</v>
      </c>
      <c r="FA327" s="2"/>
      <c r="FB327" s="2"/>
      <c r="FC327" s="2">
        <v>0</v>
      </c>
      <c r="FD327" s="2">
        <v>18</v>
      </c>
      <c r="FE327" s="2"/>
      <c r="FF327" s="2">
        <v>22</v>
      </c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78</v>
      </c>
      <c r="FY327" s="2">
        <v>57</v>
      </c>
      <c r="FZ327" s="2"/>
      <c r="GA327" s="2" t="s">
        <v>3</v>
      </c>
      <c r="GB327" s="2"/>
      <c r="GC327" s="2"/>
      <c r="GD327" s="2">
        <v>1</v>
      </c>
      <c r="GE327" s="2"/>
      <c r="GF327" s="2">
        <v>-1743391115</v>
      </c>
      <c r="GG327" s="2">
        <v>2</v>
      </c>
      <c r="GH327" s="2">
        <v>3</v>
      </c>
      <c r="GI327" s="2">
        <v>-2</v>
      </c>
      <c r="GJ327" s="2">
        <v>0</v>
      </c>
      <c r="GK327" s="2">
        <v>0</v>
      </c>
      <c r="GL327" s="2">
        <f t="shared" si="318"/>
        <v>0</v>
      </c>
      <c r="GM327" s="2">
        <f>ROUND(O327+X327+Y327,2)+GX327</f>
        <v>2420</v>
      </c>
      <c r="GN327" s="2">
        <f t="shared" si="319"/>
        <v>0</v>
      </c>
      <c r="GO327" s="2">
        <f t="shared" si="320"/>
        <v>2420</v>
      </c>
      <c r="GP327" s="2">
        <f t="shared" si="321"/>
        <v>0</v>
      </c>
      <c r="GQ327" s="2"/>
      <c r="GR327" s="2">
        <v>1</v>
      </c>
      <c r="GS327" s="2">
        <v>1</v>
      </c>
      <c r="GT327" s="2">
        <v>0</v>
      </c>
      <c r="GU327" s="2" t="s">
        <v>3</v>
      </c>
      <c r="GV327" s="2">
        <f t="shared" si="322"/>
        <v>0</v>
      </c>
      <c r="GW327" s="2">
        <v>1</v>
      </c>
      <c r="GX327" s="2">
        <f t="shared" si="323"/>
        <v>0</v>
      </c>
      <c r="GY327" s="2"/>
      <c r="GZ327" s="2"/>
      <c r="HA327" s="2">
        <v>0</v>
      </c>
      <c r="HB327" s="2">
        <v>0</v>
      </c>
      <c r="HC327" s="2">
        <f t="shared" si="324"/>
        <v>0</v>
      </c>
      <c r="HD327" s="2"/>
      <c r="HE327" s="2" t="s">
        <v>3</v>
      </c>
      <c r="HF327" s="2" t="s">
        <v>3</v>
      </c>
      <c r="HG327" s="2">
        <f t="shared" si="334"/>
        <v>2420</v>
      </c>
      <c r="HH327" s="2"/>
      <c r="HI327" s="2"/>
      <c r="HJ327" s="2"/>
      <c r="HK327" s="2"/>
      <c r="HL327" s="2"/>
      <c r="HM327" s="2" t="s">
        <v>3</v>
      </c>
      <c r="HN327" s="2" t="s">
        <v>267</v>
      </c>
      <c r="HO327" s="2" t="s">
        <v>268</v>
      </c>
      <c r="HP327" s="2" t="s">
        <v>266</v>
      </c>
      <c r="HQ327" s="2" t="s">
        <v>266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485</v>
      </c>
      <c r="F328" t="s">
        <v>486</v>
      </c>
      <c r="G328" t="s">
        <v>487</v>
      </c>
      <c r="H328" t="s">
        <v>309</v>
      </c>
      <c r="I328">
        <f>ROUND(110,7)</f>
        <v>110</v>
      </c>
      <c r="J328">
        <v>0</v>
      </c>
      <c r="K328">
        <f>ROUND(110,7)</f>
        <v>110</v>
      </c>
      <c r="O328">
        <f t="shared" si="298"/>
        <v>2468.4</v>
      </c>
      <c r="P328">
        <f t="shared" ref="P328:P358" si="335">ROUND(CQ328*I328,2)</f>
        <v>2468.4</v>
      </c>
      <c r="Q328">
        <f t="shared" si="299"/>
        <v>0</v>
      </c>
      <c r="R328">
        <f t="shared" si="300"/>
        <v>0</v>
      </c>
      <c r="S328">
        <f t="shared" si="301"/>
        <v>0</v>
      </c>
      <c r="T328">
        <f t="shared" si="302"/>
        <v>0</v>
      </c>
      <c r="U328">
        <f t="shared" si="303"/>
        <v>0</v>
      </c>
      <c r="V328">
        <f t="shared" si="304"/>
        <v>0</v>
      </c>
      <c r="W328">
        <f t="shared" si="305"/>
        <v>0</v>
      </c>
      <c r="X328">
        <f t="shared" si="306"/>
        <v>0</v>
      </c>
      <c r="Y328">
        <f t="shared" si="307"/>
        <v>0</v>
      </c>
      <c r="AA328">
        <v>64869104</v>
      </c>
      <c r="AB328">
        <f t="shared" si="308"/>
        <v>22.44</v>
      </c>
      <c r="AC328">
        <f t="shared" si="292"/>
        <v>22.44</v>
      </c>
      <c r="AD328">
        <f t="shared" si="325"/>
        <v>0</v>
      </c>
      <c r="AE328">
        <f t="shared" si="326"/>
        <v>0</v>
      </c>
      <c r="AF328">
        <f t="shared" si="327"/>
        <v>0</v>
      </c>
      <c r="AG328">
        <f t="shared" si="309"/>
        <v>0</v>
      </c>
      <c r="AH328">
        <f t="shared" si="328"/>
        <v>0</v>
      </c>
      <c r="AI328">
        <f t="shared" si="329"/>
        <v>0</v>
      </c>
      <c r="AJ328">
        <f t="shared" si="310"/>
        <v>0</v>
      </c>
      <c r="AK328">
        <v>22.44</v>
      </c>
      <c r="AL328">
        <v>22.44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78</v>
      </c>
      <c r="AU328">
        <v>57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9.66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2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7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78</v>
      </c>
      <c r="CA328">
        <v>57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11"/>
        <v>2468.4</v>
      </c>
      <c r="CQ328">
        <f t="shared" si="332"/>
        <v>22.44</v>
      </c>
      <c r="CR328">
        <f t="shared" si="333"/>
        <v>0</v>
      </c>
      <c r="CS328">
        <f t="shared" si="312"/>
        <v>0</v>
      </c>
      <c r="CT328">
        <f t="shared" si="313"/>
        <v>0</v>
      </c>
      <c r="CU328">
        <f t="shared" si="314"/>
        <v>0</v>
      </c>
      <c r="CV328">
        <f t="shared" si="315"/>
        <v>0</v>
      </c>
      <c r="CW328">
        <f t="shared" si="316"/>
        <v>0</v>
      </c>
      <c r="CX328">
        <f t="shared" si="317"/>
        <v>0</v>
      </c>
      <c r="CY328">
        <f t="shared" si="330"/>
        <v>0</v>
      </c>
      <c r="CZ328">
        <f t="shared" si="331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1003</v>
      </c>
      <c r="DV328" t="s">
        <v>309</v>
      </c>
      <c r="DW328" t="s">
        <v>309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49994505</v>
      </c>
      <c r="EF328">
        <v>7</v>
      </c>
      <c r="EG328" t="s">
        <v>265</v>
      </c>
      <c r="EH328">
        <v>109</v>
      </c>
      <c r="EI328" t="s">
        <v>266</v>
      </c>
      <c r="EJ328">
        <v>1</v>
      </c>
      <c r="EK328">
        <v>400002</v>
      </c>
      <c r="EL328" t="s">
        <v>266</v>
      </c>
      <c r="EM328" t="s">
        <v>131</v>
      </c>
      <c r="EO328" t="s">
        <v>3</v>
      </c>
      <c r="EQ328">
        <v>1703936</v>
      </c>
      <c r="ER328">
        <v>2.3299999999999996</v>
      </c>
      <c r="ES328">
        <v>22.44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22</v>
      </c>
      <c r="FQ328">
        <v>0</v>
      </c>
      <c r="FR328">
        <v>0</v>
      </c>
      <c r="FS328">
        <v>0</v>
      </c>
      <c r="FX328">
        <v>78</v>
      </c>
      <c r="FY328">
        <v>57</v>
      </c>
      <c r="GA328" t="s">
        <v>488</v>
      </c>
      <c r="GD328">
        <v>0</v>
      </c>
      <c r="GF328">
        <v>-1743391115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18"/>
        <v>0</v>
      </c>
      <c r="GM328">
        <f>ROUND(O328+X328+Y328+GK328,2)+GX328</f>
        <v>2468.4</v>
      </c>
      <c r="GN328">
        <f t="shared" si="319"/>
        <v>0</v>
      </c>
      <c r="GO328">
        <f t="shared" si="320"/>
        <v>2468.4</v>
      </c>
      <c r="GP328">
        <f t="shared" si="321"/>
        <v>0</v>
      </c>
      <c r="GR328">
        <v>1</v>
      </c>
      <c r="GS328">
        <v>1</v>
      </c>
      <c r="GT328">
        <v>0</v>
      </c>
      <c r="GU328" t="s">
        <v>3</v>
      </c>
      <c r="GV328">
        <f t="shared" si="322"/>
        <v>0</v>
      </c>
      <c r="GW328">
        <v>1</v>
      </c>
      <c r="GX328">
        <f t="shared" si="323"/>
        <v>0</v>
      </c>
      <c r="HA328">
        <v>0</v>
      </c>
      <c r="HB328">
        <v>0</v>
      </c>
      <c r="HC328">
        <f t="shared" si="324"/>
        <v>0</v>
      </c>
      <c r="HE328" t="s">
        <v>44</v>
      </c>
      <c r="HF328" t="s">
        <v>33</v>
      </c>
      <c r="HG328">
        <f t="shared" si="334"/>
        <v>2468.4</v>
      </c>
      <c r="HM328" t="s">
        <v>3</v>
      </c>
      <c r="HN328" t="s">
        <v>267</v>
      </c>
      <c r="HO328" t="s">
        <v>268</v>
      </c>
      <c r="HP328" t="s">
        <v>266</v>
      </c>
      <c r="HQ328" t="s">
        <v>266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>
        <f>ROW(SmtRes!A504)</f>
        <v>504</v>
      </c>
      <c r="D329" s="2">
        <f>ROW(EtalonRes!A516)</f>
        <v>516</v>
      </c>
      <c r="E329" s="2" t="s">
        <v>489</v>
      </c>
      <c r="F329" s="2" t="s">
        <v>490</v>
      </c>
      <c r="G329" s="2" t="s">
        <v>491</v>
      </c>
      <c r="H329" s="2" t="s">
        <v>288</v>
      </c>
      <c r="I329" s="2">
        <f>ROUND((10+6)/100,7)</f>
        <v>0.16</v>
      </c>
      <c r="J329" s="2">
        <v>0</v>
      </c>
      <c r="K329" s="2">
        <f>ROUND((10+6)/100,7)</f>
        <v>0.16</v>
      </c>
      <c r="L329" s="2"/>
      <c r="M329" s="2"/>
      <c r="N329" s="2"/>
      <c r="O329" s="2">
        <f t="shared" si="298"/>
        <v>83.2</v>
      </c>
      <c r="P329" s="2">
        <f t="shared" si="335"/>
        <v>29.77</v>
      </c>
      <c r="Q329" s="2">
        <f t="shared" si="299"/>
        <v>5.0599999999999996</v>
      </c>
      <c r="R329" s="2">
        <f t="shared" si="300"/>
        <v>7.0000000000000007E-2</v>
      </c>
      <c r="S329" s="2">
        <f t="shared" si="301"/>
        <v>48.37</v>
      </c>
      <c r="T329" s="2">
        <f t="shared" si="302"/>
        <v>0</v>
      </c>
      <c r="U329" s="2">
        <f t="shared" si="303"/>
        <v>5.1456</v>
      </c>
      <c r="V329" s="2">
        <f t="shared" si="304"/>
        <v>4.7999999999999996E-3</v>
      </c>
      <c r="W329" s="2">
        <f t="shared" si="305"/>
        <v>0</v>
      </c>
      <c r="X329" s="2">
        <f t="shared" si="306"/>
        <v>46.99</v>
      </c>
      <c r="Y329" s="2">
        <f t="shared" si="307"/>
        <v>24.7</v>
      </c>
      <c r="Z329" s="2"/>
      <c r="AA329" s="2">
        <v>64869106</v>
      </c>
      <c r="AB329" s="2">
        <f t="shared" si="308"/>
        <v>519.97</v>
      </c>
      <c r="AC329" s="2">
        <f t="shared" si="292"/>
        <v>186.06</v>
      </c>
      <c r="AD329" s="2">
        <f t="shared" si="325"/>
        <v>31.61</v>
      </c>
      <c r="AE329" s="2">
        <f t="shared" si="326"/>
        <v>0.41</v>
      </c>
      <c r="AF329" s="2">
        <f t="shared" si="327"/>
        <v>302.3</v>
      </c>
      <c r="AG329" s="2">
        <f t="shared" si="309"/>
        <v>0</v>
      </c>
      <c r="AH329" s="2">
        <f t="shared" si="328"/>
        <v>32.159999999999997</v>
      </c>
      <c r="AI329" s="2">
        <f t="shared" si="329"/>
        <v>0.03</v>
      </c>
      <c r="AJ329" s="2">
        <f t="shared" si="310"/>
        <v>0</v>
      </c>
      <c r="AK329" s="2">
        <v>519.97</v>
      </c>
      <c r="AL329" s="2">
        <v>186.06</v>
      </c>
      <c r="AM329" s="2">
        <v>31.61</v>
      </c>
      <c r="AN329" s="2">
        <v>0.41</v>
      </c>
      <c r="AO329" s="2">
        <v>302.3</v>
      </c>
      <c r="AP329" s="2">
        <v>0</v>
      </c>
      <c r="AQ329" s="2">
        <v>32.159999999999997</v>
      </c>
      <c r="AR329" s="2">
        <v>0.03</v>
      </c>
      <c r="AS329" s="2">
        <v>0</v>
      </c>
      <c r="AT329" s="2">
        <v>97</v>
      </c>
      <c r="AU329" s="2">
        <v>51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0</v>
      </c>
      <c r="BI329" s="2">
        <v>2</v>
      </c>
      <c r="BJ329" s="2" t="s">
        <v>492</v>
      </c>
      <c r="BK329" s="2"/>
      <c r="BL329" s="2"/>
      <c r="BM329" s="2">
        <v>108001</v>
      </c>
      <c r="BN329" s="2">
        <v>0</v>
      </c>
      <c r="BO329" s="2" t="s">
        <v>3</v>
      </c>
      <c r="BP329" s="2">
        <v>0</v>
      </c>
      <c r="BQ329" s="2">
        <v>3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97</v>
      </c>
      <c r="CA329" s="2">
        <v>51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11"/>
        <v>83.199999999999989</v>
      </c>
      <c r="CQ329" s="2">
        <f t="shared" ref="CQ329:CQ358" si="336">AC329*BC329</f>
        <v>186.06</v>
      </c>
      <c r="CR329" s="2">
        <f t="shared" ref="CR329:CR358" si="337">(((ET329)*BB329-(EU329)*BS329)+AE329*BS329)</f>
        <v>31.61</v>
      </c>
      <c r="CS329" s="2">
        <f t="shared" si="312"/>
        <v>0.41</v>
      </c>
      <c r="CT329" s="2">
        <f t="shared" si="313"/>
        <v>302.3</v>
      </c>
      <c r="CU329" s="2">
        <f t="shared" si="314"/>
        <v>0</v>
      </c>
      <c r="CV329" s="2">
        <f t="shared" si="315"/>
        <v>32.159999999999997</v>
      </c>
      <c r="CW329" s="2">
        <f t="shared" si="316"/>
        <v>0.03</v>
      </c>
      <c r="CX329" s="2">
        <f t="shared" si="317"/>
        <v>0</v>
      </c>
      <c r="CY329" s="2">
        <f t="shared" si="330"/>
        <v>46.986799999999995</v>
      </c>
      <c r="CZ329" s="2">
        <f t="shared" si="331"/>
        <v>24.7044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1003</v>
      </c>
      <c r="DV329" s="2" t="s">
        <v>288</v>
      </c>
      <c r="DW329" s="2" t="s">
        <v>288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49994016</v>
      </c>
      <c r="EF329" s="2">
        <v>3</v>
      </c>
      <c r="EG329" s="2" t="s">
        <v>165</v>
      </c>
      <c r="EH329" s="2">
        <v>0</v>
      </c>
      <c r="EI329" s="2" t="s">
        <v>3</v>
      </c>
      <c r="EJ329" s="2">
        <v>2</v>
      </c>
      <c r="EK329" s="2">
        <v>108001</v>
      </c>
      <c r="EL329" s="2" t="s">
        <v>171</v>
      </c>
      <c r="EM329" s="2" t="s">
        <v>172</v>
      </c>
      <c r="EN329" s="2"/>
      <c r="EO329" s="2" t="s">
        <v>3</v>
      </c>
      <c r="EP329" s="2"/>
      <c r="EQ329" s="2">
        <v>131072</v>
      </c>
      <c r="ER329" s="2">
        <v>519.97</v>
      </c>
      <c r="ES329" s="2">
        <v>186.06</v>
      </c>
      <c r="ET329" s="2">
        <v>31.61</v>
      </c>
      <c r="EU329" s="2">
        <v>0.41</v>
      </c>
      <c r="EV329" s="2">
        <v>302.3</v>
      </c>
      <c r="EW329" s="2">
        <v>32.159999999999997</v>
      </c>
      <c r="EX329" s="2">
        <v>0.03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97</v>
      </c>
      <c r="FY329" s="2">
        <v>51</v>
      </c>
      <c r="FZ329" s="2"/>
      <c r="GA329" s="2" t="s">
        <v>3</v>
      </c>
      <c r="GB329" s="2"/>
      <c r="GC329" s="2"/>
      <c r="GD329" s="2">
        <v>1</v>
      </c>
      <c r="GE329" s="2"/>
      <c r="GF329" s="2">
        <v>-1978394595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318"/>
        <v>0</v>
      </c>
      <c r="GM329" s="2">
        <f>ROUND(O329+X329+Y329,2)+GX329</f>
        <v>154.88999999999999</v>
      </c>
      <c r="GN329" s="2">
        <f t="shared" si="319"/>
        <v>0</v>
      </c>
      <c r="GO329" s="2">
        <f t="shared" si="320"/>
        <v>154.88999999999999</v>
      </c>
      <c r="GP329" s="2">
        <f t="shared" si="321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22"/>
        <v>0</v>
      </c>
      <c r="GW329" s="2">
        <v>1</v>
      </c>
      <c r="GX329" s="2">
        <f t="shared" si="323"/>
        <v>0</v>
      </c>
      <c r="GY329" s="2"/>
      <c r="GZ329" s="2"/>
      <c r="HA329" s="2">
        <v>0</v>
      </c>
      <c r="HB329" s="2">
        <v>0</v>
      </c>
      <c r="HC329" s="2">
        <f t="shared" si="324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173</v>
      </c>
      <c r="HO329" s="2" t="s">
        <v>174</v>
      </c>
      <c r="HP329" s="2" t="s">
        <v>171</v>
      </c>
      <c r="HQ329" s="2" t="s">
        <v>171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C330">
        <f>ROW(SmtRes!A512)</f>
        <v>512</v>
      </c>
      <c r="D330">
        <f>ROW(EtalonRes!A524)</f>
        <v>524</v>
      </c>
      <c r="E330" t="s">
        <v>489</v>
      </c>
      <c r="F330" t="s">
        <v>490</v>
      </c>
      <c r="G330" t="s">
        <v>491</v>
      </c>
      <c r="H330" t="s">
        <v>288</v>
      </c>
      <c r="I330">
        <f>ROUND((10+6)/100,7)</f>
        <v>0.16</v>
      </c>
      <c r="J330">
        <v>0</v>
      </c>
      <c r="K330">
        <f>ROUND((10+6)/100,7)</f>
        <v>0.16</v>
      </c>
      <c r="O330">
        <f t="shared" si="298"/>
        <v>2587.91</v>
      </c>
      <c r="P330">
        <f t="shared" si="335"/>
        <v>90.8</v>
      </c>
      <c r="Q330">
        <f t="shared" si="299"/>
        <v>33.729999999999997</v>
      </c>
      <c r="R330">
        <f t="shared" si="300"/>
        <v>3.34</v>
      </c>
      <c r="S330">
        <f t="shared" si="301"/>
        <v>2463.38</v>
      </c>
      <c r="T330">
        <f t="shared" si="302"/>
        <v>0</v>
      </c>
      <c r="U330">
        <f t="shared" si="303"/>
        <v>5.1456</v>
      </c>
      <c r="V330">
        <f t="shared" si="304"/>
        <v>4.7999999999999996E-3</v>
      </c>
      <c r="W330">
        <f t="shared" si="305"/>
        <v>0</v>
      </c>
      <c r="X330">
        <f t="shared" si="306"/>
        <v>2392.7199999999998</v>
      </c>
      <c r="Y330">
        <f t="shared" si="307"/>
        <v>1258.03</v>
      </c>
      <c r="AA330">
        <v>64869104</v>
      </c>
      <c r="AB330">
        <f t="shared" si="308"/>
        <v>519.97</v>
      </c>
      <c r="AC330">
        <f t="shared" si="292"/>
        <v>186.06</v>
      </c>
      <c r="AD330">
        <f t="shared" si="325"/>
        <v>31.61</v>
      </c>
      <c r="AE330">
        <f t="shared" si="326"/>
        <v>0.41</v>
      </c>
      <c r="AF330">
        <f t="shared" si="327"/>
        <v>302.3</v>
      </c>
      <c r="AG330">
        <f t="shared" si="309"/>
        <v>0</v>
      </c>
      <c r="AH330">
        <f t="shared" si="328"/>
        <v>32.159999999999997</v>
      </c>
      <c r="AI330">
        <f t="shared" si="329"/>
        <v>0.03</v>
      </c>
      <c r="AJ330">
        <f t="shared" si="310"/>
        <v>0</v>
      </c>
      <c r="AK330">
        <v>519.97</v>
      </c>
      <c r="AL330">
        <v>186.06</v>
      </c>
      <c r="AM330">
        <v>31.61</v>
      </c>
      <c r="AN330">
        <v>0.41</v>
      </c>
      <c r="AO330">
        <v>302.3</v>
      </c>
      <c r="AP330">
        <v>0</v>
      </c>
      <c r="AQ330">
        <v>32.159999999999997</v>
      </c>
      <c r="AR330">
        <v>0.03</v>
      </c>
      <c r="AS330">
        <v>0</v>
      </c>
      <c r="AT330">
        <v>97</v>
      </c>
      <c r="AU330">
        <v>51</v>
      </c>
      <c r="AV330">
        <v>1</v>
      </c>
      <c r="AW330">
        <v>1</v>
      </c>
      <c r="AZ330">
        <v>1</v>
      </c>
      <c r="BA330">
        <v>50.93</v>
      </c>
      <c r="BB330">
        <v>6.67</v>
      </c>
      <c r="BC330">
        <v>3.05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492</v>
      </c>
      <c r="BM330">
        <v>108001</v>
      </c>
      <c r="BN330">
        <v>0</v>
      </c>
      <c r="BO330" t="s">
        <v>490</v>
      </c>
      <c r="BP330">
        <v>1</v>
      </c>
      <c r="BQ330">
        <v>3</v>
      </c>
      <c r="BR330">
        <v>0</v>
      </c>
      <c r="BS330">
        <v>50.93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97</v>
      </c>
      <c r="CA330">
        <v>51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11"/>
        <v>2587.9100000000003</v>
      </c>
      <c r="CQ330">
        <f t="shared" si="336"/>
        <v>567.48299999999995</v>
      </c>
      <c r="CR330">
        <f t="shared" si="337"/>
        <v>210.83869999999999</v>
      </c>
      <c r="CS330">
        <f t="shared" si="312"/>
        <v>20.8813</v>
      </c>
      <c r="CT330">
        <f t="shared" si="313"/>
        <v>15396.139000000001</v>
      </c>
      <c r="CU330">
        <f t="shared" si="314"/>
        <v>0</v>
      </c>
      <c r="CV330">
        <f t="shared" si="315"/>
        <v>32.159999999999997</v>
      </c>
      <c r="CW330">
        <f t="shared" si="316"/>
        <v>0.03</v>
      </c>
      <c r="CX330">
        <f t="shared" si="317"/>
        <v>0</v>
      </c>
      <c r="CY330">
        <f t="shared" si="330"/>
        <v>2392.7184000000002</v>
      </c>
      <c r="CZ330">
        <f t="shared" si="331"/>
        <v>1258.0272000000002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288</v>
      </c>
      <c r="DW330" t="s">
        <v>288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49994016</v>
      </c>
      <c r="EF330">
        <v>3</v>
      </c>
      <c r="EG330" t="s">
        <v>165</v>
      </c>
      <c r="EH330">
        <v>0</v>
      </c>
      <c r="EI330" t="s">
        <v>3</v>
      </c>
      <c r="EJ330">
        <v>2</v>
      </c>
      <c r="EK330">
        <v>108001</v>
      </c>
      <c r="EL330" t="s">
        <v>171</v>
      </c>
      <c r="EM330" t="s">
        <v>172</v>
      </c>
      <c r="EO330" t="s">
        <v>3</v>
      </c>
      <c r="EQ330">
        <v>131072</v>
      </c>
      <c r="ER330">
        <v>519.97</v>
      </c>
      <c r="ES330">
        <v>186.06</v>
      </c>
      <c r="ET330">
        <v>31.61</v>
      </c>
      <c r="EU330">
        <v>0.41</v>
      </c>
      <c r="EV330">
        <v>302.3</v>
      </c>
      <c r="EW330">
        <v>32.159999999999997</v>
      </c>
      <c r="EX330">
        <v>0.03</v>
      </c>
      <c r="EY330">
        <v>0</v>
      </c>
      <c r="FQ330">
        <v>0</v>
      </c>
      <c r="FR330">
        <v>0</v>
      </c>
      <c r="FS330">
        <v>0</v>
      </c>
      <c r="FX330">
        <v>97</v>
      </c>
      <c r="FY330">
        <v>51</v>
      </c>
      <c r="GA330" t="s">
        <v>3</v>
      </c>
      <c r="GD330">
        <v>0</v>
      </c>
      <c r="GF330">
        <v>-1978394595</v>
      </c>
      <c r="GG330">
        <v>2</v>
      </c>
      <c r="GH330">
        <v>1</v>
      </c>
      <c r="GI330">
        <v>2</v>
      </c>
      <c r="GJ330">
        <v>0</v>
      </c>
      <c r="GK330">
        <f>ROUND(R330*(S12)/100,2)</f>
        <v>5.34</v>
      </c>
      <c r="GL330">
        <f t="shared" si="318"/>
        <v>0</v>
      </c>
      <c r="GM330">
        <f>ROUND(O330+X330+Y330+GK330,2)+GX330</f>
        <v>6244</v>
      </c>
      <c r="GN330">
        <f t="shared" si="319"/>
        <v>0</v>
      </c>
      <c r="GO330">
        <f t="shared" si="320"/>
        <v>6244</v>
      </c>
      <c r="GP330">
        <f t="shared" si="321"/>
        <v>0</v>
      </c>
      <c r="GR330">
        <v>0</v>
      </c>
      <c r="GS330">
        <v>3</v>
      </c>
      <c r="GT330">
        <v>0</v>
      </c>
      <c r="GU330" t="s">
        <v>3</v>
      </c>
      <c r="GV330">
        <f t="shared" si="322"/>
        <v>0</v>
      </c>
      <c r="GW330">
        <v>1</v>
      </c>
      <c r="GX330">
        <f t="shared" si="323"/>
        <v>0</v>
      </c>
      <c r="HA330">
        <v>0</v>
      </c>
      <c r="HB330">
        <v>0</v>
      </c>
      <c r="HC330">
        <f t="shared" si="324"/>
        <v>0</v>
      </c>
      <c r="HE330" t="s">
        <v>3</v>
      </c>
      <c r="HF330" t="s">
        <v>3</v>
      </c>
      <c r="HM330" t="s">
        <v>3</v>
      </c>
      <c r="HN330" t="s">
        <v>173</v>
      </c>
      <c r="HO330" t="s">
        <v>174</v>
      </c>
      <c r="HP330" t="s">
        <v>171</v>
      </c>
      <c r="HQ330" t="s">
        <v>171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/>
      <c r="D331" s="2"/>
      <c r="E331" s="2" t="s">
        <v>493</v>
      </c>
      <c r="F331" s="2" t="s">
        <v>494</v>
      </c>
      <c r="G331" s="2" t="s">
        <v>495</v>
      </c>
      <c r="H331" s="2" t="s">
        <v>496</v>
      </c>
      <c r="I331" s="2">
        <f>ROUND((10)/1000,7)</f>
        <v>0.01</v>
      </c>
      <c r="J331" s="2">
        <v>0</v>
      </c>
      <c r="K331" s="2">
        <f>ROUND((10)/1000,7)</f>
        <v>0.01</v>
      </c>
      <c r="L331" s="2"/>
      <c r="M331" s="2"/>
      <c r="N331" s="2"/>
      <c r="O331" s="2">
        <f t="shared" si="298"/>
        <v>92.91</v>
      </c>
      <c r="P331" s="2">
        <f t="shared" si="335"/>
        <v>92.91</v>
      </c>
      <c r="Q331" s="2">
        <f t="shared" si="299"/>
        <v>0</v>
      </c>
      <c r="R331" s="2">
        <f t="shared" si="300"/>
        <v>0</v>
      </c>
      <c r="S331" s="2">
        <f t="shared" si="301"/>
        <v>0</v>
      </c>
      <c r="T331" s="2">
        <f t="shared" si="302"/>
        <v>0</v>
      </c>
      <c r="U331" s="2">
        <f t="shared" si="303"/>
        <v>0</v>
      </c>
      <c r="V331" s="2">
        <f t="shared" si="304"/>
        <v>0</v>
      </c>
      <c r="W331" s="2">
        <f t="shared" si="305"/>
        <v>0.08</v>
      </c>
      <c r="X331" s="2">
        <f t="shared" si="306"/>
        <v>0</v>
      </c>
      <c r="Y331" s="2">
        <f t="shared" si="307"/>
        <v>0</v>
      </c>
      <c r="Z331" s="2"/>
      <c r="AA331" s="2">
        <v>64869106</v>
      </c>
      <c r="AB331" s="2">
        <f t="shared" si="308"/>
        <v>9290.7000000000007</v>
      </c>
      <c r="AC331" s="2">
        <f t="shared" si="292"/>
        <v>9290.7000000000007</v>
      </c>
      <c r="AD331" s="2">
        <f t="shared" si="325"/>
        <v>0</v>
      </c>
      <c r="AE331" s="2">
        <f t="shared" si="326"/>
        <v>0</v>
      </c>
      <c r="AF331" s="2">
        <f t="shared" si="327"/>
        <v>0</v>
      </c>
      <c r="AG331" s="2">
        <f t="shared" si="309"/>
        <v>0</v>
      </c>
      <c r="AH331" s="2">
        <f t="shared" si="328"/>
        <v>0</v>
      </c>
      <c r="AI331" s="2">
        <f t="shared" si="329"/>
        <v>0</v>
      </c>
      <c r="AJ331" s="2">
        <f t="shared" si="310"/>
        <v>8.06</v>
      </c>
      <c r="AK331" s="2">
        <v>9290.7000000000007</v>
      </c>
      <c r="AL331" s="2">
        <v>9290.7000000000007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8.06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2</v>
      </c>
      <c r="BJ331" s="2" t="s">
        <v>497</v>
      </c>
      <c r="BK331" s="2"/>
      <c r="BL331" s="2"/>
      <c r="BM331" s="2">
        <v>500002</v>
      </c>
      <c r="BN331" s="2">
        <v>0</v>
      </c>
      <c r="BO331" s="2" t="s">
        <v>3</v>
      </c>
      <c r="BP331" s="2">
        <v>0</v>
      </c>
      <c r="BQ331" s="2">
        <v>12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11"/>
        <v>92.91</v>
      </c>
      <c r="CQ331" s="2">
        <f t="shared" si="336"/>
        <v>9290.7000000000007</v>
      </c>
      <c r="CR331" s="2">
        <f t="shared" si="337"/>
        <v>0</v>
      </c>
      <c r="CS331" s="2">
        <f t="shared" si="312"/>
        <v>0</v>
      </c>
      <c r="CT331" s="2">
        <f t="shared" si="313"/>
        <v>0</v>
      </c>
      <c r="CU331" s="2">
        <f t="shared" si="314"/>
        <v>0</v>
      </c>
      <c r="CV331" s="2">
        <f t="shared" si="315"/>
        <v>0</v>
      </c>
      <c r="CW331" s="2">
        <f t="shared" si="316"/>
        <v>0</v>
      </c>
      <c r="CX331" s="2">
        <f t="shared" si="317"/>
        <v>8.06</v>
      </c>
      <c r="CY331" s="2">
        <f>0</f>
        <v>0</v>
      </c>
      <c r="CZ331" s="2">
        <f>0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1013</v>
      </c>
      <c r="DV331" s="2" t="s">
        <v>496</v>
      </c>
      <c r="DW331" s="2" t="s">
        <v>498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49994106</v>
      </c>
      <c r="EF331" s="2">
        <v>12</v>
      </c>
      <c r="EG331" s="2" t="s">
        <v>290</v>
      </c>
      <c r="EH331" s="2">
        <v>0</v>
      </c>
      <c r="EI331" s="2" t="s">
        <v>3</v>
      </c>
      <c r="EJ331" s="2">
        <v>2</v>
      </c>
      <c r="EK331" s="2">
        <v>500002</v>
      </c>
      <c r="EL331" s="2" t="s">
        <v>291</v>
      </c>
      <c r="EM331" s="2" t="s">
        <v>292</v>
      </c>
      <c r="EN331" s="2"/>
      <c r="EO331" s="2" t="s">
        <v>3</v>
      </c>
      <c r="EP331" s="2"/>
      <c r="EQ331" s="2">
        <v>131072</v>
      </c>
      <c r="ER331" s="2">
        <v>9290.7000000000007</v>
      </c>
      <c r="ES331" s="2">
        <v>9290.7000000000007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1</v>
      </c>
      <c r="GE331" s="2"/>
      <c r="GF331" s="2">
        <v>-537455634</v>
      </c>
      <c r="GG331" s="2">
        <v>2</v>
      </c>
      <c r="GH331" s="2">
        <v>1</v>
      </c>
      <c r="GI331" s="2">
        <v>-2</v>
      </c>
      <c r="GJ331" s="2">
        <v>0</v>
      </c>
      <c r="GK331" s="2">
        <v>0</v>
      </c>
      <c r="GL331" s="2">
        <f t="shared" si="318"/>
        <v>0</v>
      </c>
      <c r="GM331" s="2">
        <f>ROUND(O331+X331+Y331,2)+GX331</f>
        <v>92.91</v>
      </c>
      <c r="GN331" s="2">
        <f t="shared" si="319"/>
        <v>0</v>
      </c>
      <c r="GO331" s="2">
        <f t="shared" si="320"/>
        <v>92.91</v>
      </c>
      <c r="GP331" s="2">
        <f t="shared" si="321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22"/>
        <v>0</v>
      </c>
      <c r="GW331" s="2">
        <v>1</v>
      </c>
      <c r="GX331" s="2">
        <f t="shared" si="323"/>
        <v>0</v>
      </c>
      <c r="GY331" s="2"/>
      <c r="GZ331" s="2"/>
      <c r="HA331" s="2">
        <v>0</v>
      </c>
      <c r="HB331" s="2">
        <v>0</v>
      </c>
      <c r="HC331" s="2">
        <f t="shared" si="324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E332" t="s">
        <v>493</v>
      </c>
      <c r="F332" t="s">
        <v>494</v>
      </c>
      <c r="G332" t="s">
        <v>495</v>
      </c>
      <c r="H332" t="s">
        <v>496</v>
      </c>
      <c r="I332">
        <f>ROUND((10)/1000,7)</f>
        <v>0.01</v>
      </c>
      <c r="J332">
        <v>0</v>
      </c>
      <c r="K332">
        <f>ROUND((10)/1000,7)</f>
        <v>0.01</v>
      </c>
      <c r="O332">
        <f t="shared" si="298"/>
        <v>1812.62</v>
      </c>
      <c r="P332">
        <f t="shared" si="335"/>
        <v>1812.62</v>
      </c>
      <c r="Q332">
        <f t="shared" si="299"/>
        <v>0</v>
      </c>
      <c r="R332">
        <f t="shared" si="300"/>
        <v>0</v>
      </c>
      <c r="S332">
        <f t="shared" si="301"/>
        <v>0</v>
      </c>
      <c r="T332">
        <f t="shared" si="302"/>
        <v>0</v>
      </c>
      <c r="U332">
        <f t="shared" si="303"/>
        <v>0</v>
      </c>
      <c r="V332">
        <f t="shared" si="304"/>
        <v>0</v>
      </c>
      <c r="W332">
        <f t="shared" si="305"/>
        <v>0.08</v>
      </c>
      <c r="X332">
        <f t="shared" si="306"/>
        <v>0</v>
      </c>
      <c r="Y332">
        <f t="shared" si="307"/>
        <v>0</v>
      </c>
      <c r="AA332">
        <v>64869104</v>
      </c>
      <c r="AB332">
        <f t="shared" si="308"/>
        <v>9290.7000000000007</v>
      </c>
      <c r="AC332">
        <f t="shared" si="292"/>
        <v>9290.7000000000007</v>
      </c>
      <c r="AD332">
        <f t="shared" si="325"/>
        <v>0</v>
      </c>
      <c r="AE332">
        <f t="shared" si="326"/>
        <v>0</v>
      </c>
      <c r="AF332">
        <f t="shared" si="327"/>
        <v>0</v>
      </c>
      <c r="AG332">
        <f t="shared" si="309"/>
        <v>0</v>
      </c>
      <c r="AH332">
        <f t="shared" si="328"/>
        <v>0</v>
      </c>
      <c r="AI332">
        <f t="shared" si="329"/>
        <v>0</v>
      </c>
      <c r="AJ332">
        <f t="shared" si="310"/>
        <v>8.06</v>
      </c>
      <c r="AK332">
        <v>9290.7000000000007</v>
      </c>
      <c r="AL332">
        <v>9290.7000000000007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8.06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19.510000000000002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497</v>
      </c>
      <c r="BM332">
        <v>500002</v>
      </c>
      <c r="BN332">
        <v>0</v>
      </c>
      <c r="BO332" t="s">
        <v>494</v>
      </c>
      <c r="BP332">
        <v>1</v>
      </c>
      <c r="BQ332">
        <v>12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11"/>
        <v>1812.62</v>
      </c>
      <c r="CQ332">
        <f t="shared" si="336"/>
        <v>181261.55700000003</v>
      </c>
      <c r="CR332">
        <f t="shared" si="337"/>
        <v>0</v>
      </c>
      <c r="CS332">
        <f t="shared" si="312"/>
        <v>0</v>
      </c>
      <c r="CT332">
        <f t="shared" si="313"/>
        <v>0</v>
      </c>
      <c r="CU332">
        <f t="shared" si="314"/>
        <v>0</v>
      </c>
      <c r="CV332">
        <f t="shared" si="315"/>
        <v>0</v>
      </c>
      <c r="CW332">
        <f t="shared" si="316"/>
        <v>0</v>
      </c>
      <c r="CX332">
        <f t="shared" si="317"/>
        <v>8.06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496</v>
      </c>
      <c r="DW332" t="s">
        <v>498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49994106</v>
      </c>
      <c r="EF332">
        <v>12</v>
      </c>
      <c r="EG332" t="s">
        <v>290</v>
      </c>
      <c r="EH332">
        <v>0</v>
      </c>
      <c r="EI332" t="s">
        <v>3</v>
      </c>
      <c r="EJ332">
        <v>2</v>
      </c>
      <c r="EK332">
        <v>500002</v>
      </c>
      <c r="EL332" t="s">
        <v>291</v>
      </c>
      <c r="EM332" t="s">
        <v>292</v>
      </c>
      <c r="EO332" t="s">
        <v>3</v>
      </c>
      <c r="EQ332">
        <v>131072</v>
      </c>
      <c r="ER332">
        <v>9290.7000000000007</v>
      </c>
      <c r="ES332">
        <v>9290.7000000000007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-537455634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18"/>
        <v>0</v>
      </c>
      <c r="GM332">
        <f>ROUND(O332+X332+Y332+GK332,2)+GX332</f>
        <v>1812.62</v>
      </c>
      <c r="GN332">
        <f t="shared" si="319"/>
        <v>0</v>
      </c>
      <c r="GO332">
        <f t="shared" si="320"/>
        <v>1812.62</v>
      </c>
      <c r="GP332">
        <f t="shared" si="321"/>
        <v>0</v>
      </c>
      <c r="GR332">
        <v>0</v>
      </c>
      <c r="GS332">
        <v>3</v>
      </c>
      <c r="GT332">
        <v>0</v>
      </c>
      <c r="GU332" t="s">
        <v>3</v>
      </c>
      <c r="GV332">
        <f t="shared" si="322"/>
        <v>0</v>
      </c>
      <c r="GW332">
        <v>1</v>
      </c>
      <c r="GX332">
        <f t="shared" si="323"/>
        <v>0</v>
      </c>
      <c r="HA332">
        <v>0</v>
      </c>
      <c r="HB332">
        <v>0</v>
      </c>
      <c r="HC332">
        <f t="shared" si="324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">
      <c r="A333" s="2">
        <v>17</v>
      </c>
      <c r="B333" s="2">
        <v>1</v>
      </c>
      <c r="C333" s="2"/>
      <c r="D333" s="2"/>
      <c r="E333" s="2" t="s">
        <v>499</v>
      </c>
      <c r="F333" s="2" t="s">
        <v>500</v>
      </c>
      <c r="G333" s="2" t="s">
        <v>501</v>
      </c>
      <c r="H333" s="2" t="s">
        <v>496</v>
      </c>
      <c r="I333" s="2">
        <f>ROUND((6)/1000,7)</f>
        <v>6.0000000000000001E-3</v>
      </c>
      <c r="J333" s="2">
        <v>0</v>
      </c>
      <c r="K333" s="2">
        <f>ROUND((6)/1000,7)</f>
        <v>6.0000000000000001E-3</v>
      </c>
      <c r="L333" s="2"/>
      <c r="M333" s="2"/>
      <c r="N333" s="2"/>
      <c r="O333" s="2">
        <f t="shared" si="298"/>
        <v>13.48</v>
      </c>
      <c r="P333" s="2">
        <f t="shared" si="335"/>
        <v>13.48</v>
      </c>
      <c r="Q333" s="2">
        <f t="shared" si="299"/>
        <v>0</v>
      </c>
      <c r="R333" s="2">
        <f t="shared" si="300"/>
        <v>0</v>
      </c>
      <c r="S333" s="2">
        <f t="shared" si="301"/>
        <v>0</v>
      </c>
      <c r="T333" s="2">
        <f t="shared" si="302"/>
        <v>0</v>
      </c>
      <c r="U333" s="2">
        <f t="shared" si="303"/>
        <v>0</v>
      </c>
      <c r="V333" s="2">
        <f t="shared" si="304"/>
        <v>0</v>
      </c>
      <c r="W333" s="2">
        <f t="shared" si="305"/>
        <v>0.01</v>
      </c>
      <c r="X333" s="2">
        <f t="shared" si="306"/>
        <v>0</v>
      </c>
      <c r="Y333" s="2">
        <f t="shared" si="307"/>
        <v>0</v>
      </c>
      <c r="Z333" s="2"/>
      <c r="AA333" s="2">
        <v>64869106</v>
      </c>
      <c r="AB333" s="2">
        <f t="shared" si="308"/>
        <v>2247.41</v>
      </c>
      <c r="AC333" s="2">
        <f t="shared" si="292"/>
        <v>2247.41</v>
      </c>
      <c r="AD333" s="2">
        <f t="shared" si="325"/>
        <v>0</v>
      </c>
      <c r="AE333" s="2">
        <f t="shared" si="326"/>
        <v>0</v>
      </c>
      <c r="AF333" s="2">
        <f t="shared" si="327"/>
        <v>0</v>
      </c>
      <c r="AG333" s="2">
        <f t="shared" si="309"/>
        <v>0</v>
      </c>
      <c r="AH333" s="2">
        <f t="shared" si="328"/>
        <v>0</v>
      </c>
      <c r="AI333" s="2">
        <f t="shared" si="329"/>
        <v>0</v>
      </c>
      <c r="AJ333" s="2">
        <f t="shared" si="310"/>
        <v>1.67</v>
      </c>
      <c r="AK333" s="2">
        <v>2247.41</v>
      </c>
      <c r="AL333" s="2">
        <v>2247.41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1.67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2</v>
      </c>
      <c r="BJ333" s="2" t="s">
        <v>502</v>
      </c>
      <c r="BK333" s="2"/>
      <c r="BL333" s="2"/>
      <c r="BM333" s="2">
        <v>500002</v>
      </c>
      <c r="BN333" s="2">
        <v>0</v>
      </c>
      <c r="BO333" s="2" t="s">
        <v>3</v>
      </c>
      <c r="BP333" s="2">
        <v>0</v>
      </c>
      <c r="BQ333" s="2">
        <v>12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11"/>
        <v>13.48</v>
      </c>
      <c r="CQ333" s="2">
        <f t="shared" si="336"/>
        <v>2247.41</v>
      </c>
      <c r="CR333" s="2">
        <f t="shared" si="337"/>
        <v>0</v>
      </c>
      <c r="CS333" s="2">
        <f t="shared" si="312"/>
        <v>0</v>
      </c>
      <c r="CT333" s="2">
        <f t="shared" si="313"/>
        <v>0</v>
      </c>
      <c r="CU333" s="2">
        <f t="shared" si="314"/>
        <v>0</v>
      </c>
      <c r="CV333" s="2">
        <f t="shared" si="315"/>
        <v>0</v>
      </c>
      <c r="CW333" s="2">
        <f t="shared" si="316"/>
        <v>0</v>
      </c>
      <c r="CX333" s="2">
        <f t="shared" si="317"/>
        <v>1.67</v>
      </c>
      <c r="CY333" s="2">
        <f>0</f>
        <v>0</v>
      </c>
      <c r="CZ333" s="2">
        <f>0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496</v>
      </c>
      <c r="DW333" s="2" t="s">
        <v>498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49994106</v>
      </c>
      <c r="EF333" s="2">
        <v>12</v>
      </c>
      <c r="EG333" s="2" t="s">
        <v>290</v>
      </c>
      <c r="EH333" s="2">
        <v>0</v>
      </c>
      <c r="EI333" s="2" t="s">
        <v>3</v>
      </c>
      <c r="EJ333" s="2">
        <v>2</v>
      </c>
      <c r="EK333" s="2">
        <v>500002</v>
      </c>
      <c r="EL333" s="2" t="s">
        <v>291</v>
      </c>
      <c r="EM333" s="2" t="s">
        <v>292</v>
      </c>
      <c r="EN333" s="2"/>
      <c r="EO333" s="2" t="s">
        <v>3</v>
      </c>
      <c r="EP333" s="2"/>
      <c r="EQ333" s="2">
        <v>131072</v>
      </c>
      <c r="ER333" s="2">
        <v>2247.41</v>
      </c>
      <c r="ES333" s="2">
        <v>2247.41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3</v>
      </c>
      <c r="GB333" s="2"/>
      <c r="GC333" s="2"/>
      <c r="GD333" s="2">
        <v>1</v>
      </c>
      <c r="GE333" s="2"/>
      <c r="GF333" s="2">
        <v>-739433306</v>
      </c>
      <c r="GG333" s="2">
        <v>2</v>
      </c>
      <c r="GH333" s="2">
        <v>1</v>
      </c>
      <c r="GI333" s="2">
        <v>-2</v>
      </c>
      <c r="GJ333" s="2">
        <v>0</v>
      </c>
      <c r="GK333" s="2">
        <v>0</v>
      </c>
      <c r="GL333" s="2">
        <f t="shared" si="318"/>
        <v>0</v>
      </c>
      <c r="GM333" s="2">
        <f>ROUND(O333+X333+Y333,2)+GX333</f>
        <v>13.48</v>
      </c>
      <c r="GN333" s="2">
        <f t="shared" si="319"/>
        <v>0</v>
      </c>
      <c r="GO333" s="2">
        <f t="shared" si="320"/>
        <v>13.48</v>
      </c>
      <c r="GP333" s="2">
        <f t="shared" si="321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22"/>
        <v>0</v>
      </c>
      <c r="GW333" s="2">
        <v>1</v>
      </c>
      <c r="GX333" s="2">
        <f t="shared" si="323"/>
        <v>0</v>
      </c>
      <c r="GY333" s="2"/>
      <c r="GZ333" s="2"/>
      <c r="HA333" s="2">
        <v>0</v>
      </c>
      <c r="HB333" s="2">
        <v>0</v>
      </c>
      <c r="HC333" s="2">
        <f t="shared" si="324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E334" t="s">
        <v>499</v>
      </c>
      <c r="F334" t="s">
        <v>500</v>
      </c>
      <c r="G334" t="s">
        <v>501</v>
      </c>
      <c r="H334" t="s">
        <v>496</v>
      </c>
      <c r="I334">
        <f>ROUND((6)/1000,7)</f>
        <v>6.0000000000000001E-3</v>
      </c>
      <c r="J334">
        <v>0</v>
      </c>
      <c r="K334">
        <f>ROUND((6)/1000,7)</f>
        <v>6.0000000000000001E-3</v>
      </c>
      <c r="O334">
        <f t="shared" si="298"/>
        <v>241.37</v>
      </c>
      <c r="P334">
        <f t="shared" si="335"/>
        <v>241.37</v>
      </c>
      <c r="Q334">
        <f t="shared" si="299"/>
        <v>0</v>
      </c>
      <c r="R334">
        <f t="shared" si="300"/>
        <v>0</v>
      </c>
      <c r="S334">
        <f t="shared" si="301"/>
        <v>0</v>
      </c>
      <c r="T334">
        <f t="shared" si="302"/>
        <v>0</v>
      </c>
      <c r="U334">
        <f t="shared" si="303"/>
        <v>0</v>
      </c>
      <c r="V334">
        <f t="shared" si="304"/>
        <v>0</v>
      </c>
      <c r="W334">
        <f t="shared" si="305"/>
        <v>0.01</v>
      </c>
      <c r="X334">
        <f t="shared" si="306"/>
        <v>0</v>
      </c>
      <c r="Y334">
        <f t="shared" si="307"/>
        <v>0</v>
      </c>
      <c r="AA334">
        <v>64869104</v>
      </c>
      <c r="AB334">
        <f t="shared" si="308"/>
        <v>2247.41</v>
      </c>
      <c r="AC334">
        <f t="shared" si="292"/>
        <v>2247.41</v>
      </c>
      <c r="AD334">
        <f t="shared" si="325"/>
        <v>0</v>
      </c>
      <c r="AE334">
        <f t="shared" si="326"/>
        <v>0</v>
      </c>
      <c r="AF334">
        <f t="shared" si="327"/>
        <v>0</v>
      </c>
      <c r="AG334">
        <f t="shared" si="309"/>
        <v>0</v>
      </c>
      <c r="AH334">
        <f t="shared" si="328"/>
        <v>0</v>
      </c>
      <c r="AI334">
        <f t="shared" si="329"/>
        <v>0</v>
      </c>
      <c r="AJ334">
        <f t="shared" si="310"/>
        <v>1.67</v>
      </c>
      <c r="AK334">
        <v>2247.41</v>
      </c>
      <c r="AL334">
        <v>2247.41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1.67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17.899999999999999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502</v>
      </c>
      <c r="BM334">
        <v>500002</v>
      </c>
      <c r="BN334">
        <v>0</v>
      </c>
      <c r="BO334" t="s">
        <v>500</v>
      </c>
      <c r="BP334">
        <v>1</v>
      </c>
      <c r="BQ334">
        <v>12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11"/>
        <v>241.37</v>
      </c>
      <c r="CQ334">
        <f t="shared" si="336"/>
        <v>40228.638999999996</v>
      </c>
      <c r="CR334">
        <f t="shared" si="337"/>
        <v>0</v>
      </c>
      <c r="CS334">
        <f t="shared" si="312"/>
        <v>0</v>
      </c>
      <c r="CT334">
        <f t="shared" si="313"/>
        <v>0</v>
      </c>
      <c r="CU334">
        <f t="shared" si="314"/>
        <v>0</v>
      </c>
      <c r="CV334">
        <f t="shared" si="315"/>
        <v>0</v>
      </c>
      <c r="CW334">
        <f t="shared" si="316"/>
        <v>0</v>
      </c>
      <c r="CX334">
        <f t="shared" si="317"/>
        <v>1.67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496</v>
      </c>
      <c r="DW334" t="s">
        <v>498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49994106</v>
      </c>
      <c r="EF334">
        <v>12</v>
      </c>
      <c r="EG334" t="s">
        <v>290</v>
      </c>
      <c r="EH334">
        <v>0</v>
      </c>
      <c r="EI334" t="s">
        <v>3</v>
      </c>
      <c r="EJ334">
        <v>2</v>
      </c>
      <c r="EK334">
        <v>500002</v>
      </c>
      <c r="EL334" t="s">
        <v>291</v>
      </c>
      <c r="EM334" t="s">
        <v>292</v>
      </c>
      <c r="EO334" t="s">
        <v>3</v>
      </c>
      <c r="EQ334">
        <v>131072</v>
      </c>
      <c r="ER334">
        <v>2247.41</v>
      </c>
      <c r="ES334">
        <v>2247.41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3</v>
      </c>
      <c r="GD334">
        <v>0</v>
      </c>
      <c r="GF334">
        <v>-739433306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18"/>
        <v>0</v>
      </c>
      <c r="GM334">
        <f>ROUND(O334+X334+Y334+GK334,2)+GX334</f>
        <v>241.37</v>
      </c>
      <c r="GN334">
        <f t="shared" si="319"/>
        <v>0</v>
      </c>
      <c r="GO334">
        <f t="shared" si="320"/>
        <v>241.37</v>
      </c>
      <c r="GP334">
        <f t="shared" si="321"/>
        <v>0</v>
      </c>
      <c r="GR334">
        <v>0</v>
      </c>
      <c r="GS334">
        <v>3</v>
      </c>
      <c r="GT334">
        <v>0</v>
      </c>
      <c r="GU334" t="s">
        <v>3</v>
      </c>
      <c r="GV334">
        <f t="shared" si="322"/>
        <v>0</v>
      </c>
      <c r="GW334">
        <v>1</v>
      </c>
      <c r="GX334">
        <f t="shared" si="323"/>
        <v>0</v>
      </c>
      <c r="HA334">
        <v>0</v>
      </c>
      <c r="HB334">
        <v>0</v>
      </c>
      <c r="HC334">
        <f t="shared" si="324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">
      <c r="A335" s="2">
        <v>17</v>
      </c>
      <c r="B335" s="2">
        <v>1</v>
      </c>
      <c r="C335" s="2">
        <f>ROW(SmtRes!A523)</f>
        <v>523</v>
      </c>
      <c r="D335" s="2">
        <f>ROW(EtalonRes!A535)</f>
        <v>535</v>
      </c>
      <c r="E335" s="2" t="s">
        <v>503</v>
      </c>
      <c r="F335" s="2" t="s">
        <v>504</v>
      </c>
      <c r="G335" s="2" t="s">
        <v>505</v>
      </c>
      <c r="H335" s="2" t="s">
        <v>471</v>
      </c>
      <c r="I335" s="2">
        <f>ROUND(10/100,7)</f>
        <v>0.1</v>
      </c>
      <c r="J335" s="2">
        <v>0</v>
      </c>
      <c r="K335" s="2">
        <f>ROUND(10/100,7)</f>
        <v>0.1</v>
      </c>
      <c r="L335" s="2"/>
      <c r="M335" s="2"/>
      <c r="N335" s="2"/>
      <c r="O335" s="2">
        <f t="shared" si="298"/>
        <v>17.72</v>
      </c>
      <c r="P335" s="2">
        <f t="shared" si="335"/>
        <v>3.04</v>
      </c>
      <c r="Q335" s="2">
        <f t="shared" si="299"/>
        <v>5.75</v>
      </c>
      <c r="R335" s="2">
        <f t="shared" si="300"/>
        <v>0.27</v>
      </c>
      <c r="S335" s="2">
        <f t="shared" si="301"/>
        <v>8.93</v>
      </c>
      <c r="T335" s="2">
        <f t="shared" si="302"/>
        <v>0</v>
      </c>
      <c r="U335" s="2">
        <f t="shared" si="303"/>
        <v>0.92800000000000005</v>
      </c>
      <c r="V335" s="2">
        <f t="shared" si="304"/>
        <v>0.02</v>
      </c>
      <c r="W335" s="2">
        <f t="shared" si="305"/>
        <v>0</v>
      </c>
      <c r="X335" s="2">
        <f t="shared" si="306"/>
        <v>8.92</v>
      </c>
      <c r="Y335" s="2">
        <f t="shared" si="307"/>
        <v>4.6900000000000004</v>
      </c>
      <c r="Z335" s="2"/>
      <c r="AA335" s="2">
        <v>64869106</v>
      </c>
      <c r="AB335" s="2">
        <f t="shared" si="308"/>
        <v>177.16</v>
      </c>
      <c r="AC335" s="2">
        <f t="shared" si="292"/>
        <v>30.39</v>
      </c>
      <c r="AD335" s="2">
        <f t="shared" si="325"/>
        <v>57.5</v>
      </c>
      <c r="AE335" s="2">
        <f t="shared" si="326"/>
        <v>2.7</v>
      </c>
      <c r="AF335" s="2">
        <f t="shared" si="327"/>
        <v>89.27</v>
      </c>
      <c r="AG335" s="2">
        <f t="shared" si="309"/>
        <v>0</v>
      </c>
      <c r="AH335" s="2">
        <f t="shared" si="328"/>
        <v>9.2799999999999994</v>
      </c>
      <c r="AI335" s="2">
        <f t="shared" si="329"/>
        <v>0.2</v>
      </c>
      <c r="AJ335" s="2">
        <f t="shared" si="310"/>
        <v>0</v>
      </c>
      <c r="AK335" s="2">
        <v>177.16</v>
      </c>
      <c r="AL335" s="2">
        <v>30.39</v>
      </c>
      <c r="AM335" s="2">
        <v>57.5</v>
      </c>
      <c r="AN335" s="2">
        <v>2.7</v>
      </c>
      <c r="AO335" s="2">
        <v>89.27</v>
      </c>
      <c r="AP335" s="2">
        <v>0</v>
      </c>
      <c r="AQ335" s="2">
        <v>9.2799999999999994</v>
      </c>
      <c r="AR335" s="2">
        <v>0.2</v>
      </c>
      <c r="AS335" s="2">
        <v>0</v>
      </c>
      <c r="AT335" s="2">
        <v>97</v>
      </c>
      <c r="AU335" s="2">
        <v>51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0</v>
      </c>
      <c r="BI335" s="2">
        <v>2</v>
      </c>
      <c r="BJ335" s="2" t="s">
        <v>506</v>
      </c>
      <c r="BK335" s="2"/>
      <c r="BL335" s="2"/>
      <c r="BM335" s="2">
        <v>108001</v>
      </c>
      <c r="BN335" s="2">
        <v>0</v>
      </c>
      <c r="BO335" s="2" t="s">
        <v>3</v>
      </c>
      <c r="BP335" s="2">
        <v>0</v>
      </c>
      <c r="BQ335" s="2">
        <v>3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97</v>
      </c>
      <c r="CA335" s="2">
        <v>51</v>
      </c>
      <c r="CB335" s="2" t="s">
        <v>3</v>
      </c>
      <c r="CC335" s="2"/>
      <c r="CD335" s="2"/>
      <c r="CE335" s="2">
        <v>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311"/>
        <v>17.72</v>
      </c>
      <c r="CQ335" s="2">
        <f t="shared" si="336"/>
        <v>30.39</v>
      </c>
      <c r="CR335" s="2">
        <f t="shared" si="337"/>
        <v>57.5</v>
      </c>
      <c r="CS335" s="2">
        <f t="shared" si="312"/>
        <v>2.7</v>
      </c>
      <c r="CT335" s="2">
        <f t="shared" si="313"/>
        <v>89.27</v>
      </c>
      <c r="CU335" s="2">
        <f t="shared" si="314"/>
        <v>0</v>
      </c>
      <c r="CV335" s="2">
        <f t="shared" si="315"/>
        <v>9.2799999999999994</v>
      </c>
      <c r="CW335" s="2">
        <f t="shared" si="316"/>
        <v>0.2</v>
      </c>
      <c r="CX335" s="2">
        <f t="shared" si="317"/>
        <v>0</v>
      </c>
      <c r="CY335" s="2">
        <f>(((S335+R335)*AT335)/100)</f>
        <v>8.9239999999999995</v>
      </c>
      <c r="CZ335" s="2">
        <f>(((S335+R335)*AU335)/100)</f>
        <v>4.6920000000000002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1013</v>
      </c>
      <c r="DV335" s="2" t="s">
        <v>471</v>
      </c>
      <c r="DW335" s="2" t="s">
        <v>471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49994016</v>
      </c>
      <c r="EF335" s="2">
        <v>3</v>
      </c>
      <c r="EG335" s="2" t="s">
        <v>165</v>
      </c>
      <c r="EH335" s="2">
        <v>0</v>
      </c>
      <c r="EI335" s="2" t="s">
        <v>3</v>
      </c>
      <c r="EJ335" s="2">
        <v>2</v>
      </c>
      <c r="EK335" s="2">
        <v>108001</v>
      </c>
      <c r="EL335" s="2" t="s">
        <v>171</v>
      </c>
      <c r="EM335" s="2" t="s">
        <v>172</v>
      </c>
      <c r="EN335" s="2"/>
      <c r="EO335" s="2" t="s">
        <v>3</v>
      </c>
      <c r="EP335" s="2"/>
      <c r="EQ335" s="2">
        <v>131072</v>
      </c>
      <c r="ER335" s="2">
        <v>177.16</v>
      </c>
      <c r="ES335" s="2">
        <v>30.39</v>
      </c>
      <c r="ET335" s="2">
        <v>57.5</v>
      </c>
      <c r="EU335" s="2">
        <v>2.7</v>
      </c>
      <c r="EV335" s="2">
        <v>89.27</v>
      </c>
      <c r="EW335" s="2">
        <v>9.2799999999999994</v>
      </c>
      <c r="EX335" s="2">
        <v>0.2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97</v>
      </c>
      <c r="FY335" s="2">
        <v>51</v>
      </c>
      <c r="FZ335" s="2"/>
      <c r="GA335" s="2" t="s">
        <v>3</v>
      </c>
      <c r="GB335" s="2"/>
      <c r="GC335" s="2"/>
      <c r="GD335" s="2">
        <v>1</v>
      </c>
      <c r="GE335" s="2"/>
      <c r="GF335" s="2">
        <v>-1674179914</v>
      </c>
      <c r="GG335" s="2">
        <v>2</v>
      </c>
      <c r="GH335" s="2">
        <v>1</v>
      </c>
      <c r="GI335" s="2">
        <v>-2</v>
      </c>
      <c r="GJ335" s="2">
        <v>0</v>
      </c>
      <c r="GK335" s="2">
        <v>0</v>
      </c>
      <c r="GL335" s="2">
        <f t="shared" si="318"/>
        <v>0</v>
      </c>
      <c r="GM335" s="2">
        <f>ROUND(O335+X335+Y335,2)+GX335</f>
        <v>31.33</v>
      </c>
      <c r="GN335" s="2">
        <f t="shared" si="319"/>
        <v>0</v>
      </c>
      <c r="GO335" s="2">
        <f t="shared" si="320"/>
        <v>31.33</v>
      </c>
      <c r="GP335" s="2">
        <f t="shared" si="321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22"/>
        <v>0</v>
      </c>
      <c r="GW335" s="2">
        <v>1</v>
      </c>
      <c r="GX335" s="2">
        <f t="shared" si="323"/>
        <v>0</v>
      </c>
      <c r="GY335" s="2"/>
      <c r="GZ335" s="2"/>
      <c r="HA335" s="2">
        <v>0</v>
      </c>
      <c r="HB335" s="2">
        <v>0</v>
      </c>
      <c r="HC335" s="2">
        <f t="shared" si="324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173</v>
      </c>
      <c r="HO335" s="2" t="s">
        <v>174</v>
      </c>
      <c r="HP335" s="2" t="s">
        <v>171</v>
      </c>
      <c r="HQ335" s="2" t="s">
        <v>171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C336">
        <f>ROW(SmtRes!A534)</f>
        <v>534</v>
      </c>
      <c r="D336">
        <f>ROW(EtalonRes!A546)</f>
        <v>546</v>
      </c>
      <c r="E336" t="s">
        <v>503</v>
      </c>
      <c r="F336" t="s">
        <v>504</v>
      </c>
      <c r="G336" t="s">
        <v>505</v>
      </c>
      <c r="H336" t="s">
        <v>471</v>
      </c>
      <c r="I336">
        <f>ROUND(10/100,7)</f>
        <v>0.1</v>
      </c>
      <c r="J336">
        <v>0</v>
      </c>
      <c r="K336">
        <f>ROUND(10/100,7)</f>
        <v>0.1</v>
      </c>
      <c r="O336">
        <f t="shared" si="298"/>
        <v>581.04999999999995</v>
      </c>
      <c r="P336">
        <f t="shared" si="335"/>
        <v>43.94</v>
      </c>
      <c r="Q336">
        <f t="shared" si="299"/>
        <v>82.46</v>
      </c>
      <c r="R336">
        <f t="shared" si="300"/>
        <v>13.75</v>
      </c>
      <c r="S336">
        <f t="shared" si="301"/>
        <v>454.65</v>
      </c>
      <c r="T336">
        <f t="shared" si="302"/>
        <v>0</v>
      </c>
      <c r="U336">
        <f t="shared" si="303"/>
        <v>0.92800000000000005</v>
      </c>
      <c r="V336">
        <f t="shared" si="304"/>
        <v>0.02</v>
      </c>
      <c r="W336">
        <f t="shared" si="305"/>
        <v>0</v>
      </c>
      <c r="X336">
        <f t="shared" si="306"/>
        <v>454.35</v>
      </c>
      <c r="Y336">
        <f t="shared" si="307"/>
        <v>238.88</v>
      </c>
      <c r="AA336">
        <v>64869104</v>
      </c>
      <c r="AB336">
        <f t="shared" si="308"/>
        <v>177.16</v>
      </c>
      <c r="AC336">
        <f t="shared" si="292"/>
        <v>30.39</v>
      </c>
      <c r="AD336">
        <f t="shared" si="325"/>
        <v>57.5</v>
      </c>
      <c r="AE336">
        <f t="shared" si="326"/>
        <v>2.7</v>
      </c>
      <c r="AF336">
        <f t="shared" si="327"/>
        <v>89.27</v>
      </c>
      <c r="AG336">
        <f t="shared" si="309"/>
        <v>0</v>
      </c>
      <c r="AH336">
        <f t="shared" si="328"/>
        <v>9.2799999999999994</v>
      </c>
      <c r="AI336">
        <f t="shared" si="329"/>
        <v>0.2</v>
      </c>
      <c r="AJ336">
        <f t="shared" si="310"/>
        <v>0</v>
      </c>
      <c r="AK336">
        <v>177.16</v>
      </c>
      <c r="AL336">
        <v>30.39</v>
      </c>
      <c r="AM336">
        <v>57.5</v>
      </c>
      <c r="AN336">
        <v>2.7</v>
      </c>
      <c r="AO336">
        <v>89.27</v>
      </c>
      <c r="AP336">
        <v>0</v>
      </c>
      <c r="AQ336">
        <v>9.2799999999999994</v>
      </c>
      <c r="AR336">
        <v>0.2</v>
      </c>
      <c r="AS336">
        <v>0</v>
      </c>
      <c r="AT336">
        <v>97</v>
      </c>
      <c r="AU336">
        <v>51</v>
      </c>
      <c r="AV336">
        <v>1</v>
      </c>
      <c r="AW336">
        <v>1</v>
      </c>
      <c r="AZ336">
        <v>1</v>
      </c>
      <c r="BA336">
        <v>50.93</v>
      </c>
      <c r="BB336">
        <v>14.34</v>
      </c>
      <c r="BC336">
        <v>14.46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2</v>
      </c>
      <c r="BJ336" t="s">
        <v>506</v>
      </c>
      <c r="BM336">
        <v>108001</v>
      </c>
      <c r="BN336">
        <v>0</v>
      </c>
      <c r="BO336" t="s">
        <v>504</v>
      </c>
      <c r="BP336">
        <v>1</v>
      </c>
      <c r="BQ336">
        <v>3</v>
      </c>
      <c r="BR336">
        <v>0</v>
      </c>
      <c r="BS336">
        <v>50.93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97</v>
      </c>
      <c r="CA336">
        <v>51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11"/>
        <v>581.04999999999995</v>
      </c>
      <c r="CQ336">
        <f t="shared" si="336"/>
        <v>439.43940000000003</v>
      </c>
      <c r="CR336">
        <f t="shared" si="337"/>
        <v>824.55</v>
      </c>
      <c r="CS336">
        <f t="shared" si="312"/>
        <v>137.511</v>
      </c>
      <c r="CT336">
        <f t="shared" si="313"/>
        <v>4546.5210999999999</v>
      </c>
      <c r="CU336">
        <f t="shared" si="314"/>
        <v>0</v>
      </c>
      <c r="CV336">
        <f t="shared" si="315"/>
        <v>9.2799999999999994</v>
      </c>
      <c r="CW336">
        <f t="shared" si="316"/>
        <v>0.2</v>
      </c>
      <c r="CX336">
        <f t="shared" si="317"/>
        <v>0</v>
      </c>
      <c r="CY336">
        <f>(((S336+R336)*AT336)/100)</f>
        <v>454.34799999999996</v>
      </c>
      <c r="CZ336">
        <f>(((S336+R336)*AU336)/100)</f>
        <v>238.88399999999999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471</v>
      </c>
      <c r="DW336" t="s">
        <v>471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49994016</v>
      </c>
      <c r="EF336">
        <v>3</v>
      </c>
      <c r="EG336" t="s">
        <v>165</v>
      </c>
      <c r="EH336">
        <v>0</v>
      </c>
      <c r="EI336" t="s">
        <v>3</v>
      </c>
      <c r="EJ336">
        <v>2</v>
      </c>
      <c r="EK336">
        <v>108001</v>
      </c>
      <c r="EL336" t="s">
        <v>171</v>
      </c>
      <c r="EM336" t="s">
        <v>172</v>
      </c>
      <c r="EO336" t="s">
        <v>3</v>
      </c>
      <c r="EQ336">
        <v>131072</v>
      </c>
      <c r="ER336">
        <v>177.16</v>
      </c>
      <c r="ES336">
        <v>30.39</v>
      </c>
      <c r="ET336">
        <v>57.5</v>
      </c>
      <c r="EU336">
        <v>2.7</v>
      </c>
      <c r="EV336">
        <v>89.27</v>
      </c>
      <c r="EW336">
        <v>9.2799999999999994</v>
      </c>
      <c r="EX336">
        <v>0.2</v>
      </c>
      <c r="EY336">
        <v>0</v>
      </c>
      <c r="FQ336">
        <v>0</v>
      </c>
      <c r="FR336">
        <v>0</v>
      </c>
      <c r="FS336">
        <v>0</v>
      </c>
      <c r="FX336">
        <v>97</v>
      </c>
      <c r="FY336">
        <v>51</v>
      </c>
      <c r="GA336" t="s">
        <v>3</v>
      </c>
      <c r="GD336">
        <v>0</v>
      </c>
      <c r="GF336">
        <v>-1674179914</v>
      </c>
      <c r="GG336">
        <v>2</v>
      </c>
      <c r="GH336">
        <v>1</v>
      </c>
      <c r="GI336">
        <v>2</v>
      </c>
      <c r="GJ336">
        <v>0</v>
      </c>
      <c r="GK336">
        <f>ROUND(R336*(S12)/100,2)</f>
        <v>22</v>
      </c>
      <c r="GL336">
        <f t="shared" si="318"/>
        <v>0</v>
      </c>
      <c r="GM336">
        <f>ROUND(O336+X336+Y336+GK336,2)+GX336</f>
        <v>1296.28</v>
      </c>
      <c r="GN336">
        <f t="shared" si="319"/>
        <v>0</v>
      </c>
      <c r="GO336">
        <f t="shared" si="320"/>
        <v>1296.28</v>
      </c>
      <c r="GP336">
        <f t="shared" si="321"/>
        <v>0</v>
      </c>
      <c r="GR336">
        <v>0</v>
      </c>
      <c r="GS336">
        <v>3</v>
      </c>
      <c r="GT336">
        <v>0</v>
      </c>
      <c r="GU336" t="s">
        <v>3</v>
      </c>
      <c r="GV336">
        <f t="shared" si="322"/>
        <v>0</v>
      </c>
      <c r="GW336">
        <v>1</v>
      </c>
      <c r="GX336">
        <f t="shared" si="323"/>
        <v>0</v>
      </c>
      <c r="HA336">
        <v>0</v>
      </c>
      <c r="HB336">
        <v>0</v>
      </c>
      <c r="HC336">
        <f t="shared" si="324"/>
        <v>0</v>
      </c>
      <c r="HE336" t="s">
        <v>3</v>
      </c>
      <c r="HF336" t="s">
        <v>3</v>
      </c>
      <c r="HM336" t="s">
        <v>3</v>
      </c>
      <c r="HN336" t="s">
        <v>173</v>
      </c>
      <c r="HO336" t="s">
        <v>174</v>
      </c>
      <c r="HP336" t="s">
        <v>171</v>
      </c>
      <c r="HQ336" t="s">
        <v>171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507</v>
      </c>
      <c r="F337" s="2" t="s">
        <v>508</v>
      </c>
      <c r="G337" s="2" t="s">
        <v>509</v>
      </c>
      <c r="H337" s="2" t="s">
        <v>496</v>
      </c>
      <c r="I337" s="2">
        <f>ROUND(10/1000,7)</f>
        <v>0.01</v>
      </c>
      <c r="J337" s="2">
        <v>0</v>
      </c>
      <c r="K337" s="2">
        <f>ROUND(10/1000,7)</f>
        <v>0.01</v>
      </c>
      <c r="L337" s="2"/>
      <c r="M337" s="2"/>
      <c r="N337" s="2"/>
      <c r="O337" s="2">
        <f t="shared" si="298"/>
        <v>147.63</v>
      </c>
      <c r="P337" s="2">
        <f t="shared" si="335"/>
        <v>147.63</v>
      </c>
      <c r="Q337" s="2">
        <f t="shared" si="299"/>
        <v>0</v>
      </c>
      <c r="R337" s="2">
        <f t="shared" si="300"/>
        <v>0</v>
      </c>
      <c r="S337" s="2">
        <f t="shared" si="301"/>
        <v>0</v>
      </c>
      <c r="T337" s="2">
        <f t="shared" si="302"/>
        <v>0</v>
      </c>
      <c r="U337" s="2">
        <f t="shared" si="303"/>
        <v>0</v>
      </c>
      <c r="V337" s="2">
        <f t="shared" si="304"/>
        <v>0</v>
      </c>
      <c r="W337" s="2">
        <f t="shared" si="305"/>
        <v>0.09</v>
      </c>
      <c r="X337" s="2">
        <f t="shared" si="306"/>
        <v>0</v>
      </c>
      <c r="Y337" s="2">
        <f t="shared" si="307"/>
        <v>0</v>
      </c>
      <c r="Z337" s="2"/>
      <c r="AA337" s="2">
        <v>64869106</v>
      </c>
      <c r="AB337" s="2">
        <f t="shared" si="308"/>
        <v>14763.11</v>
      </c>
      <c r="AC337" s="2">
        <f t="shared" si="292"/>
        <v>14763.11</v>
      </c>
      <c r="AD337" s="2">
        <f t="shared" si="325"/>
        <v>0</v>
      </c>
      <c r="AE337" s="2">
        <f t="shared" si="326"/>
        <v>0</v>
      </c>
      <c r="AF337" s="2">
        <f t="shared" si="327"/>
        <v>0</v>
      </c>
      <c r="AG337" s="2">
        <f t="shared" si="309"/>
        <v>0</v>
      </c>
      <c r="AH337" s="2">
        <f t="shared" si="328"/>
        <v>0</v>
      </c>
      <c r="AI337" s="2">
        <f t="shared" si="329"/>
        <v>0</v>
      </c>
      <c r="AJ337" s="2">
        <f t="shared" si="310"/>
        <v>9.11</v>
      </c>
      <c r="AK337" s="2">
        <v>14763.11</v>
      </c>
      <c r="AL337" s="2">
        <v>14763.11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9.11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2</v>
      </c>
      <c r="BJ337" s="2" t="s">
        <v>510</v>
      </c>
      <c r="BK337" s="2"/>
      <c r="BL337" s="2"/>
      <c r="BM337" s="2">
        <v>500002</v>
      </c>
      <c r="BN337" s="2">
        <v>0</v>
      </c>
      <c r="BO337" s="2" t="s">
        <v>3</v>
      </c>
      <c r="BP337" s="2">
        <v>0</v>
      </c>
      <c r="BQ337" s="2">
        <v>12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311"/>
        <v>147.63</v>
      </c>
      <c r="CQ337" s="2">
        <f t="shared" si="336"/>
        <v>14763.11</v>
      </c>
      <c r="CR337" s="2">
        <f t="shared" si="337"/>
        <v>0</v>
      </c>
      <c r="CS337" s="2">
        <f t="shared" si="312"/>
        <v>0</v>
      </c>
      <c r="CT337" s="2">
        <f t="shared" si="313"/>
        <v>0</v>
      </c>
      <c r="CU337" s="2">
        <f t="shared" si="314"/>
        <v>0</v>
      </c>
      <c r="CV337" s="2">
        <f t="shared" si="315"/>
        <v>0</v>
      </c>
      <c r="CW337" s="2">
        <f t="shared" si="316"/>
        <v>0</v>
      </c>
      <c r="CX337" s="2">
        <f t="shared" si="317"/>
        <v>9.11</v>
      </c>
      <c r="CY337" s="2">
        <f>0</f>
        <v>0</v>
      </c>
      <c r="CZ337" s="2">
        <f>0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496</v>
      </c>
      <c r="DW337" s="2" t="s">
        <v>498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49994106</v>
      </c>
      <c r="EF337" s="2">
        <v>12</v>
      </c>
      <c r="EG337" s="2" t="s">
        <v>290</v>
      </c>
      <c r="EH337" s="2">
        <v>0</v>
      </c>
      <c r="EI337" s="2" t="s">
        <v>3</v>
      </c>
      <c r="EJ337" s="2">
        <v>2</v>
      </c>
      <c r="EK337" s="2">
        <v>500002</v>
      </c>
      <c r="EL337" s="2" t="s">
        <v>291</v>
      </c>
      <c r="EM337" s="2" t="s">
        <v>292</v>
      </c>
      <c r="EN337" s="2"/>
      <c r="EO337" s="2" t="s">
        <v>3</v>
      </c>
      <c r="EP337" s="2"/>
      <c r="EQ337" s="2">
        <v>131072</v>
      </c>
      <c r="ER337" s="2">
        <v>14763.11</v>
      </c>
      <c r="ES337" s="2">
        <v>14763.11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3</v>
      </c>
      <c r="GB337" s="2"/>
      <c r="GC337" s="2"/>
      <c r="GD337" s="2">
        <v>1</v>
      </c>
      <c r="GE337" s="2"/>
      <c r="GF337" s="2">
        <v>-187094181</v>
      </c>
      <c r="GG337" s="2">
        <v>2</v>
      </c>
      <c r="GH337" s="2">
        <v>1</v>
      </c>
      <c r="GI337" s="2">
        <v>-2</v>
      </c>
      <c r="GJ337" s="2">
        <v>0</v>
      </c>
      <c r="GK337" s="2">
        <v>0</v>
      </c>
      <c r="GL337" s="2">
        <f t="shared" si="318"/>
        <v>0</v>
      </c>
      <c r="GM337" s="2">
        <f>ROUND(O337+X337+Y337,2)+GX337</f>
        <v>147.63</v>
      </c>
      <c r="GN337" s="2">
        <f t="shared" si="319"/>
        <v>0</v>
      </c>
      <c r="GO337" s="2">
        <f t="shared" si="320"/>
        <v>147.63</v>
      </c>
      <c r="GP337" s="2">
        <f t="shared" si="321"/>
        <v>0</v>
      </c>
      <c r="GQ337" s="2"/>
      <c r="GR337" s="2">
        <v>0</v>
      </c>
      <c r="GS337" s="2">
        <v>3</v>
      </c>
      <c r="GT337" s="2">
        <v>0</v>
      </c>
      <c r="GU337" s="2" t="s">
        <v>3</v>
      </c>
      <c r="GV337" s="2">
        <f t="shared" si="322"/>
        <v>0</v>
      </c>
      <c r="GW337" s="2">
        <v>1</v>
      </c>
      <c r="GX337" s="2">
        <f t="shared" si="323"/>
        <v>0</v>
      </c>
      <c r="GY337" s="2"/>
      <c r="GZ337" s="2"/>
      <c r="HA337" s="2">
        <v>0</v>
      </c>
      <c r="HB337" s="2">
        <v>0</v>
      </c>
      <c r="HC337" s="2">
        <f t="shared" si="324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507</v>
      </c>
      <c r="F338" t="s">
        <v>508</v>
      </c>
      <c r="G338" t="s">
        <v>509</v>
      </c>
      <c r="H338" t="s">
        <v>496</v>
      </c>
      <c r="I338">
        <f>ROUND(10/1000,7)</f>
        <v>0.01</v>
      </c>
      <c r="J338">
        <v>0</v>
      </c>
      <c r="K338">
        <f>ROUND(10/1000,7)</f>
        <v>0.01</v>
      </c>
      <c r="O338">
        <f t="shared" si="298"/>
        <v>1003.89</v>
      </c>
      <c r="P338">
        <f t="shared" si="335"/>
        <v>1003.89</v>
      </c>
      <c r="Q338">
        <f t="shared" si="299"/>
        <v>0</v>
      </c>
      <c r="R338">
        <f t="shared" si="300"/>
        <v>0</v>
      </c>
      <c r="S338">
        <f t="shared" si="301"/>
        <v>0</v>
      </c>
      <c r="T338">
        <f t="shared" si="302"/>
        <v>0</v>
      </c>
      <c r="U338">
        <f t="shared" si="303"/>
        <v>0</v>
      </c>
      <c r="V338">
        <f t="shared" si="304"/>
        <v>0</v>
      </c>
      <c r="W338">
        <f t="shared" si="305"/>
        <v>0.09</v>
      </c>
      <c r="X338">
        <f t="shared" si="306"/>
        <v>0</v>
      </c>
      <c r="Y338">
        <f t="shared" si="307"/>
        <v>0</v>
      </c>
      <c r="AA338">
        <v>64869104</v>
      </c>
      <c r="AB338">
        <f t="shared" si="308"/>
        <v>14763.11</v>
      </c>
      <c r="AC338">
        <f t="shared" si="292"/>
        <v>14763.11</v>
      </c>
      <c r="AD338">
        <f t="shared" si="325"/>
        <v>0</v>
      </c>
      <c r="AE338">
        <f t="shared" si="326"/>
        <v>0</v>
      </c>
      <c r="AF338">
        <f t="shared" si="327"/>
        <v>0</v>
      </c>
      <c r="AG338">
        <f t="shared" si="309"/>
        <v>0</v>
      </c>
      <c r="AH338">
        <f t="shared" si="328"/>
        <v>0</v>
      </c>
      <c r="AI338">
        <f t="shared" si="329"/>
        <v>0</v>
      </c>
      <c r="AJ338">
        <f t="shared" si="310"/>
        <v>9.11</v>
      </c>
      <c r="AK338">
        <v>14763.11</v>
      </c>
      <c r="AL338">
        <v>14763.11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9.11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6.8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2</v>
      </c>
      <c r="BJ338" t="s">
        <v>510</v>
      </c>
      <c r="BM338">
        <v>500002</v>
      </c>
      <c r="BN338">
        <v>0</v>
      </c>
      <c r="BO338" t="s">
        <v>508</v>
      </c>
      <c r="BP338">
        <v>1</v>
      </c>
      <c r="BQ338">
        <v>12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311"/>
        <v>1003.89</v>
      </c>
      <c r="CQ338">
        <f t="shared" si="336"/>
        <v>100389.148</v>
      </c>
      <c r="CR338">
        <f t="shared" si="337"/>
        <v>0</v>
      </c>
      <c r="CS338">
        <f t="shared" si="312"/>
        <v>0</v>
      </c>
      <c r="CT338">
        <f t="shared" si="313"/>
        <v>0</v>
      </c>
      <c r="CU338">
        <f t="shared" si="314"/>
        <v>0</v>
      </c>
      <c r="CV338">
        <f t="shared" si="315"/>
        <v>0</v>
      </c>
      <c r="CW338">
        <f t="shared" si="316"/>
        <v>0</v>
      </c>
      <c r="CX338">
        <f t="shared" si="317"/>
        <v>9.11</v>
      </c>
      <c r="CY338">
        <f>0</f>
        <v>0</v>
      </c>
      <c r="CZ338">
        <f>0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496</v>
      </c>
      <c r="DW338" t="s">
        <v>498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49994106</v>
      </c>
      <c r="EF338">
        <v>12</v>
      </c>
      <c r="EG338" t="s">
        <v>290</v>
      </c>
      <c r="EH338">
        <v>0</v>
      </c>
      <c r="EI338" t="s">
        <v>3</v>
      </c>
      <c r="EJ338">
        <v>2</v>
      </c>
      <c r="EK338">
        <v>500002</v>
      </c>
      <c r="EL338" t="s">
        <v>291</v>
      </c>
      <c r="EM338" t="s">
        <v>292</v>
      </c>
      <c r="EO338" t="s">
        <v>3</v>
      </c>
      <c r="EQ338">
        <v>131072</v>
      </c>
      <c r="ER338">
        <v>14763.11</v>
      </c>
      <c r="ES338">
        <v>14763.11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0</v>
      </c>
      <c r="GF338">
        <v>-187094181</v>
      </c>
      <c r="GG338">
        <v>2</v>
      </c>
      <c r="GH338">
        <v>1</v>
      </c>
      <c r="GI338">
        <v>2</v>
      </c>
      <c r="GJ338">
        <v>0</v>
      </c>
      <c r="GK338">
        <f>ROUND(R338*(S12)/100,2)</f>
        <v>0</v>
      </c>
      <c r="GL338">
        <f t="shared" si="318"/>
        <v>0</v>
      </c>
      <c r="GM338">
        <f>ROUND(O338+X338+Y338+GK338,2)+GX338</f>
        <v>1003.89</v>
      </c>
      <c r="GN338">
        <f t="shared" si="319"/>
        <v>0</v>
      </c>
      <c r="GO338">
        <f t="shared" si="320"/>
        <v>1003.89</v>
      </c>
      <c r="GP338">
        <f t="shared" si="321"/>
        <v>0</v>
      </c>
      <c r="GR338">
        <v>0</v>
      </c>
      <c r="GS338">
        <v>3</v>
      </c>
      <c r="GT338">
        <v>0</v>
      </c>
      <c r="GU338" t="s">
        <v>3</v>
      </c>
      <c r="GV338">
        <f t="shared" si="322"/>
        <v>0</v>
      </c>
      <c r="GW338">
        <v>1</v>
      </c>
      <c r="GX338">
        <f t="shared" si="323"/>
        <v>0</v>
      </c>
      <c r="HA338">
        <v>0</v>
      </c>
      <c r="HB338">
        <v>0</v>
      </c>
      <c r="HC338">
        <f t="shared" si="324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>
        <f>ROW(SmtRes!A537)</f>
        <v>537</v>
      </c>
      <c r="D339" s="2">
        <f>ROW(EtalonRes!A549)</f>
        <v>549</v>
      </c>
      <c r="E339" s="2" t="s">
        <v>511</v>
      </c>
      <c r="F339" s="2" t="s">
        <v>294</v>
      </c>
      <c r="G339" s="2" t="s">
        <v>295</v>
      </c>
      <c r="H339" s="2" t="s">
        <v>288</v>
      </c>
      <c r="I339" s="2">
        <f>ROUND(25/100,7)</f>
        <v>0.25</v>
      </c>
      <c r="J339" s="2">
        <v>0</v>
      </c>
      <c r="K339" s="2">
        <f>ROUND(25/100,7)</f>
        <v>0.25</v>
      </c>
      <c r="L339" s="2"/>
      <c r="M339" s="2"/>
      <c r="N339" s="2"/>
      <c r="O339" s="2">
        <f t="shared" si="298"/>
        <v>38.65</v>
      </c>
      <c r="P339" s="2">
        <f t="shared" si="335"/>
        <v>3.76</v>
      </c>
      <c r="Q339" s="2">
        <f t="shared" si="299"/>
        <v>0</v>
      </c>
      <c r="R339" s="2">
        <f t="shared" si="300"/>
        <v>0</v>
      </c>
      <c r="S339" s="2">
        <f t="shared" si="301"/>
        <v>34.89</v>
      </c>
      <c r="T339" s="2">
        <f t="shared" si="302"/>
        <v>0</v>
      </c>
      <c r="U339" s="2">
        <f t="shared" si="303"/>
        <v>3.8</v>
      </c>
      <c r="V339" s="2">
        <f t="shared" si="304"/>
        <v>0</v>
      </c>
      <c r="W339" s="2">
        <f t="shared" si="305"/>
        <v>0</v>
      </c>
      <c r="X339" s="2">
        <f t="shared" si="306"/>
        <v>33.840000000000003</v>
      </c>
      <c r="Y339" s="2">
        <f t="shared" si="307"/>
        <v>17.79</v>
      </c>
      <c r="Z339" s="2"/>
      <c r="AA339" s="2">
        <v>64869106</v>
      </c>
      <c r="AB339" s="2">
        <f t="shared" si="308"/>
        <v>154.58000000000001</v>
      </c>
      <c r="AC339" s="2">
        <f t="shared" si="292"/>
        <v>15.04</v>
      </c>
      <c r="AD339" s="2">
        <f t="shared" si="325"/>
        <v>0</v>
      </c>
      <c r="AE339" s="2">
        <f t="shared" si="326"/>
        <v>0</v>
      </c>
      <c r="AF339" s="2">
        <f t="shared" si="327"/>
        <v>139.54</v>
      </c>
      <c r="AG339" s="2">
        <f t="shared" si="309"/>
        <v>0</v>
      </c>
      <c r="AH339" s="2">
        <f t="shared" si="328"/>
        <v>15.2</v>
      </c>
      <c r="AI339" s="2">
        <f t="shared" si="329"/>
        <v>0</v>
      </c>
      <c r="AJ339" s="2">
        <f t="shared" si="310"/>
        <v>0</v>
      </c>
      <c r="AK339" s="2">
        <v>154.58000000000001</v>
      </c>
      <c r="AL339" s="2">
        <v>15.04</v>
      </c>
      <c r="AM339" s="2">
        <v>0</v>
      </c>
      <c r="AN339" s="2">
        <v>0</v>
      </c>
      <c r="AO339" s="2">
        <v>139.54</v>
      </c>
      <c r="AP339" s="2">
        <v>0</v>
      </c>
      <c r="AQ339" s="2">
        <v>15.2</v>
      </c>
      <c r="AR339" s="2">
        <v>0</v>
      </c>
      <c r="AS339" s="2">
        <v>0</v>
      </c>
      <c r="AT339" s="2">
        <v>97</v>
      </c>
      <c r="AU339" s="2">
        <v>51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0</v>
      </c>
      <c r="BI339" s="2">
        <v>2</v>
      </c>
      <c r="BJ339" s="2" t="s">
        <v>296</v>
      </c>
      <c r="BK339" s="2"/>
      <c r="BL339" s="2"/>
      <c r="BM339" s="2">
        <v>108001</v>
      </c>
      <c r="BN339" s="2">
        <v>0</v>
      </c>
      <c r="BO339" s="2" t="s">
        <v>3</v>
      </c>
      <c r="BP339" s="2">
        <v>0</v>
      </c>
      <c r="BQ339" s="2">
        <v>3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97</v>
      </c>
      <c r="CA339" s="2">
        <v>51</v>
      </c>
      <c r="CB339" s="2" t="s">
        <v>3</v>
      </c>
      <c r="CC339" s="2"/>
      <c r="CD339" s="2"/>
      <c r="CE339" s="2">
        <v>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311"/>
        <v>38.65</v>
      </c>
      <c r="CQ339" s="2">
        <f t="shared" si="336"/>
        <v>15.04</v>
      </c>
      <c r="CR339" s="2">
        <f t="shared" si="337"/>
        <v>0</v>
      </c>
      <c r="CS339" s="2">
        <f t="shared" si="312"/>
        <v>0</v>
      </c>
      <c r="CT339" s="2">
        <f t="shared" si="313"/>
        <v>139.54</v>
      </c>
      <c r="CU339" s="2">
        <f t="shared" si="314"/>
        <v>0</v>
      </c>
      <c r="CV339" s="2">
        <f t="shared" si="315"/>
        <v>15.2</v>
      </c>
      <c r="CW339" s="2">
        <f t="shared" si="316"/>
        <v>0</v>
      </c>
      <c r="CX339" s="2">
        <f t="shared" si="317"/>
        <v>0</v>
      </c>
      <c r="CY339" s="2">
        <f>(((S339+R339)*AT339)/100)</f>
        <v>33.843299999999999</v>
      </c>
      <c r="CZ339" s="2">
        <f>(((S339+R339)*AU339)/100)</f>
        <v>17.793900000000001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1003</v>
      </c>
      <c r="DV339" s="2" t="s">
        <v>288</v>
      </c>
      <c r="DW339" s="2" t="s">
        <v>288</v>
      </c>
      <c r="DX339" s="2">
        <v>100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49994016</v>
      </c>
      <c r="EF339" s="2">
        <v>3</v>
      </c>
      <c r="EG339" s="2" t="s">
        <v>165</v>
      </c>
      <c r="EH339" s="2">
        <v>0</v>
      </c>
      <c r="EI339" s="2" t="s">
        <v>3</v>
      </c>
      <c r="EJ339" s="2">
        <v>2</v>
      </c>
      <c r="EK339" s="2">
        <v>108001</v>
      </c>
      <c r="EL339" s="2" t="s">
        <v>171</v>
      </c>
      <c r="EM339" s="2" t="s">
        <v>172</v>
      </c>
      <c r="EN339" s="2"/>
      <c r="EO339" s="2" t="s">
        <v>3</v>
      </c>
      <c r="EP339" s="2"/>
      <c r="EQ339" s="2">
        <v>131072</v>
      </c>
      <c r="ER339" s="2">
        <v>154.58000000000001</v>
      </c>
      <c r="ES339" s="2">
        <v>15.04</v>
      </c>
      <c r="ET339" s="2">
        <v>0</v>
      </c>
      <c r="EU339" s="2">
        <v>0</v>
      </c>
      <c r="EV339" s="2">
        <v>139.54</v>
      </c>
      <c r="EW339" s="2">
        <v>15.2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97</v>
      </c>
      <c r="FY339" s="2">
        <v>51</v>
      </c>
      <c r="FZ339" s="2"/>
      <c r="GA339" s="2" t="s">
        <v>3</v>
      </c>
      <c r="GB339" s="2"/>
      <c r="GC339" s="2"/>
      <c r="GD339" s="2">
        <v>1</v>
      </c>
      <c r="GE339" s="2"/>
      <c r="GF339" s="2">
        <v>861043010</v>
      </c>
      <c r="GG339" s="2">
        <v>2</v>
      </c>
      <c r="GH339" s="2">
        <v>1</v>
      </c>
      <c r="GI339" s="2">
        <v>-2</v>
      </c>
      <c r="GJ339" s="2">
        <v>0</v>
      </c>
      <c r="GK339" s="2">
        <v>0</v>
      </c>
      <c r="GL339" s="2">
        <f t="shared" si="318"/>
        <v>0</v>
      </c>
      <c r="GM339" s="2">
        <f>ROUND(O339+X339+Y339,2)+GX339</f>
        <v>90.28</v>
      </c>
      <c r="GN339" s="2">
        <f t="shared" si="319"/>
        <v>0</v>
      </c>
      <c r="GO339" s="2">
        <f t="shared" si="320"/>
        <v>90.28</v>
      </c>
      <c r="GP339" s="2">
        <f t="shared" si="321"/>
        <v>0</v>
      </c>
      <c r="GQ339" s="2"/>
      <c r="GR339" s="2">
        <v>0</v>
      </c>
      <c r="GS339" s="2">
        <v>3</v>
      </c>
      <c r="GT339" s="2">
        <v>0</v>
      </c>
      <c r="GU339" s="2" t="s">
        <v>3</v>
      </c>
      <c r="GV339" s="2">
        <f t="shared" si="322"/>
        <v>0</v>
      </c>
      <c r="GW339" s="2">
        <v>1</v>
      </c>
      <c r="GX339" s="2">
        <f t="shared" si="323"/>
        <v>0</v>
      </c>
      <c r="GY339" s="2"/>
      <c r="GZ339" s="2"/>
      <c r="HA339" s="2">
        <v>0</v>
      </c>
      <c r="HB339" s="2">
        <v>0</v>
      </c>
      <c r="HC339" s="2">
        <f t="shared" si="324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173</v>
      </c>
      <c r="HO339" s="2" t="s">
        <v>174</v>
      </c>
      <c r="HP339" s="2" t="s">
        <v>171</v>
      </c>
      <c r="HQ339" s="2" t="s">
        <v>171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C340">
        <f>ROW(SmtRes!A540)</f>
        <v>540</v>
      </c>
      <c r="D340">
        <f>ROW(EtalonRes!A552)</f>
        <v>552</v>
      </c>
      <c r="E340" t="s">
        <v>511</v>
      </c>
      <c r="F340" t="s">
        <v>294</v>
      </c>
      <c r="G340" t="s">
        <v>295</v>
      </c>
      <c r="H340" t="s">
        <v>288</v>
      </c>
      <c r="I340">
        <f>ROUND(25/100,7)</f>
        <v>0.25</v>
      </c>
      <c r="J340">
        <v>0</v>
      </c>
      <c r="K340">
        <f>ROUND(25/100,7)</f>
        <v>0.25</v>
      </c>
      <c r="O340">
        <f t="shared" si="298"/>
        <v>1845.87</v>
      </c>
      <c r="P340">
        <f t="shared" si="335"/>
        <v>69.180000000000007</v>
      </c>
      <c r="Q340">
        <f t="shared" si="299"/>
        <v>0</v>
      </c>
      <c r="R340">
        <f t="shared" si="300"/>
        <v>0</v>
      </c>
      <c r="S340">
        <f t="shared" si="301"/>
        <v>1776.69</v>
      </c>
      <c r="T340">
        <f t="shared" si="302"/>
        <v>0</v>
      </c>
      <c r="U340">
        <f t="shared" si="303"/>
        <v>3.8</v>
      </c>
      <c r="V340">
        <f t="shared" si="304"/>
        <v>0</v>
      </c>
      <c r="W340">
        <f t="shared" si="305"/>
        <v>0</v>
      </c>
      <c r="X340">
        <f t="shared" si="306"/>
        <v>1723.39</v>
      </c>
      <c r="Y340">
        <f t="shared" si="307"/>
        <v>906.11</v>
      </c>
      <c r="AA340">
        <v>64869104</v>
      </c>
      <c r="AB340">
        <f t="shared" si="308"/>
        <v>154.58000000000001</v>
      </c>
      <c r="AC340">
        <f t="shared" si="292"/>
        <v>15.04</v>
      </c>
      <c r="AD340">
        <f t="shared" si="325"/>
        <v>0</v>
      </c>
      <c r="AE340">
        <f t="shared" si="326"/>
        <v>0</v>
      </c>
      <c r="AF340">
        <f t="shared" si="327"/>
        <v>139.54</v>
      </c>
      <c r="AG340">
        <f t="shared" si="309"/>
        <v>0</v>
      </c>
      <c r="AH340">
        <f t="shared" si="328"/>
        <v>15.2</v>
      </c>
      <c r="AI340">
        <f t="shared" si="329"/>
        <v>0</v>
      </c>
      <c r="AJ340">
        <f t="shared" si="310"/>
        <v>0</v>
      </c>
      <c r="AK340">
        <v>154.58000000000001</v>
      </c>
      <c r="AL340">
        <v>15.04</v>
      </c>
      <c r="AM340">
        <v>0</v>
      </c>
      <c r="AN340">
        <v>0</v>
      </c>
      <c r="AO340">
        <v>139.54</v>
      </c>
      <c r="AP340">
        <v>0</v>
      </c>
      <c r="AQ340">
        <v>15.2</v>
      </c>
      <c r="AR340">
        <v>0</v>
      </c>
      <c r="AS340">
        <v>0</v>
      </c>
      <c r="AT340">
        <v>97</v>
      </c>
      <c r="AU340">
        <v>51</v>
      </c>
      <c r="AV340">
        <v>1</v>
      </c>
      <c r="AW340">
        <v>1</v>
      </c>
      <c r="AZ340">
        <v>1</v>
      </c>
      <c r="BA340">
        <v>50.93</v>
      </c>
      <c r="BB340">
        <v>1</v>
      </c>
      <c r="BC340">
        <v>18.399999999999999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2</v>
      </c>
      <c r="BJ340" t="s">
        <v>296</v>
      </c>
      <c r="BM340">
        <v>108001</v>
      </c>
      <c r="BN340">
        <v>0</v>
      </c>
      <c r="BO340" t="s">
        <v>294</v>
      </c>
      <c r="BP340">
        <v>1</v>
      </c>
      <c r="BQ340">
        <v>3</v>
      </c>
      <c r="BR340">
        <v>0</v>
      </c>
      <c r="BS340">
        <v>50.93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97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11"/>
        <v>1845.8700000000001</v>
      </c>
      <c r="CQ340">
        <f t="shared" si="336"/>
        <v>276.73599999999999</v>
      </c>
      <c r="CR340">
        <f t="shared" si="337"/>
        <v>0</v>
      </c>
      <c r="CS340">
        <f t="shared" si="312"/>
        <v>0</v>
      </c>
      <c r="CT340">
        <f t="shared" si="313"/>
        <v>7106.7721999999994</v>
      </c>
      <c r="CU340">
        <f t="shared" si="314"/>
        <v>0</v>
      </c>
      <c r="CV340">
        <f t="shared" si="315"/>
        <v>15.2</v>
      </c>
      <c r="CW340">
        <f t="shared" si="316"/>
        <v>0</v>
      </c>
      <c r="CX340">
        <f t="shared" si="317"/>
        <v>0</v>
      </c>
      <c r="CY340">
        <f>(((S340+R340)*AT340)/100)</f>
        <v>1723.3892999999998</v>
      </c>
      <c r="CZ340">
        <f>(((S340+R340)*AU340)/100)</f>
        <v>906.11189999999999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288</v>
      </c>
      <c r="DW340" t="s">
        <v>288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49994016</v>
      </c>
      <c r="EF340">
        <v>3</v>
      </c>
      <c r="EG340" t="s">
        <v>165</v>
      </c>
      <c r="EH340">
        <v>0</v>
      </c>
      <c r="EI340" t="s">
        <v>3</v>
      </c>
      <c r="EJ340">
        <v>2</v>
      </c>
      <c r="EK340">
        <v>108001</v>
      </c>
      <c r="EL340" t="s">
        <v>171</v>
      </c>
      <c r="EM340" t="s">
        <v>172</v>
      </c>
      <c r="EO340" t="s">
        <v>3</v>
      </c>
      <c r="EQ340">
        <v>131072</v>
      </c>
      <c r="ER340">
        <v>154.58000000000001</v>
      </c>
      <c r="ES340">
        <v>15.04</v>
      </c>
      <c r="ET340">
        <v>0</v>
      </c>
      <c r="EU340">
        <v>0</v>
      </c>
      <c r="EV340">
        <v>139.54</v>
      </c>
      <c r="EW340">
        <v>15.2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97</v>
      </c>
      <c r="FY340">
        <v>51</v>
      </c>
      <c r="GA340" t="s">
        <v>3</v>
      </c>
      <c r="GD340">
        <v>0</v>
      </c>
      <c r="GF340">
        <v>861043010</v>
      </c>
      <c r="GG340">
        <v>2</v>
      </c>
      <c r="GH340">
        <v>1</v>
      </c>
      <c r="GI340">
        <v>2</v>
      </c>
      <c r="GJ340">
        <v>0</v>
      </c>
      <c r="GK340">
        <f>ROUND(R340*(S12)/100,2)</f>
        <v>0</v>
      </c>
      <c r="GL340">
        <f t="shared" si="318"/>
        <v>0</v>
      </c>
      <c r="GM340">
        <f>ROUND(O340+X340+Y340+GK340,2)+GX340</f>
        <v>4475.37</v>
      </c>
      <c r="GN340">
        <f t="shared" si="319"/>
        <v>0</v>
      </c>
      <c r="GO340">
        <f t="shared" si="320"/>
        <v>4475.37</v>
      </c>
      <c r="GP340">
        <f t="shared" si="321"/>
        <v>0</v>
      </c>
      <c r="GR340">
        <v>0</v>
      </c>
      <c r="GS340">
        <v>3</v>
      </c>
      <c r="GT340">
        <v>0</v>
      </c>
      <c r="GU340" t="s">
        <v>3</v>
      </c>
      <c r="GV340">
        <f t="shared" si="322"/>
        <v>0</v>
      </c>
      <c r="GW340">
        <v>1</v>
      </c>
      <c r="GX340">
        <f t="shared" si="323"/>
        <v>0</v>
      </c>
      <c r="HA340">
        <v>0</v>
      </c>
      <c r="HB340">
        <v>0</v>
      </c>
      <c r="HC340">
        <f t="shared" si="324"/>
        <v>0</v>
      </c>
      <c r="HE340" t="s">
        <v>3</v>
      </c>
      <c r="HF340" t="s">
        <v>3</v>
      </c>
      <c r="HM340" t="s">
        <v>3</v>
      </c>
      <c r="HN340" t="s">
        <v>173</v>
      </c>
      <c r="HO340" t="s">
        <v>174</v>
      </c>
      <c r="HP340" t="s">
        <v>171</v>
      </c>
      <c r="HQ340" t="s">
        <v>171</v>
      </c>
      <c r="HS340">
        <v>0</v>
      </c>
      <c r="IK340"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512</v>
      </c>
      <c r="F341" s="2" t="s">
        <v>298</v>
      </c>
      <c r="G341" s="2" t="s">
        <v>299</v>
      </c>
      <c r="H341" s="2" t="s">
        <v>300</v>
      </c>
      <c r="I341" s="2">
        <f>ROUND(25/10,7)</f>
        <v>2.5</v>
      </c>
      <c r="J341" s="2">
        <v>0</v>
      </c>
      <c r="K341" s="2">
        <f>ROUND(25/10,7)</f>
        <v>2.5</v>
      </c>
      <c r="L341" s="2"/>
      <c r="M341" s="2"/>
      <c r="N341" s="2"/>
      <c r="O341" s="2">
        <f t="shared" si="298"/>
        <v>143.75</v>
      </c>
      <c r="P341" s="2">
        <f t="shared" si="335"/>
        <v>143.75</v>
      </c>
      <c r="Q341" s="2">
        <f t="shared" si="299"/>
        <v>0</v>
      </c>
      <c r="R341" s="2">
        <f t="shared" si="300"/>
        <v>0</v>
      </c>
      <c r="S341" s="2">
        <f t="shared" si="301"/>
        <v>0</v>
      </c>
      <c r="T341" s="2">
        <f t="shared" si="302"/>
        <v>0</v>
      </c>
      <c r="U341" s="2">
        <f t="shared" si="303"/>
        <v>0</v>
      </c>
      <c r="V341" s="2">
        <f t="shared" si="304"/>
        <v>0</v>
      </c>
      <c r="W341" s="2">
        <f t="shared" si="305"/>
        <v>0.2</v>
      </c>
      <c r="X341" s="2">
        <f t="shared" si="306"/>
        <v>0</v>
      </c>
      <c r="Y341" s="2">
        <f t="shared" si="307"/>
        <v>0</v>
      </c>
      <c r="Z341" s="2"/>
      <c r="AA341" s="2">
        <v>64869106</v>
      </c>
      <c r="AB341" s="2">
        <f t="shared" si="308"/>
        <v>57.5</v>
      </c>
      <c r="AC341" s="2">
        <f t="shared" ref="AC341:AC372" si="338">ROUND((ES341),2)</f>
        <v>57.5</v>
      </c>
      <c r="AD341" s="2">
        <f t="shared" si="325"/>
        <v>0</v>
      </c>
      <c r="AE341" s="2">
        <f t="shared" si="326"/>
        <v>0</v>
      </c>
      <c r="AF341" s="2">
        <f t="shared" si="327"/>
        <v>0</v>
      </c>
      <c r="AG341" s="2">
        <f t="shared" si="309"/>
        <v>0</v>
      </c>
      <c r="AH341" s="2">
        <f t="shared" si="328"/>
        <v>0</v>
      </c>
      <c r="AI341" s="2">
        <f t="shared" si="329"/>
        <v>0</v>
      </c>
      <c r="AJ341" s="2">
        <f t="shared" si="310"/>
        <v>0.08</v>
      </c>
      <c r="AK341" s="2">
        <v>57.5</v>
      </c>
      <c r="AL341" s="2">
        <v>57.5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0.08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2</v>
      </c>
      <c r="BJ341" s="2" t="s">
        <v>301</v>
      </c>
      <c r="BK341" s="2"/>
      <c r="BL341" s="2"/>
      <c r="BM341" s="2">
        <v>500002</v>
      </c>
      <c r="BN341" s="2">
        <v>0</v>
      </c>
      <c r="BO341" s="2" t="s">
        <v>3</v>
      </c>
      <c r="BP341" s="2">
        <v>0</v>
      </c>
      <c r="BQ341" s="2">
        <v>12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311"/>
        <v>143.75</v>
      </c>
      <c r="CQ341" s="2">
        <f t="shared" si="336"/>
        <v>57.5</v>
      </c>
      <c r="CR341" s="2">
        <f t="shared" si="337"/>
        <v>0</v>
      </c>
      <c r="CS341" s="2">
        <f t="shared" si="312"/>
        <v>0</v>
      </c>
      <c r="CT341" s="2">
        <f t="shared" si="313"/>
        <v>0</v>
      </c>
      <c r="CU341" s="2">
        <f t="shared" si="314"/>
        <v>0</v>
      </c>
      <c r="CV341" s="2">
        <f t="shared" si="315"/>
        <v>0</v>
      </c>
      <c r="CW341" s="2">
        <f t="shared" si="316"/>
        <v>0</v>
      </c>
      <c r="CX341" s="2">
        <f t="shared" si="317"/>
        <v>0.08</v>
      </c>
      <c r="CY341" s="2">
        <f>0</f>
        <v>0</v>
      </c>
      <c r="CZ341" s="2">
        <f>0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1003</v>
      </c>
      <c r="DV341" s="2" t="s">
        <v>300</v>
      </c>
      <c r="DW341" s="2" t="s">
        <v>300</v>
      </c>
      <c r="DX341" s="2">
        <v>10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49994106</v>
      </c>
      <c r="EF341" s="2">
        <v>12</v>
      </c>
      <c r="EG341" s="2" t="s">
        <v>290</v>
      </c>
      <c r="EH341" s="2">
        <v>0</v>
      </c>
      <c r="EI341" s="2" t="s">
        <v>3</v>
      </c>
      <c r="EJ341" s="2">
        <v>2</v>
      </c>
      <c r="EK341" s="2">
        <v>500002</v>
      </c>
      <c r="EL341" s="2" t="s">
        <v>291</v>
      </c>
      <c r="EM341" s="2" t="s">
        <v>292</v>
      </c>
      <c r="EN341" s="2"/>
      <c r="EO341" s="2" t="s">
        <v>3</v>
      </c>
      <c r="EP341" s="2"/>
      <c r="EQ341" s="2">
        <v>131072</v>
      </c>
      <c r="ER341" s="2">
        <v>57.5</v>
      </c>
      <c r="ES341" s="2">
        <v>57.5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3</v>
      </c>
      <c r="GB341" s="2"/>
      <c r="GC341" s="2"/>
      <c r="GD341" s="2">
        <v>1</v>
      </c>
      <c r="GE341" s="2"/>
      <c r="GF341" s="2">
        <v>-567383063</v>
      </c>
      <c r="GG341" s="2">
        <v>2</v>
      </c>
      <c r="GH341" s="2">
        <v>1</v>
      </c>
      <c r="GI341" s="2">
        <v>-2</v>
      </c>
      <c r="GJ341" s="2">
        <v>0</v>
      </c>
      <c r="GK341" s="2">
        <v>0</v>
      </c>
      <c r="GL341" s="2">
        <f t="shared" si="318"/>
        <v>0</v>
      </c>
      <c r="GM341" s="2">
        <f>ROUND(O341+X341+Y341,2)+GX341</f>
        <v>143.75</v>
      </c>
      <c r="GN341" s="2">
        <f t="shared" si="319"/>
        <v>0</v>
      </c>
      <c r="GO341" s="2">
        <f t="shared" si="320"/>
        <v>143.75</v>
      </c>
      <c r="GP341" s="2">
        <f t="shared" si="321"/>
        <v>0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 t="shared" si="322"/>
        <v>0</v>
      </c>
      <c r="GW341" s="2">
        <v>1</v>
      </c>
      <c r="GX341" s="2">
        <f t="shared" si="323"/>
        <v>0</v>
      </c>
      <c r="GY341" s="2"/>
      <c r="GZ341" s="2"/>
      <c r="HA341" s="2">
        <v>0</v>
      </c>
      <c r="HB341" s="2">
        <v>0</v>
      </c>
      <c r="HC341" s="2">
        <f t="shared" si="324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512</v>
      </c>
      <c r="F342" t="s">
        <v>298</v>
      </c>
      <c r="G342" t="s">
        <v>299</v>
      </c>
      <c r="H342" t="s">
        <v>300</v>
      </c>
      <c r="I342">
        <f>ROUND(25/10,7)</f>
        <v>2.5</v>
      </c>
      <c r="J342">
        <v>0</v>
      </c>
      <c r="K342">
        <f>ROUND(25/10,7)</f>
        <v>2.5</v>
      </c>
      <c r="O342">
        <f t="shared" si="298"/>
        <v>1871.63</v>
      </c>
      <c r="P342">
        <f t="shared" si="335"/>
        <v>1871.63</v>
      </c>
      <c r="Q342">
        <f t="shared" si="299"/>
        <v>0</v>
      </c>
      <c r="R342">
        <f t="shared" si="300"/>
        <v>0</v>
      </c>
      <c r="S342">
        <f t="shared" si="301"/>
        <v>0</v>
      </c>
      <c r="T342">
        <f t="shared" si="302"/>
        <v>0</v>
      </c>
      <c r="U342">
        <f t="shared" si="303"/>
        <v>0</v>
      </c>
      <c r="V342">
        <f t="shared" si="304"/>
        <v>0</v>
      </c>
      <c r="W342">
        <f t="shared" si="305"/>
        <v>0.2</v>
      </c>
      <c r="X342">
        <f t="shared" si="306"/>
        <v>0</v>
      </c>
      <c r="Y342">
        <f t="shared" si="307"/>
        <v>0</v>
      </c>
      <c r="AA342">
        <v>64869104</v>
      </c>
      <c r="AB342">
        <f t="shared" si="308"/>
        <v>57.5</v>
      </c>
      <c r="AC342">
        <f t="shared" si="338"/>
        <v>57.5</v>
      </c>
      <c r="AD342">
        <f t="shared" si="325"/>
        <v>0</v>
      </c>
      <c r="AE342">
        <f t="shared" si="326"/>
        <v>0</v>
      </c>
      <c r="AF342">
        <f t="shared" si="327"/>
        <v>0</v>
      </c>
      <c r="AG342">
        <f t="shared" si="309"/>
        <v>0</v>
      </c>
      <c r="AH342">
        <f t="shared" si="328"/>
        <v>0</v>
      </c>
      <c r="AI342">
        <f t="shared" si="329"/>
        <v>0</v>
      </c>
      <c r="AJ342">
        <f t="shared" si="310"/>
        <v>0.08</v>
      </c>
      <c r="AK342">
        <v>57.5</v>
      </c>
      <c r="AL342">
        <v>57.5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0.08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13.02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2</v>
      </c>
      <c r="BJ342" t="s">
        <v>301</v>
      </c>
      <c r="BM342">
        <v>500002</v>
      </c>
      <c r="BN342">
        <v>0</v>
      </c>
      <c r="BO342" t="s">
        <v>298</v>
      </c>
      <c r="BP342">
        <v>1</v>
      </c>
      <c r="BQ342">
        <v>12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11"/>
        <v>1871.63</v>
      </c>
      <c r="CQ342">
        <f t="shared" si="336"/>
        <v>748.65</v>
      </c>
      <c r="CR342">
        <f t="shared" si="337"/>
        <v>0</v>
      </c>
      <c r="CS342">
        <f t="shared" si="312"/>
        <v>0</v>
      </c>
      <c r="CT342">
        <f t="shared" si="313"/>
        <v>0</v>
      </c>
      <c r="CU342">
        <f t="shared" si="314"/>
        <v>0</v>
      </c>
      <c r="CV342">
        <f t="shared" si="315"/>
        <v>0</v>
      </c>
      <c r="CW342">
        <f t="shared" si="316"/>
        <v>0</v>
      </c>
      <c r="CX342">
        <f t="shared" si="317"/>
        <v>0.08</v>
      </c>
      <c r="CY342">
        <f>0</f>
        <v>0</v>
      </c>
      <c r="CZ342">
        <f>0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1003</v>
      </c>
      <c r="DV342" t="s">
        <v>300</v>
      </c>
      <c r="DW342" t="s">
        <v>300</v>
      </c>
      <c r="DX342">
        <v>10</v>
      </c>
      <c r="DZ342" t="s">
        <v>3</v>
      </c>
      <c r="EA342" t="s">
        <v>3</v>
      </c>
      <c r="EB342" t="s">
        <v>3</v>
      </c>
      <c r="EC342" t="s">
        <v>3</v>
      </c>
      <c r="EE342">
        <v>49994106</v>
      </c>
      <c r="EF342">
        <v>12</v>
      </c>
      <c r="EG342" t="s">
        <v>290</v>
      </c>
      <c r="EH342">
        <v>0</v>
      </c>
      <c r="EI342" t="s">
        <v>3</v>
      </c>
      <c r="EJ342">
        <v>2</v>
      </c>
      <c r="EK342">
        <v>500002</v>
      </c>
      <c r="EL342" t="s">
        <v>291</v>
      </c>
      <c r="EM342" t="s">
        <v>292</v>
      </c>
      <c r="EO342" t="s">
        <v>3</v>
      </c>
      <c r="EQ342">
        <v>131072</v>
      </c>
      <c r="ER342">
        <v>57.5</v>
      </c>
      <c r="ES342">
        <v>57.5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</v>
      </c>
      <c r="GD342">
        <v>0</v>
      </c>
      <c r="GF342">
        <v>-567383063</v>
      </c>
      <c r="GG342">
        <v>2</v>
      </c>
      <c r="GH342">
        <v>1</v>
      </c>
      <c r="GI342">
        <v>2</v>
      </c>
      <c r="GJ342">
        <v>0</v>
      </c>
      <c r="GK342">
        <f>ROUND(R342*(S12)/100,2)</f>
        <v>0</v>
      </c>
      <c r="GL342">
        <f t="shared" si="318"/>
        <v>0</v>
      </c>
      <c r="GM342">
        <f>ROUND(O342+X342+Y342+GK342,2)+GX342</f>
        <v>1871.63</v>
      </c>
      <c r="GN342">
        <f t="shared" si="319"/>
        <v>0</v>
      </c>
      <c r="GO342">
        <f t="shared" si="320"/>
        <v>1871.63</v>
      </c>
      <c r="GP342">
        <f t="shared" si="321"/>
        <v>0</v>
      </c>
      <c r="GR342">
        <v>0</v>
      </c>
      <c r="GS342">
        <v>3</v>
      </c>
      <c r="GT342">
        <v>0</v>
      </c>
      <c r="GU342" t="s">
        <v>3</v>
      </c>
      <c r="GV342">
        <f t="shared" si="322"/>
        <v>0</v>
      </c>
      <c r="GW342">
        <v>1</v>
      </c>
      <c r="GX342">
        <f t="shared" si="323"/>
        <v>0</v>
      </c>
      <c r="HA342">
        <v>0</v>
      </c>
      <c r="HB342">
        <v>0</v>
      </c>
      <c r="HC342">
        <f t="shared" si="324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">
      <c r="A343" s="2">
        <v>17</v>
      </c>
      <c r="B343" s="2">
        <v>1</v>
      </c>
      <c r="C343" s="2">
        <f>ROW(SmtRes!A543)</f>
        <v>543</v>
      </c>
      <c r="D343" s="2">
        <f>ROW(EtalonRes!A555)</f>
        <v>555</v>
      </c>
      <c r="E343" s="2" t="s">
        <v>513</v>
      </c>
      <c r="F343" s="2" t="s">
        <v>294</v>
      </c>
      <c r="G343" s="2" t="s">
        <v>295</v>
      </c>
      <c r="H343" s="2" t="s">
        <v>288</v>
      </c>
      <c r="I343" s="2">
        <f>ROUND(150/100,7)</f>
        <v>1.5</v>
      </c>
      <c r="J343" s="2">
        <v>0</v>
      </c>
      <c r="K343" s="2">
        <f>ROUND(150/100,7)</f>
        <v>1.5</v>
      </c>
      <c r="L343" s="2"/>
      <c r="M343" s="2"/>
      <c r="N343" s="2"/>
      <c r="O343" s="2">
        <f t="shared" si="298"/>
        <v>231.87</v>
      </c>
      <c r="P343" s="2">
        <f t="shared" si="335"/>
        <v>22.56</v>
      </c>
      <c r="Q343" s="2">
        <f t="shared" si="299"/>
        <v>0</v>
      </c>
      <c r="R343" s="2">
        <f t="shared" si="300"/>
        <v>0</v>
      </c>
      <c r="S343" s="2">
        <f t="shared" si="301"/>
        <v>209.31</v>
      </c>
      <c r="T343" s="2">
        <f t="shared" si="302"/>
        <v>0</v>
      </c>
      <c r="U343" s="2">
        <f t="shared" si="303"/>
        <v>22.8</v>
      </c>
      <c r="V343" s="2">
        <f t="shared" si="304"/>
        <v>0</v>
      </c>
      <c r="W343" s="2">
        <f t="shared" si="305"/>
        <v>0</v>
      </c>
      <c r="X343" s="2">
        <f t="shared" si="306"/>
        <v>203.03</v>
      </c>
      <c r="Y343" s="2">
        <f t="shared" si="307"/>
        <v>106.75</v>
      </c>
      <c r="Z343" s="2"/>
      <c r="AA343" s="2">
        <v>64869106</v>
      </c>
      <c r="AB343" s="2">
        <f t="shared" si="308"/>
        <v>154.58000000000001</v>
      </c>
      <c r="AC343" s="2">
        <f t="shared" si="338"/>
        <v>15.04</v>
      </c>
      <c r="AD343" s="2">
        <f t="shared" si="325"/>
        <v>0</v>
      </c>
      <c r="AE343" s="2">
        <f t="shared" si="326"/>
        <v>0</v>
      </c>
      <c r="AF343" s="2">
        <f t="shared" si="327"/>
        <v>139.54</v>
      </c>
      <c r="AG343" s="2">
        <f t="shared" si="309"/>
        <v>0</v>
      </c>
      <c r="AH343" s="2">
        <f t="shared" si="328"/>
        <v>15.2</v>
      </c>
      <c r="AI343" s="2">
        <f t="shared" si="329"/>
        <v>0</v>
      </c>
      <c r="AJ343" s="2">
        <f t="shared" si="310"/>
        <v>0</v>
      </c>
      <c r="AK343" s="2">
        <v>154.58000000000001</v>
      </c>
      <c r="AL343" s="2">
        <v>15.04</v>
      </c>
      <c r="AM343" s="2">
        <v>0</v>
      </c>
      <c r="AN343" s="2">
        <v>0</v>
      </c>
      <c r="AO343" s="2">
        <v>139.54</v>
      </c>
      <c r="AP343" s="2">
        <v>0</v>
      </c>
      <c r="AQ343" s="2">
        <v>15.2</v>
      </c>
      <c r="AR343" s="2">
        <v>0</v>
      </c>
      <c r="AS343" s="2">
        <v>0</v>
      </c>
      <c r="AT343" s="2">
        <v>97</v>
      </c>
      <c r="AU343" s="2">
        <v>51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0</v>
      </c>
      <c r="BI343" s="2">
        <v>2</v>
      </c>
      <c r="BJ343" s="2" t="s">
        <v>296</v>
      </c>
      <c r="BK343" s="2"/>
      <c r="BL343" s="2"/>
      <c r="BM343" s="2">
        <v>108001</v>
      </c>
      <c r="BN343" s="2">
        <v>0</v>
      </c>
      <c r="BO343" s="2" t="s">
        <v>3</v>
      </c>
      <c r="BP343" s="2">
        <v>0</v>
      </c>
      <c r="BQ343" s="2">
        <v>3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97</v>
      </c>
      <c r="CA343" s="2">
        <v>51</v>
      </c>
      <c r="CB343" s="2" t="s">
        <v>3</v>
      </c>
      <c r="CC343" s="2"/>
      <c r="CD343" s="2"/>
      <c r="CE343" s="2">
        <v>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311"/>
        <v>231.87</v>
      </c>
      <c r="CQ343" s="2">
        <f t="shared" si="336"/>
        <v>15.04</v>
      </c>
      <c r="CR343" s="2">
        <f t="shared" si="337"/>
        <v>0</v>
      </c>
      <c r="CS343" s="2">
        <f t="shared" si="312"/>
        <v>0</v>
      </c>
      <c r="CT343" s="2">
        <f t="shared" si="313"/>
        <v>139.54</v>
      </c>
      <c r="CU343" s="2">
        <f t="shared" si="314"/>
        <v>0</v>
      </c>
      <c r="CV343" s="2">
        <f t="shared" si="315"/>
        <v>15.2</v>
      </c>
      <c r="CW343" s="2">
        <f t="shared" si="316"/>
        <v>0</v>
      </c>
      <c r="CX343" s="2">
        <f t="shared" si="317"/>
        <v>0</v>
      </c>
      <c r="CY343" s="2">
        <f>(((S343+R343)*AT343)/100)</f>
        <v>203.0307</v>
      </c>
      <c r="CZ343" s="2">
        <f>(((S343+R343)*AU343)/100)</f>
        <v>106.74809999999999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1003</v>
      </c>
      <c r="DV343" s="2" t="s">
        <v>288</v>
      </c>
      <c r="DW343" s="2" t="s">
        <v>288</v>
      </c>
      <c r="DX343" s="2">
        <v>100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49994016</v>
      </c>
      <c r="EF343" s="2">
        <v>3</v>
      </c>
      <c r="EG343" s="2" t="s">
        <v>165</v>
      </c>
      <c r="EH343" s="2">
        <v>0</v>
      </c>
      <c r="EI343" s="2" t="s">
        <v>3</v>
      </c>
      <c r="EJ343" s="2">
        <v>2</v>
      </c>
      <c r="EK343" s="2">
        <v>108001</v>
      </c>
      <c r="EL343" s="2" t="s">
        <v>171</v>
      </c>
      <c r="EM343" s="2" t="s">
        <v>172</v>
      </c>
      <c r="EN343" s="2"/>
      <c r="EO343" s="2" t="s">
        <v>3</v>
      </c>
      <c r="EP343" s="2"/>
      <c r="EQ343" s="2">
        <v>131072</v>
      </c>
      <c r="ER343" s="2">
        <v>154.58000000000001</v>
      </c>
      <c r="ES343" s="2">
        <v>15.04</v>
      </c>
      <c r="ET343" s="2">
        <v>0</v>
      </c>
      <c r="EU343" s="2">
        <v>0</v>
      </c>
      <c r="EV343" s="2">
        <v>139.54</v>
      </c>
      <c r="EW343" s="2">
        <v>15.2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97</v>
      </c>
      <c r="FY343" s="2">
        <v>51</v>
      </c>
      <c r="FZ343" s="2"/>
      <c r="GA343" s="2" t="s">
        <v>3</v>
      </c>
      <c r="GB343" s="2"/>
      <c r="GC343" s="2"/>
      <c r="GD343" s="2">
        <v>1</v>
      </c>
      <c r="GE343" s="2"/>
      <c r="GF343" s="2">
        <v>861043010</v>
      </c>
      <c r="GG343" s="2">
        <v>2</v>
      </c>
      <c r="GH343" s="2">
        <v>1</v>
      </c>
      <c r="GI343" s="2">
        <v>-2</v>
      </c>
      <c r="GJ343" s="2">
        <v>0</v>
      </c>
      <c r="GK343" s="2">
        <v>0</v>
      </c>
      <c r="GL343" s="2">
        <f t="shared" si="318"/>
        <v>0</v>
      </c>
      <c r="GM343" s="2">
        <f>ROUND(O343+X343+Y343,2)+GX343</f>
        <v>541.65</v>
      </c>
      <c r="GN343" s="2">
        <f t="shared" si="319"/>
        <v>0</v>
      </c>
      <c r="GO343" s="2">
        <f t="shared" si="320"/>
        <v>541.65</v>
      </c>
      <c r="GP343" s="2">
        <f t="shared" si="321"/>
        <v>0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 t="shared" si="322"/>
        <v>0</v>
      </c>
      <c r="GW343" s="2">
        <v>1</v>
      </c>
      <c r="GX343" s="2">
        <f t="shared" si="323"/>
        <v>0</v>
      </c>
      <c r="GY343" s="2"/>
      <c r="GZ343" s="2"/>
      <c r="HA343" s="2">
        <v>0</v>
      </c>
      <c r="HB343" s="2">
        <v>0</v>
      </c>
      <c r="HC343" s="2">
        <f t="shared" si="324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173</v>
      </c>
      <c r="HO343" s="2" t="s">
        <v>174</v>
      </c>
      <c r="HP343" s="2" t="s">
        <v>171</v>
      </c>
      <c r="HQ343" s="2" t="s">
        <v>171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17</v>
      </c>
      <c r="B344">
        <v>1</v>
      </c>
      <c r="C344">
        <f>ROW(SmtRes!A546)</f>
        <v>546</v>
      </c>
      <c r="D344">
        <f>ROW(EtalonRes!A558)</f>
        <v>558</v>
      </c>
      <c r="E344" t="s">
        <v>513</v>
      </c>
      <c r="F344" t="s">
        <v>294</v>
      </c>
      <c r="G344" t="s">
        <v>295</v>
      </c>
      <c r="H344" t="s">
        <v>288</v>
      </c>
      <c r="I344">
        <f>ROUND(150/100,7)</f>
        <v>1.5</v>
      </c>
      <c r="J344">
        <v>0</v>
      </c>
      <c r="K344">
        <f>ROUND(150/100,7)</f>
        <v>1.5</v>
      </c>
      <c r="O344">
        <f t="shared" si="298"/>
        <v>11075.26</v>
      </c>
      <c r="P344">
        <f t="shared" si="335"/>
        <v>415.1</v>
      </c>
      <c r="Q344">
        <f t="shared" si="299"/>
        <v>0</v>
      </c>
      <c r="R344">
        <f t="shared" si="300"/>
        <v>0</v>
      </c>
      <c r="S344">
        <f t="shared" si="301"/>
        <v>10660.16</v>
      </c>
      <c r="T344">
        <f t="shared" si="302"/>
        <v>0</v>
      </c>
      <c r="U344">
        <f t="shared" si="303"/>
        <v>22.8</v>
      </c>
      <c r="V344">
        <f t="shared" si="304"/>
        <v>0</v>
      </c>
      <c r="W344">
        <f t="shared" si="305"/>
        <v>0</v>
      </c>
      <c r="X344">
        <f t="shared" si="306"/>
        <v>10340.36</v>
      </c>
      <c r="Y344">
        <f t="shared" si="307"/>
        <v>5436.68</v>
      </c>
      <c r="AA344">
        <v>64869104</v>
      </c>
      <c r="AB344">
        <f t="shared" si="308"/>
        <v>154.58000000000001</v>
      </c>
      <c r="AC344">
        <f t="shared" si="338"/>
        <v>15.04</v>
      </c>
      <c r="AD344">
        <f t="shared" si="325"/>
        <v>0</v>
      </c>
      <c r="AE344">
        <f t="shared" si="326"/>
        <v>0</v>
      </c>
      <c r="AF344">
        <f t="shared" si="327"/>
        <v>139.54</v>
      </c>
      <c r="AG344">
        <f t="shared" si="309"/>
        <v>0</v>
      </c>
      <c r="AH344">
        <f t="shared" si="328"/>
        <v>15.2</v>
      </c>
      <c r="AI344">
        <f t="shared" si="329"/>
        <v>0</v>
      </c>
      <c r="AJ344">
        <f t="shared" si="310"/>
        <v>0</v>
      </c>
      <c r="AK344">
        <v>154.58000000000001</v>
      </c>
      <c r="AL344">
        <v>15.04</v>
      </c>
      <c r="AM344">
        <v>0</v>
      </c>
      <c r="AN344">
        <v>0</v>
      </c>
      <c r="AO344">
        <v>139.54</v>
      </c>
      <c r="AP344">
        <v>0</v>
      </c>
      <c r="AQ344">
        <v>15.2</v>
      </c>
      <c r="AR344">
        <v>0</v>
      </c>
      <c r="AS344">
        <v>0</v>
      </c>
      <c r="AT344">
        <v>97</v>
      </c>
      <c r="AU344">
        <v>51</v>
      </c>
      <c r="AV344">
        <v>1</v>
      </c>
      <c r="AW344">
        <v>1</v>
      </c>
      <c r="AZ344">
        <v>1</v>
      </c>
      <c r="BA344">
        <v>50.93</v>
      </c>
      <c r="BB344">
        <v>1</v>
      </c>
      <c r="BC344">
        <v>18.399999999999999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296</v>
      </c>
      <c r="BM344">
        <v>108001</v>
      </c>
      <c r="BN344">
        <v>0</v>
      </c>
      <c r="BO344" t="s">
        <v>294</v>
      </c>
      <c r="BP344">
        <v>1</v>
      </c>
      <c r="BQ344">
        <v>3</v>
      </c>
      <c r="BR344">
        <v>0</v>
      </c>
      <c r="BS344">
        <v>50.93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97</v>
      </c>
      <c r="CA344">
        <v>51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311"/>
        <v>11075.26</v>
      </c>
      <c r="CQ344">
        <f t="shared" si="336"/>
        <v>276.73599999999999</v>
      </c>
      <c r="CR344">
        <f t="shared" si="337"/>
        <v>0</v>
      </c>
      <c r="CS344">
        <f t="shared" si="312"/>
        <v>0</v>
      </c>
      <c r="CT344">
        <f t="shared" si="313"/>
        <v>7106.7721999999994</v>
      </c>
      <c r="CU344">
        <f t="shared" si="314"/>
        <v>0</v>
      </c>
      <c r="CV344">
        <f t="shared" si="315"/>
        <v>15.2</v>
      </c>
      <c r="CW344">
        <f t="shared" si="316"/>
        <v>0</v>
      </c>
      <c r="CX344">
        <f t="shared" si="317"/>
        <v>0</v>
      </c>
      <c r="CY344">
        <f>(((S344+R344)*AT344)/100)</f>
        <v>10340.3552</v>
      </c>
      <c r="CZ344">
        <f>(((S344+R344)*AU344)/100)</f>
        <v>5436.6815999999999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1003</v>
      </c>
      <c r="DV344" t="s">
        <v>288</v>
      </c>
      <c r="DW344" t="s">
        <v>288</v>
      </c>
      <c r="DX344">
        <v>100</v>
      </c>
      <c r="DZ344" t="s">
        <v>3</v>
      </c>
      <c r="EA344" t="s">
        <v>3</v>
      </c>
      <c r="EB344" t="s">
        <v>3</v>
      </c>
      <c r="EC344" t="s">
        <v>3</v>
      </c>
      <c r="EE344">
        <v>49994016</v>
      </c>
      <c r="EF344">
        <v>3</v>
      </c>
      <c r="EG344" t="s">
        <v>165</v>
      </c>
      <c r="EH344">
        <v>0</v>
      </c>
      <c r="EI344" t="s">
        <v>3</v>
      </c>
      <c r="EJ344">
        <v>2</v>
      </c>
      <c r="EK344">
        <v>108001</v>
      </c>
      <c r="EL344" t="s">
        <v>171</v>
      </c>
      <c r="EM344" t="s">
        <v>172</v>
      </c>
      <c r="EO344" t="s">
        <v>3</v>
      </c>
      <c r="EQ344">
        <v>131072</v>
      </c>
      <c r="ER344">
        <v>154.58000000000001</v>
      </c>
      <c r="ES344">
        <v>15.04</v>
      </c>
      <c r="ET344">
        <v>0</v>
      </c>
      <c r="EU344">
        <v>0</v>
      </c>
      <c r="EV344">
        <v>139.54</v>
      </c>
      <c r="EW344">
        <v>15.2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97</v>
      </c>
      <c r="FY344">
        <v>51</v>
      </c>
      <c r="GA344" t="s">
        <v>3</v>
      </c>
      <c r="GD344">
        <v>0</v>
      </c>
      <c r="GF344">
        <v>861043010</v>
      </c>
      <c r="GG344">
        <v>2</v>
      </c>
      <c r="GH344">
        <v>1</v>
      </c>
      <c r="GI344">
        <v>2</v>
      </c>
      <c r="GJ344">
        <v>0</v>
      </c>
      <c r="GK344">
        <f>ROUND(R344*(S12)/100,2)</f>
        <v>0</v>
      </c>
      <c r="GL344">
        <f t="shared" si="318"/>
        <v>0</v>
      </c>
      <c r="GM344">
        <f>ROUND(O344+X344+Y344+GK344,2)+GX344</f>
        <v>26852.3</v>
      </c>
      <c r="GN344">
        <f t="shared" si="319"/>
        <v>0</v>
      </c>
      <c r="GO344">
        <f t="shared" si="320"/>
        <v>26852.3</v>
      </c>
      <c r="GP344">
        <f t="shared" si="321"/>
        <v>0</v>
      </c>
      <c r="GR344">
        <v>0</v>
      </c>
      <c r="GS344">
        <v>3</v>
      </c>
      <c r="GT344">
        <v>0</v>
      </c>
      <c r="GU344" t="s">
        <v>3</v>
      </c>
      <c r="GV344">
        <f t="shared" si="322"/>
        <v>0</v>
      </c>
      <c r="GW344">
        <v>1</v>
      </c>
      <c r="GX344">
        <f t="shared" si="323"/>
        <v>0</v>
      </c>
      <c r="HA344">
        <v>0</v>
      </c>
      <c r="HB344">
        <v>0</v>
      </c>
      <c r="HC344">
        <f t="shared" si="324"/>
        <v>0</v>
      </c>
      <c r="HE344" t="s">
        <v>3</v>
      </c>
      <c r="HF344" t="s">
        <v>3</v>
      </c>
      <c r="HM344" t="s">
        <v>3</v>
      </c>
      <c r="HN344" t="s">
        <v>173</v>
      </c>
      <c r="HO344" t="s">
        <v>174</v>
      </c>
      <c r="HP344" t="s">
        <v>171</v>
      </c>
      <c r="HQ344" t="s">
        <v>171</v>
      </c>
      <c r="HS344">
        <v>0</v>
      </c>
      <c r="IK344">
        <v>0</v>
      </c>
    </row>
    <row r="345" spans="1:255" x14ac:dyDescent="0.2">
      <c r="A345" s="2">
        <v>17</v>
      </c>
      <c r="B345" s="2">
        <v>1</v>
      </c>
      <c r="C345" s="2"/>
      <c r="D345" s="2"/>
      <c r="E345" s="2" t="s">
        <v>514</v>
      </c>
      <c r="F345" s="2" t="s">
        <v>515</v>
      </c>
      <c r="G345" s="2" t="s">
        <v>516</v>
      </c>
      <c r="H345" s="2" t="s">
        <v>300</v>
      </c>
      <c r="I345" s="2">
        <f>ROUND(150/10,7)</f>
        <v>15</v>
      </c>
      <c r="J345" s="2">
        <v>0</v>
      </c>
      <c r="K345" s="2">
        <f>ROUND(150/10,7)</f>
        <v>15</v>
      </c>
      <c r="L345" s="2"/>
      <c r="M345" s="2"/>
      <c r="N345" s="2"/>
      <c r="O345" s="2">
        <f t="shared" ref="O345:O372" si="339">ROUND(CP345,2)</f>
        <v>189</v>
      </c>
      <c r="P345" s="2">
        <f t="shared" si="335"/>
        <v>189</v>
      </c>
      <c r="Q345" s="2">
        <f t="shared" ref="Q345:Q372" si="340">ROUND(CR345*I345,2)</f>
        <v>0</v>
      </c>
      <c r="R345" s="2">
        <f t="shared" ref="R345:R372" si="341">ROUND(CS345*I345,2)</f>
        <v>0</v>
      </c>
      <c r="S345" s="2">
        <f t="shared" ref="S345:S372" si="342">ROUND(CT345*I345,2)</f>
        <v>0</v>
      </c>
      <c r="T345" s="2">
        <f t="shared" ref="T345:T372" si="343">ROUND(CU345*I345,2)</f>
        <v>0</v>
      </c>
      <c r="U345" s="2">
        <f t="shared" ref="U345:U372" si="344">ROUND(CV345*I345,7)</f>
        <v>0</v>
      </c>
      <c r="V345" s="2">
        <f t="shared" ref="V345:V372" si="345">ROUND(CW345*I345,7)</f>
        <v>0</v>
      </c>
      <c r="W345" s="2">
        <f t="shared" ref="W345:W372" si="346">ROUND(CX345*I345,2)</f>
        <v>0.3</v>
      </c>
      <c r="X345" s="2">
        <f t="shared" ref="X345:X372" si="347">ROUND(CY345,2)</f>
        <v>0</v>
      </c>
      <c r="Y345" s="2">
        <f t="shared" ref="Y345:Y372" si="348">ROUND(CZ345,2)</f>
        <v>0</v>
      </c>
      <c r="Z345" s="2"/>
      <c r="AA345" s="2">
        <v>64869106</v>
      </c>
      <c r="AB345" s="2">
        <f t="shared" ref="AB345:AB372" si="349">ROUND((AC345+AD345+AF345),2)</f>
        <v>12.6</v>
      </c>
      <c r="AC345" s="2">
        <f t="shared" si="338"/>
        <v>12.6</v>
      </c>
      <c r="AD345" s="2">
        <f t="shared" si="325"/>
        <v>0</v>
      </c>
      <c r="AE345" s="2">
        <f t="shared" si="326"/>
        <v>0</v>
      </c>
      <c r="AF345" s="2">
        <f t="shared" si="327"/>
        <v>0</v>
      </c>
      <c r="AG345" s="2">
        <f t="shared" ref="AG345:AG372" si="350">ROUND((AP345),2)</f>
        <v>0</v>
      </c>
      <c r="AH345" s="2">
        <f t="shared" si="328"/>
        <v>0</v>
      </c>
      <c r="AI345" s="2">
        <f t="shared" si="329"/>
        <v>0</v>
      </c>
      <c r="AJ345" s="2">
        <f t="shared" ref="AJ345:AJ372" si="351">(AS345)</f>
        <v>0.02</v>
      </c>
      <c r="AK345" s="2">
        <v>12.6</v>
      </c>
      <c r="AL345" s="2">
        <v>12.6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0.02</v>
      </c>
      <c r="AT345" s="2">
        <v>0</v>
      </c>
      <c r="AU345" s="2">
        <v>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3</v>
      </c>
      <c r="BI345" s="2">
        <v>2</v>
      </c>
      <c r="BJ345" s="2" t="s">
        <v>517</v>
      </c>
      <c r="BK345" s="2"/>
      <c r="BL345" s="2"/>
      <c r="BM345" s="2">
        <v>500002</v>
      </c>
      <c r="BN345" s="2">
        <v>0</v>
      </c>
      <c r="BO345" s="2" t="s">
        <v>3</v>
      </c>
      <c r="BP345" s="2">
        <v>0</v>
      </c>
      <c r="BQ345" s="2">
        <v>12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0</v>
      </c>
      <c r="CA345" s="2">
        <v>0</v>
      </c>
      <c r="CB345" s="2" t="s">
        <v>3</v>
      </c>
      <c r="CC345" s="2"/>
      <c r="CD345" s="2"/>
      <c r="CE345" s="2">
        <v>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ref="CP345:CP372" si="352">(P345+Q345+S345)</f>
        <v>189</v>
      </c>
      <c r="CQ345" s="2">
        <f t="shared" si="336"/>
        <v>12.6</v>
      </c>
      <c r="CR345" s="2">
        <f t="shared" si="337"/>
        <v>0</v>
      </c>
      <c r="CS345" s="2">
        <f t="shared" ref="CS345:CS372" si="353">AE345*BS345</f>
        <v>0</v>
      </c>
      <c r="CT345" s="2">
        <f t="shared" ref="CT345:CT372" si="354">AF345*BA345</f>
        <v>0</v>
      </c>
      <c r="CU345" s="2">
        <f t="shared" ref="CU345:CU372" si="355">AG345</f>
        <v>0</v>
      </c>
      <c r="CV345" s="2">
        <f t="shared" ref="CV345:CV372" si="356">AH345</f>
        <v>0</v>
      </c>
      <c r="CW345" s="2">
        <f t="shared" ref="CW345:CW372" si="357">AI345</f>
        <v>0</v>
      </c>
      <c r="CX345" s="2">
        <f t="shared" ref="CX345:CX372" si="358">AJ345</f>
        <v>0.02</v>
      </c>
      <c r="CY345" s="2">
        <f>0</f>
        <v>0</v>
      </c>
      <c r="CZ345" s="2">
        <f>0</f>
        <v>0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1003</v>
      </c>
      <c r="DV345" s="2" t="s">
        <v>300</v>
      </c>
      <c r="DW345" s="2" t="s">
        <v>300</v>
      </c>
      <c r="DX345" s="2">
        <v>10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49994106</v>
      </c>
      <c r="EF345" s="2">
        <v>12</v>
      </c>
      <c r="EG345" s="2" t="s">
        <v>290</v>
      </c>
      <c r="EH345" s="2">
        <v>0</v>
      </c>
      <c r="EI345" s="2" t="s">
        <v>3</v>
      </c>
      <c r="EJ345" s="2">
        <v>2</v>
      </c>
      <c r="EK345" s="2">
        <v>500002</v>
      </c>
      <c r="EL345" s="2" t="s">
        <v>291</v>
      </c>
      <c r="EM345" s="2" t="s">
        <v>292</v>
      </c>
      <c r="EN345" s="2"/>
      <c r="EO345" s="2" t="s">
        <v>3</v>
      </c>
      <c r="EP345" s="2"/>
      <c r="EQ345" s="2">
        <v>131072</v>
      </c>
      <c r="ER345" s="2">
        <v>12.6</v>
      </c>
      <c r="ES345" s="2">
        <v>12.6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0</v>
      </c>
      <c r="FY345" s="2">
        <v>0</v>
      </c>
      <c r="FZ345" s="2"/>
      <c r="GA345" s="2" t="s">
        <v>3</v>
      </c>
      <c r="GB345" s="2"/>
      <c r="GC345" s="2"/>
      <c r="GD345" s="2">
        <v>1</v>
      </c>
      <c r="GE345" s="2"/>
      <c r="GF345" s="2">
        <v>-327908840</v>
      </c>
      <c r="GG345" s="2">
        <v>2</v>
      </c>
      <c r="GH345" s="2">
        <v>1</v>
      </c>
      <c r="GI345" s="2">
        <v>-2</v>
      </c>
      <c r="GJ345" s="2">
        <v>0</v>
      </c>
      <c r="GK345" s="2">
        <v>0</v>
      </c>
      <c r="GL345" s="2">
        <f t="shared" ref="GL345:GL372" si="359">ROUND(IF(AND(BH345=3,BI345=3,FS345&lt;&gt;0),P345,0),2)</f>
        <v>0</v>
      </c>
      <c r="GM345" s="2">
        <f>ROUND(O345+X345+Y345,2)+GX345</f>
        <v>189</v>
      </c>
      <c r="GN345" s="2">
        <f t="shared" ref="GN345:GN372" si="360">IF(OR(BI345=0,BI345=1),GM345-GX345,0)</f>
        <v>0</v>
      </c>
      <c r="GO345" s="2">
        <f t="shared" ref="GO345:GO372" si="361">IF(BI345=2,GM345-GX345,0)</f>
        <v>189</v>
      </c>
      <c r="GP345" s="2">
        <f t="shared" ref="GP345:GP372" si="362">IF(BI345=4,GM345-GX345,0)</f>
        <v>0</v>
      </c>
      <c r="GQ345" s="2"/>
      <c r="GR345" s="2">
        <v>0</v>
      </c>
      <c r="GS345" s="2">
        <v>3</v>
      </c>
      <c r="GT345" s="2">
        <v>0</v>
      </c>
      <c r="GU345" s="2" t="s">
        <v>3</v>
      </c>
      <c r="GV345" s="2">
        <f t="shared" ref="GV345:GV372" si="363">ROUND((GT345),2)</f>
        <v>0</v>
      </c>
      <c r="GW345" s="2">
        <v>1</v>
      </c>
      <c r="GX345" s="2">
        <f t="shared" ref="GX345:GX372" si="364">ROUND(HC345*I345,2)</f>
        <v>0</v>
      </c>
      <c r="GY345" s="2"/>
      <c r="GZ345" s="2"/>
      <c r="HA345" s="2">
        <v>0</v>
      </c>
      <c r="HB345" s="2">
        <v>0</v>
      </c>
      <c r="HC345" s="2">
        <f t="shared" ref="HC345:HC372" si="365">GV345*GW345</f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E346" t="s">
        <v>514</v>
      </c>
      <c r="F346" t="s">
        <v>515</v>
      </c>
      <c r="G346" t="s">
        <v>516</v>
      </c>
      <c r="H346" t="s">
        <v>300</v>
      </c>
      <c r="I346">
        <f>ROUND(150/10,7)</f>
        <v>15</v>
      </c>
      <c r="J346">
        <v>0</v>
      </c>
      <c r="K346">
        <f>ROUND(150/10,7)</f>
        <v>15</v>
      </c>
      <c r="O346">
        <f t="shared" si="339"/>
        <v>2196.1799999999998</v>
      </c>
      <c r="P346">
        <f t="shared" si="335"/>
        <v>2196.1799999999998</v>
      </c>
      <c r="Q346">
        <f t="shared" si="340"/>
        <v>0</v>
      </c>
      <c r="R346">
        <f t="shared" si="341"/>
        <v>0</v>
      </c>
      <c r="S346">
        <f t="shared" si="342"/>
        <v>0</v>
      </c>
      <c r="T346">
        <f t="shared" si="343"/>
        <v>0</v>
      </c>
      <c r="U346">
        <f t="shared" si="344"/>
        <v>0</v>
      </c>
      <c r="V346">
        <f t="shared" si="345"/>
        <v>0</v>
      </c>
      <c r="W346">
        <f t="shared" si="346"/>
        <v>0.3</v>
      </c>
      <c r="X346">
        <f t="shared" si="347"/>
        <v>0</v>
      </c>
      <c r="Y346">
        <f t="shared" si="348"/>
        <v>0</v>
      </c>
      <c r="AA346">
        <v>64869104</v>
      </c>
      <c r="AB346">
        <f t="shared" si="349"/>
        <v>12.6</v>
      </c>
      <c r="AC346">
        <f t="shared" si="338"/>
        <v>12.6</v>
      </c>
      <c r="AD346">
        <f t="shared" si="325"/>
        <v>0</v>
      </c>
      <c r="AE346">
        <f t="shared" si="326"/>
        <v>0</v>
      </c>
      <c r="AF346">
        <f t="shared" si="327"/>
        <v>0</v>
      </c>
      <c r="AG346">
        <f t="shared" si="350"/>
        <v>0</v>
      </c>
      <c r="AH346">
        <f t="shared" si="328"/>
        <v>0</v>
      </c>
      <c r="AI346">
        <f t="shared" si="329"/>
        <v>0</v>
      </c>
      <c r="AJ346">
        <f t="shared" si="351"/>
        <v>0.02</v>
      </c>
      <c r="AK346">
        <v>12.6</v>
      </c>
      <c r="AL346">
        <v>12.6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0.02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11.62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2</v>
      </c>
      <c r="BJ346" t="s">
        <v>517</v>
      </c>
      <c r="BM346">
        <v>500002</v>
      </c>
      <c r="BN346">
        <v>0</v>
      </c>
      <c r="BO346" t="s">
        <v>515</v>
      </c>
      <c r="BP346">
        <v>1</v>
      </c>
      <c r="BQ346">
        <v>12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352"/>
        <v>2196.1799999999998</v>
      </c>
      <c r="CQ346">
        <f t="shared" si="336"/>
        <v>146.41199999999998</v>
      </c>
      <c r="CR346">
        <f t="shared" si="337"/>
        <v>0</v>
      </c>
      <c r="CS346">
        <f t="shared" si="353"/>
        <v>0</v>
      </c>
      <c r="CT346">
        <f t="shared" si="354"/>
        <v>0</v>
      </c>
      <c r="CU346">
        <f t="shared" si="355"/>
        <v>0</v>
      </c>
      <c r="CV346">
        <f t="shared" si="356"/>
        <v>0</v>
      </c>
      <c r="CW346">
        <f t="shared" si="357"/>
        <v>0</v>
      </c>
      <c r="CX346">
        <f t="shared" si="358"/>
        <v>0.02</v>
      </c>
      <c r="CY346">
        <f>0</f>
        <v>0</v>
      </c>
      <c r="CZ346">
        <f>0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300</v>
      </c>
      <c r="DW346" t="s">
        <v>300</v>
      </c>
      <c r="DX346">
        <v>10</v>
      </c>
      <c r="DZ346" t="s">
        <v>3</v>
      </c>
      <c r="EA346" t="s">
        <v>3</v>
      </c>
      <c r="EB346" t="s">
        <v>3</v>
      </c>
      <c r="EC346" t="s">
        <v>3</v>
      </c>
      <c r="EE346">
        <v>49994106</v>
      </c>
      <c r="EF346">
        <v>12</v>
      </c>
      <c r="EG346" t="s">
        <v>290</v>
      </c>
      <c r="EH346">
        <v>0</v>
      </c>
      <c r="EI346" t="s">
        <v>3</v>
      </c>
      <c r="EJ346">
        <v>2</v>
      </c>
      <c r="EK346">
        <v>500002</v>
      </c>
      <c r="EL346" t="s">
        <v>291</v>
      </c>
      <c r="EM346" t="s">
        <v>292</v>
      </c>
      <c r="EO346" t="s">
        <v>3</v>
      </c>
      <c r="EQ346">
        <v>131072</v>
      </c>
      <c r="ER346">
        <v>12.6</v>
      </c>
      <c r="ES346">
        <v>12.6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</v>
      </c>
      <c r="GD346">
        <v>0</v>
      </c>
      <c r="GF346">
        <v>-327908840</v>
      </c>
      <c r="GG346">
        <v>2</v>
      </c>
      <c r="GH346">
        <v>1</v>
      </c>
      <c r="GI346">
        <v>2</v>
      </c>
      <c r="GJ346">
        <v>0</v>
      </c>
      <c r="GK346">
        <f>ROUND(R346*(S12)/100,2)</f>
        <v>0</v>
      </c>
      <c r="GL346">
        <f t="shared" si="359"/>
        <v>0</v>
      </c>
      <c r="GM346">
        <f>ROUND(O346+X346+Y346+GK346,2)+GX346</f>
        <v>2196.1799999999998</v>
      </c>
      <c r="GN346">
        <f t="shared" si="360"/>
        <v>0</v>
      </c>
      <c r="GO346">
        <f t="shared" si="361"/>
        <v>2196.1799999999998</v>
      </c>
      <c r="GP346">
        <f t="shared" si="362"/>
        <v>0</v>
      </c>
      <c r="GR346">
        <v>0</v>
      </c>
      <c r="GS346">
        <v>3</v>
      </c>
      <c r="GT346">
        <v>0</v>
      </c>
      <c r="GU346" t="s">
        <v>3</v>
      </c>
      <c r="GV346">
        <f t="shared" si="363"/>
        <v>0</v>
      </c>
      <c r="GW346">
        <v>1</v>
      </c>
      <c r="GX346">
        <f t="shared" si="364"/>
        <v>0</v>
      </c>
      <c r="HA346">
        <v>0</v>
      </c>
      <c r="HB346">
        <v>0</v>
      </c>
      <c r="HC346">
        <f t="shared" si="365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55" x14ac:dyDescent="0.2">
      <c r="A347" s="2">
        <v>17</v>
      </c>
      <c r="B347" s="2">
        <v>1</v>
      </c>
      <c r="C347" s="2"/>
      <c r="D347" s="2"/>
      <c r="E347" s="2" t="s">
        <v>518</v>
      </c>
      <c r="F347" s="2" t="s">
        <v>351</v>
      </c>
      <c r="G347" s="2" t="s">
        <v>352</v>
      </c>
      <c r="H347" s="2" t="s">
        <v>214</v>
      </c>
      <c r="I347" s="2">
        <f>ROUND(300/100,7)</f>
        <v>3</v>
      </c>
      <c r="J347" s="2">
        <v>0</v>
      </c>
      <c r="K347" s="2">
        <f>ROUND(300/100,7)</f>
        <v>3</v>
      </c>
      <c r="L347" s="2"/>
      <c r="M347" s="2"/>
      <c r="N347" s="2"/>
      <c r="O347" s="2">
        <f t="shared" si="339"/>
        <v>105</v>
      </c>
      <c r="P347" s="2">
        <f t="shared" si="335"/>
        <v>105</v>
      </c>
      <c r="Q347" s="2">
        <f t="shared" si="340"/>
        <v>0</v>
      </c>
      <c r="R347" s="2">
        <f t="shared" si="341"/>
        <v>0</v>
      </c>
      <c r="S347" s="2">
        <f t="shared" si="342"/>
        <v>0</v>
      </c>
      <c r="T347" s="2">
        <f t="shared" si="343"/>
        <v>0</v>
      </c>
      <c r="U347" s="2">
        <f t="shared" si="344"/>
        <v>0</v>
      </c>
      <c r="V347" s="2">
        <f t="shared" si="345"/>
        <v>0</v>
      </c>
      <c r="W347" s="2">
        <f t="shared" si="346"/>
        <v>0.06</v>
      </c>
      <c r="X347" s="2">
        <f t="shared" si="347"/>
        <v>0</v>
      </c>
      <c r="Y347" s="2">
        <f t="shared" si="348"/>
        <v>0</v>
      </c>
      <c r="Z347" s="2"/>
      <c r="AA347" s="2">
        <v>64869106</v>
      </c>
      <c r="AB347" s="2">
        <f t="shared" si="349"/>
        <v>35</v>
      </c>
      <c r="AC347" s="2">
        <f t="shared" si="338"/>
        <v>35</v>
      </c>
      <c r="AD347" s="2">
        <f t="shared" si="325"/>
        <v>0</v>
      </c>
      <c r="AE347" s="2">
        <f t="shared" si="326"/>
        <v>0</v>
      </c>
      <c r="AF347" s="2">
        <f t="shared" si="327"/>
        <v>0</v>
      </c>
      <c r="AG347" s="2">
        <f t="shared" si="350"/>
        <v>0</v>
      </c>
      <c r="AH347" s="2">
        <f t="shared" si="328"/>
        <v>0</v>
      </c>
      <c r="AI347" s="2">
        <f t="shared" si="329"/>
        <v>0</v>
      </c>
      <c r="AJ347" s="2">
        <f t="shared" si="351"/>
        <v>0.02</v>
      </c>
      <c r="AK347" s="2">
        <v>35</v>
      </c>
      <c r="AL347" s="2">
        <v>35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0.02</v>
      </c>
      <c r="AT347" s="2">
        <v>0</v>
      </c>
      <c r="AU347" s="2">
        <v>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2</v>
      </c>
      <c r="BJ347" s="2" t="s">
        <v>353</v>
      </c>
      <c r="BK347" s="2"/>
      <c r="BL347" s="2"/>
      <c r="BM347" s="2">
        <v>500002</v>
      </c>
      <c r="BN347" s="2">
        <v>0</v>
      </c>
      <c r="BO347" s="2" t="s">
        <v>3</v>
      </c>
      <c r="BP347" s="2">
        <v>0</v>
      </c>
      <c r="BQ347" s="2">
        <v>12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0</v>
      </c>
      <c r="CA347" s="2">
        <v>0</v>
      </c>
      <c r="CB347" s="2" t="s">
        <v>3</v>
      </c>
      <c r="CC347" s="2"/>
      <c r="CD347" s="2"/>
      <c r="CE347" s="2">
        <v>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352"/>
        <v>105</v>
      </c>
      <c r="CQ347" s="2">
        <f t="shared" si="336"/>
        <v>35</v>
      </c>
      <c r="CR347" s="2">
        <f t="shared" si="337"/>
        <v>0</v>
      </c>
      <c r="CS347" s="2">
        <f t="shared" si="353"/>
        <v>0</v>
      </c>
      <c r="CT347" s="2">
        <f t="shared" si="354"/>
        <v>0</v>
      </c>
      <c r="CU347" s="2">
        <f t="shared" si="355"/>
        <v>0</v>
      </c>
      <c r="CV347" s="2">
        <f t="shared" si="356"/>
        <v>0</v>
      </c>
      <c r="CW347" s="2">
        <f t="shared" si="357"/>
        <v>0</v>
      </c>
      <c r="CX347" s="2">
        <f t="shared" si="358"/>
        <v>0.02</v>
      </c>
      <c r="CY347" s="2">
        <f>0</f>
        <v>0</v>
      </c>
      <c r="CZ347" s="2">
        <f>0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1010</v>
      </c>
      <c r="DV347" s="2" t="s">
        <v>214</v>
      </c>
      <c r="DW347" s="2" t="s">
        <v>214</v>
      </c>
      <c r="DX347" s="2">
        <v>100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49994106</v>
      </c>
      <c r="EF347" s="2">
        <v>12</v>
      </c>
      <c r="EG347" s="2" t="s">
        <v>290</v>
      </c>
      <c r="EH347" s="2">
        <v>0</v>
      </c>
      <c r="EI347" s="2" t="s">
        <v>3</v>
      </c>
      <c r="EJ347" s="2">
        <v>2</v>
      </c>
      <c r="EK347" s="2">
        <v>500002</v>
      </c>
      <c r="EL347" s="2" t="s">
        <v>291</v>
      </c>
      <c r="EM347" s="2" t="s">
        <v>292</v>
      </c>
      <c r="EN347" s="2"/>
      <c r="EO347" s="2" t="s">
        <v>3</v>
      </c>
      <c r="EP347" s="2"/>
      <c r="EQ347" s="2">
        <v>131072</v>
      </c>
      <c r="ER347" s="2">
        <v>35</v>
      </c>
      <c r="ES347" s="2">
        <v>35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0</v>
      </c>
      <c r="FY347" s="2">
        <v>0</v>
      </c>
      <c r="FZ347" s="2"/>
      <c r="GA347" s="2" t="s">
        <v>3</v>
      </c>
      <c r="GB347" s="2"/>
      <c r="GC347" s="2"/>
      <c r="GD347" s="2">
        <v>1</v>
      </c>
      <c r="GE347" s="2"/>
      <c r="GF347" s="2">
        <v>2101890847</v>
      </c>
      <c r="GG347" s="2">
        <v>2</v>
      </c>
      <c r="GH347" s="2">
        <v>1</v>
      </c>
      <c r="GI347" s="2">
        <v>-2</v>
      </c>
      <c r="GJ347" s="2">
        <v>0</v>
      </c>
      <c r="GK347" s="2">
        <v>0</v>
      </c>
      <c r="GL347" s="2">
        <f t="shared" si="359"/>
        <v>0</v>
      </c>
      <c r="GM347" s="2">
        <f>ROUND(O347+X347+Y347,2)+GX347</f>
        <v>105</v>
      </c>
      <c r="GN347" s="2">
        <f t="shared" si="360"/>
        <v>0</v>
      </c>
      <c r="GO347" s="2">
        <f t="shared" si="361"/>
        <v>105</v>
      </c>
      <c r="GP347" s="2">
        <f t="shared" si="362"/>
        <v>0</v>
      </c>
      <c r="GQ347" s="2"/>
      <c r="GR347" s="2">
        <v>0</v>
      </c>
      <c r="GS347" s="2">
        <v>3</v>
      </c>
      <c r="GT347" s="2">
        <v>0</v>
      </c>
      <c r="GU347" s="2" t="s">
        <v>3</v>
      </c>
      <c r="GV347" s="2">
        <f t="shared" si="363"/>
        <v>0</v>
      </c>
      <c r="GW347" s="2">
        <v>1</v>
      </c>
      <c r="GX347" s="2">
        <f t="shared" si="364"/>
        <v>0</v>
      </c>
      <c r="GY347" s="2"/>
      <c r="GZ347" s="2"/>
      <c r="HA347" s="2">
        <v>0</v>
      </c>
      <c r="HB347" s="2">
        <v>0</v>
      </c>
      <c r="HC347" s="2">
        <f t="shared" si="365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17</v>
      </c>
      <c r="B348">
        <v>1</v>
      </c>
      <c r="E348" t="s">
        <v>518</v>
      </c>
      <c r="F348" t="s">
        <v>351</v>
      </c>
      <c r="G348" t="s">
        <v>352</v>
      </c>
      <c r="H348" t="s">
        <v>214</v>
      </c>
      <c r="I348">
        <f>ROUND(300/100,7)</f>
        <v>3</v>
      </c>
      <c r="J348">
        <v>0</v>
      </c>
      <c r="K348">
        <f>ROUND(300/100,7)</f>
        <v>3</v>
      </c>
      <c r="O348">
        <f t="shared" si="339"/>
        <v>371.7</v>
      </c>
      <c r="P348">
        <f t="shared" si="335"/>
        <v>371.7</v>
      </c>
      <c r="Q348">
        <f t="shared" si="340"/>
        <v>0</v>
      </c>
      <c r="R348">
        <f t="shared" si="341"/>
        <v>0</v>
      </c>
      <c r="S348">
        <f t="shared" si="342"/>
        <v>0</v>
      </c>
      <c r="T348">
        <f t="shared" si="343"/>
        <v>0</v>
      </c>
      <c r="U348">
        <f t="shared" si="344"/>
        <v>0</v>
      </c>
      <c r="V348">
        <f t="shared" si="345"/>
        <v>0</v>
      </c>
      <c r="W348">
        <f t="shared" si="346"/>
        <v>0.06</v>
      </c>
      <c r="X348">
        <f t="shared" si="347"/>
        <v>0</v>
      </c>
      <c r="Y348">
        <f t="shared" si="348"/>
        <v>0</v>
      </c>
      <c r="AA348">
        <v>64869104</v>
      </c>
      <c r="AB348">
        <f t="shared" si="349"/>
        <v>35</v>
      </c>
      <c r="AC348">
        <f t="shared" si="338"/>
        <v>35</v>
      </c>
      <c r="AD348">
        <f t="shared" si="325"/>
        <v>0</v>
      </c>
      <c r="AE348">
        <f t="shared" si="326"/>
        <v>0</v>
      </c>
      <c r="AF348">
        <f t="shared" si="327"/>
        <v>0</v>
      </c>
      <c r="AG348">
        <f t="shared" si="350"/>
        <v>0</v>
      </c>
      <c r="AH348">
        <f t="shared" si="328"/>
        <v>0</v>
      </c>
      <c r="AI348">
        <f t="shared" si="329"/>
        <v>0</v>
      </c>
      <c r="AJ348">
        <f t="shared" si="351"/>
        <v>0.02</v>
      </c>
      <c r="AK348">
        <v>35</v>
      </c>
      <c r="AL348">
        <v>35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0.02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3.54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353</v>
      </c>
      <c r="BM348">
        <v>500002</v>
      </c>
      <c r="BN348">
        <v>0</v>
      </c>
      <c r="BO348" t="s">
        <v>351</v>
      </c>
      <c r="BP348">
        <v>1</v>
      </c>
      <c r="BQ348">
        <v>12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352"/>
        <v>371.7</v>
      </c>
      <c r="CQ348">
        <f t="shared" si="336"/>
        <v>123.9</v>
      </c>
      <c r="CR348">
        <f t="shared" si="337"/>
        <v>0</v>
      </c>
      <c r="CS348">
        <f t="shared" si="353"/>
        <v>0</v>
      </c>
      <c r="CT348">
        <f t="shared" si="354"/>
        <v>0</v>
      </c>
      <c r="CU348">
        <f t="shared" si="355"/>
        <v>0</v>
      </c>
      <c r="CV348">
        <f t="shared" si="356"/>
        <v>0</v>
      </c>
      <c r="CW348">
        <f t="shared" si="357"/>
        <v>0</v>
      </c>
      <c r="CX348">
        <f t="shared" si="358"/>
        <v>0.02</v>
      </c>
      <c r="CY348">
        <f>0</f>
        <v>0</v>
      </c>
      <c r="CZ348">
        <f>0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1010</v>
      </c>
      <c r="DV348" t="s">
        <v>214</v>
      </c>
      <c r="DW348" t="s">
        <v>214</v>
      </c>
      <c r="DX348">
        <v>100</v>
      </c>
      <c r="DZ348" t="s">
        <v>3</v>
      </c>
      <c r="EA348" t="s">
        <v>3</v>
      </c>
      <c r="EB348" t="s">
        <v>3</v>
      </c>
      <c r="EC348" t="s">
        <v>3</v>
      </c>
      <c r="EE348">
        <v>49994106</v>
      </c>
      <c r="EF348">
        <v>12</v>
      </c>
      <c r="EG348" t="s">
        <v>290</v>
      </c>
      <c r="EH348">
        <v>0</v>
      </c>
      <c r="EI348" t="s">
        <v>3</v>
      </c>
      <c r="EJ348">
        <v>2</v>
      </c>
      <c r="EK348">
        <v>500002</v>
      </c>
      <c r="EL348" t="s">
        <v>291</v>
      </c>
      <c r="EM348" t="s">
        <v>292</v>
      </c>
      <c r="EO348" t="s">
        <v>3</v>
      </c>
      <c r="EQ348">
        <v>131072</v>
      </c>
      <c r="ER348">
        <v>35</v>
      </c>
      <c r="ES348">
        <v>35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</v>
      </c>
      <c r="GD348">
        <v>0</v>
      </c>
      <c r="GF348">
        <v>2101890847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359"/>
        <v>0</v>
      </c>
      <c r="GM348">
        <f>ROUND(O348+X348+Y348+GK348,2)+GX348</f>
        <v>371.7</v>
      </c>
      <c r="GN348">
        <f t="shared" si="360"/>
        <v>0</v>
      </c>
      <c r="GO348">
        <f t="shared" si="361"/>
        <v>371.7</v>
      </c>
      <c r="GP348">
        <f t="shared" si="362"/>
        <v>0</v>
      </c>
      <c r="GR348">
        <v>0</v>
      </c>
      <c r="GS348">
        <v>3</v>
      </c>
      <c r="GT348">
        <v>0</v>
      </c>
      <c r="GU348" t="s">
        <v>3</v>
      </c>
      <c r="GV348">
        <f t="shared" si="363"/>
        <v>0</v>
      </c>
      <c r="GW348">
        <v>1</v>
      </c>
      <c r="GX348">
        <f t="shared" si="364"/>
        <v>0</v>
      </c>
      <c r="HA348">
        <v>0</v>
      </c>
      <c r="HB348">
        <v>0</v>
      </c>
      <c r="HC348">
        <f t="shared" si="365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55" x14ac:dyDescent="0.2">
      <c r="A349" s="2">
        <v>17</v>
      </c>
      <c r="B349" s="2">
        <v>1</v>
      </c>
      <c r="C349" s="2">
        <f>ROW(SmtRes!A561)</f>
        <v>561</v>
      </c>
      <c r="D349" s="2">
        <f>ROW(EtalonRes!A575)</f>
        <v>575</v>
      </c>
      <c r="E349" s="2" t="s">
        <v>519</v>
      </c>
      <c r="F349" s="2" t="s">
        <v>336</v>
      </c>
      <c r="G349" s="2" t="s">
        <v>337</v>
      </c>
      <c r="H349" s="2" t="s">
        <v>338</v>
      </c>
      <c r="I349" s="2">
        <f>ROUND(1/100,7)</f>
        <v>0.01</v>
      </c>
      <c r="J349" s="2">
        <v>0</v>
      </c>
      <c r="K349" s="2">
        <f>ROUND(1/100,7)</f>
        <v>0.01</v>
      </c>
      <c r="L349" s="2"/>
      <c r="M349" s="2"/>
      <c r="N349" s="2"/>
      <c r="O349" s="2">
        <f t="shared" si="339"/>
        <v>40.17</v>
      </c>
      <c r="P349" s="2">
        <f t="shared" si="335"/>
        <v>36.049999999999997</v>
      </c>
      <c r="Q349" s="2">
        <f t="shared" si="340"/>
        <v>0.55000000000000004</v>
      </c>
      <c r="R349" s="2">
        <f t="shared" si="341"/>
        <v>0.02</v>
      </c>
      <c r="S349" s="2">
        <f t="shared" si="342"/>
        <v>3.57</v>
      </c>
      <c r="T349" s="2">
        <f t="shared" si="343"/>
        <v>0</v>
      </c>
      <c r="U349" s="2">
        <f t="shared" si="344"/>
        <v>0.37069999999999997</v>
      </c>
      <c r="V349" s="2">
        <f t="shared" si="345"/>
        <v>1.5E-3</v>
      </c>
      <c r="W349" s="2">
        <f t="shared" si="346"/>
        <v>0</v>
      </c>
      <c r="X349" s="2">
        <f t="shared" si="347"/>
        <v>4.34</v>
      </c>
      <c r="Y349" s="2">
        <f t="shared" si="348"/>
        <v>2.58</v>
      </c>
      <c r="Z349" s="2"/>
      <c r="AA349" s="2">
        <v>64869106</v>
      </c>
      <c r="AB349" s="2">
        <f t="shared" si="349"/>
        <v>4016.36</v>
      </c>
      <c r="AC349" s="2">
        <f t="shared" si="338"/>
        <v>3604.98</v>
      </c>
      <c r="AD349" s="2">
        <f t="shared" si="325"/>
        <v>54.77</v>
      </c>
      <c r="AE349" s="2">
        <f t="shared" si="326"/>
        <v>2.0299999999999998</v>
      </c>
      <c r="AF349" s="2">
        <f t="shared" si="327"/>
        <v>356.61</v>
      </c>
      <c r="AG349" s="2">
        <f t="shared" si="350"/>
        <v>0</v>
      </c>
      <c r="AH349" s="2">
        <f t="shared" si="328"/>
        <v>37.07</v>
      </c>
      <c r="AI349" s="2">
        <f t="shared" si="329"/>
        <v>0.15</v>
      </c>
      <c r="AJ349" s="2">
        <f t="shared" si="351"/>
        <v>0</v>
      </c>
      <c r="AK349" s="2">
        <v>4016.36</v>
      </c>
      <c r="AL349" s="2">
        <v>3604.98</v>
      </c>
      <c r="AM349" s="2">
        <v>54.77</v>
      </c>
      <c r="AN349" s="2">
        <v>2.0299999999999998</v>
      </c>
      <c r="AO349" s="2">
        <v>356.61</v>
      </c>
      <c r="AP349" s="2">
        <v>0</v>
      </c>
      <c r="AQ349" s="2">
        <v>37.07</v>
      </c>
      <c r="AR349" s="2">
        <v>0.15</v>
      </c>
      <c r="AS349" s="2">
        <v>0</v>
      </c>
      <c r="AT349" s="2">
        <v>121</v>
      </c>
      <c r="AU349" s="2">
        <v>72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1</v>
      </c>
      <c r="BJ349" s="2" t="s">
        <v>339</v>
      </c>
      <c r="BK349" s="2"/>
      <c r="BL349" s="2"/>
      <c r="BM349" s="2">
        <v>16001</v>
      </c>
      <c r="BN349" s="2">
        <v>0</v>
      </c>
      <c r="BO349" s="2" t="s">
        <v>3</v>
      </c>
      <c r="BP349" s="2">
        <v>0</v>
      </c>
      <c r="BQ349" s="2">
        <v>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121</v>
      </c>
      <c r="CA349" s="2">
        <v>72</v>
      </c>
      <c r="CB349" s="2" t="s">
        <v>3</v>
      </c>
      <c r="CC349" s="2"/>
      <c r="CD349" s="2"/>
      <c r="CE349" s="2">
        <v>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 t="shared" si="352"/>
        <v>40.169999999999995</v>
      </c>
      <c r="CQ349" s="2">
        <f t="shared" si="336"/>
        <v>3604.98</v>
      </c>
      <c r="CR349" s="2">
        <f t="shared" si="337"/>
        <v>54.77</v>
      </c>
      <c r="CS349" s="2">
        <f t="shared" si="353"/>
        <v>2.0299999999999998</v>
      </c>
      <c r="CT349" s="2">
        <f t="shared" si="354"/>
        <v>356.61</v>
      </c>
      <c r="CU349" s="2">
        <f t="shared" si="355"/>
        <v>0</v>
      </c>
      <c r="CV349" s="2">
        <f t="shared" si="356"/>
        <v>37.07</v>
      </c>
      <c r="CW349" s="2">
        <f t="shared" si="357"/>
        <v>0.15</v>
      </c>
      <c r="CX349" s="2">
        <f t="shared" si="358"/>
        <v>0</v>
      </c>
      <c r="CY349" s="2">
        <f>(((S349+R349)*AT349)/100)</f>
        <v>4.3438999999999997</v>
      </c>
      <c r="CZ349" s="2">
        <f>(((S349+R349)*AU349)/100)</f>
        <v>2.5848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338</v>
      </c>
      <c r="DW349" s="2" t="s">
        <v>338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49994226</v>
      </c>
      <c r="EF349" s="2">
        <v>2</v>
      </c>
      <c r="EG349" s="2" t="s">
        <v>340</v>
      </c>
      <c r="EH349" s="2">
        <v>16</v>
      </c>
      <c r="EI349" s="2" t="s">
        <v>341</v>
      </c>
      <c r="EJ349" s="2">
        <v>1</v>
      </c>
      <c r="EK349" s="2">
        <v>16001</v>
      </c>
      <c r="EL349" s="2" t="s">
        <v>342</v>
      </c>
      <c r="EM349" s="2" t="s">
        <v>343</v>
      </c>
      <c r="EN349" s="2"/>
      <c r="EO349" s="2" t="s">
        <v>3</v>
      </c>
      <c r="EP349" s="2"/>
      <c r="EQ349" s="2">
        <v>131072</v>
      </c>
      <c r="ER349" s="2">
        <v>4016.36</v>
      </c>
      <c r="ES349" s="2">
        <v>3604.98</v>
      </c>
      <c r="ET349" s="2">
        <v>54.77</v>
      </c>
      <c r="EU349" s="2">
        <v>2.0299999999999998</v>
      </c>
      <c r="EV349" s="2">
        <v>356.61</v>
      </c>
      <c r="EW349" s="2">
        <v>37.07</v>
      </c>
      <c r="EX349" s="2">
        <v>0.15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121</v>
      </c>
      <c r="FY349" s="2">
        <v>72</v>
      </c>
      <c r="FZ349" s="2"/>
      <c r="GA349" s="2" t="s">
        <v>3</v>
      </c>
      <c r="GB349" s="2"/>
      <c r="GC349" s="2"/>
      <c r="GD349" s="2">
        <v>1</v>
      </c>
      <c r="GE349" s="2"/>
      <c r="GF349" s="2">
        <v>-330366438</v>
      </c>
      <c r="GG349" s="2">
        <v>2</v>
      </c>
      <c r="GH349" s="2">
        <v>1</v>
      </c>
      <c r="GI349" s="2">
        <v>-2</v>
      </c>
      <c r="GJ349" s="2">
        <v>0</v>
      </c>
      <c r="GK349" s="2">
        <v>0</v>
      </c>
      <c r="GL349" s="2">
        <f t="shared" si="359"/>
        <v>0</v>
      </c>
      <c r="GM349" s="2">
        <f>ROUND(O349+X349+Y349,2)+GX349</f>
        <v>47.09</v>
      </c>
      <c r="GN349" s="2">
        <f t="shared" si="360"/>
        <v>47.09</v>
      </c>
      <c r="GO349" s="2">
        <f t="shared" si="361"/>
        <v>0</v>
      </c>
      <c r="GP349" s="2">
        <f t="shared" si="362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363"/>
        <v>0</v>
      </c>
      <c r="GW349" s="2">
        <v>1</v>
      </c>
      <c r="GX349" s="2">
        <f t="shared" si="364"/>
        <v>0</v>
      </c>
      <c r="GY349" s="2"/>
      <c r="GZ349" s="2"/>
      <c r="HA349" s="2">
        <v>0</v>
      </c>
      <c r="HB349" s="2">
        <v>0</v>
      </c>
      <c r="HC349" s="2">
        <f t="shared" si="365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344</v>
      </c>
      <c r="HO349" s="2" t="s">
        <v>345</v>
      </c>
      <c r="HP349" s="2" t="s">
        <v>341</v>
      </c>
      <c r="HQ349" s="2" t="s">
        <v>341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ROW(SmtRes!A576)</f>
        <v>576</v>
      </c>
      <c r="D350">
        <f>ROW(EtalonRes!A592)</f>
        <v>592</v>
      </c>
      <c r="E350" t="s">
        <v>519</v>
      </c>
      <c r="F350" t="s">
        <v>336</v>
      </c>
      <c r="G350" t="s">
        <v>337</v>
      </c>
      <c r="H350" t="s">
        <v>338</v>
      </c>
      <c r="I350">
        <f>ROUND(1/100,7)</f>
        <v>0.01</v>
      </c>
      <c r="J350">
        <v>0</v>
      </c>
      <c r="K350">
        <f>ROUND(1/100,7)</f>
        <v>0.01</v>
      </c>
      <c r="O350">
        <f t="shared" si="339"/>
        <v>384.79</v>
      </c>
      <c r="P350">
        <f t="shared" si="335"/>
        <v>191.78</v>
      </c>
      <c r="Q350">
        <f t="shared" si="340"/>
        <v>11.39</v>
      </c>
      <c r="R350">
        <f t="shared" si="341"/>
        <v>1.03</v>
      </c>
      <c r="S350">
        <f t="shared" si="342"/>
        <v>181.62</v>
      </c>
      <c r="T350">
        <f t="shared" si="343"/>
        <v>0</v>
      </c>
      <c r="U350">
        <f t="shared" si="344"/>
        <v>0.37069999999999997</v>
      </c>
      <c r="V350">
        <f t="shared" si="345"/>
        <v>1.5E-3</v>
      </c>
      <c r="W350">
        <f t="shared" si="346"/>
        <v>0</v>
      </c>
      <c r="X350">
        <f t="shared" si="347"/>
        <v>221.01</v>
      </c>
      <c r="Y350">
        <f t="shared" si="348"/>
        <v>131.51</v>
      </c>
      <c r="AA350">
        <v>64869104</v>
      </c>
      <c r="AB350">
        <f t="shared" si="349"/>
        <v>4016.36</v>
      </c>
      <c r="AC350">
        <f t="shared" si="338"/>
        <v>3604.98</v>
      </c>
      <c r="AD350">
        <f t="shared" si="325"/>
        <v>54.77</v>
      </c>
      <c r="AE350">
        <f t="shared" si="326"/>
        <v>2.0299999999999998</v>
      </c>
      <c r="AF350">
        <f t="shared" si="327"/>
        <v>356.61</v>
      </c>
      <c r="AG350">
        <f t="shared" si="350"/>
        <v>0</v>
      </c>
      <c r="AH350">
        <f t="shared" si="328"/>
        <v>37.07</v>
      </c>
      <c r="AI350">
        <f t="shared" si="329"/>
        <v>0.15</v>
      </c>
      <c r="AJ350">
        <f t="shared" si="351"/>
        <v>0</v>
      </c>
      <c r="AK350">
        <v>4016.36</v>
      </c>
      <c r="AL350">
        <v>3604.98</v>
      </c>
      <c r="AM350">
        <v>54.77</v>
      </c>
      <c r="AN350">
        <v>2.0299999999999998</v>
      </c>
      <c r="AO350">
        <v>356.61</v>
      </c>
      <c r="AP350">
        <v>0</v>
      </c>
      <c r="AQ350">
        <v>37.07</v>
      </c>
      <c r="AR350">
        <v>0.15</v>
      </c>
      <c r="AS350">
        <v>0</v>
      </c>
      <c r="AT350">
        <v>121</v>
      </c>
      <c r="AU350">
        <v>72</v>
      </c>
      <c r="AV350">
        <v>1</v>
      </c>
      <c r="AW350">
        <v>1</v>
      </c>
      <c r="AZ350">
        <v>1</v>
      </c>
      <c r="BA350">
        <v>50.93</v>
      </c>
      <c r="BB350">
        <v>20.8</v>
      </c>
      <c r="BC350">
        <v>5.32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339</v>
      </c>
      <c r="BM350">
        <v>16001</v>
      </c>
      <c r="BN350">
        <v>0</v>
      </c>
      <c r="BO350" t="s">
        <v>336</v>
      </c>
      <c r="BP350">
        <v>1</v>
      </c>
      <c r="BQ350">
        <v>2</v>
      </c>
      <c r="BR350">
        <v>0</v>
      </c>
      <c r="BS350">
        <v>50.93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121</v>
      </c>
      <c r="CA350">
        <v>72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352"/>
        <v>384.79</v>
      </c>
      <c r="CQ350">
        <f t="shared" si="336"/>
        <v>19178.493600000002</v>
      </c>
      <c r="CR350">
        <f t="shared" si="337"/>
        <v>1139.2160000000001</v>
      </c>
      <c r="CS350">
        <f t="shared" si="353"/>
        <v>103.38789999999999</v>
      </c>
      <c r="CT350">
        <f t="shared" si="354"/>
        <v>18162.147300000001</v>
      </c>
      <c r="CU350">
        <f t="shared" si="355"/>
        <v>0</v>
      </c>
      <c r="CV350">
        <f t="shared" si="356"/>
        <v>37.07</v>
      </c>
      <c r="CW350">
        <f t="shared" si="357"/>
        <v>0.15</v>
      </c>
      <c r="CX350">
        <f t="shared" si="358"/>
        <v>0</v>
      </c>
      <c r="CY350">
        <f>(((S350+R350)*AT350)/100)</f>
        <v>221.00650000000002</v>
      </c>
      <c r="CZ350">
        <f>(((S350+R350)*AU350)/100)</f>
        <v>131.50800000000001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338</v>
      </c>
      <c r="DW350" t="s">
        <v>338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49994226</v>
      </c>
      <c r="EF350">
        <v>2</v>
      </c>
      <c r="EG350" t="s">
        <v>340</v>
      </c>
      <c r="EH350">
        <v>16</v>
      </c>
      <c r="EI350" t="s">
        <v>341</v>
      </c>
      <c r="EJ350">
        <v>1</v>
      </c>
      <c r="EK350">
        <v>16001</v>
      </c>
      <c r="EL350" t="s">
        <v>342</v>
      </c>
      <c r="EM350" t="s">
        <v>343</v>
      </c>
      <c r="EO350" t="s">
        <v>3</v>
      </c>
      <c r="EQ350">
        <v>131072</v>
      </c>
      <c r="ER350">
        <v>4016.36</v>
      </c>
      <c r="ES350">
        <v>3604.98</v>
      </c>
      <c r="ET350">
        <v>54.77</v>
      </c>
      <c r="EU350">
        <v>2.0299999999999998</v>
      </c>
      <c r="EV350">
        <v>356.61</v>
      </c>
      <c r="EW350">
        <v>37.07</v>
      </c>
      <c r="EX350">
        <v>0.15</v>
      </c>
      <c r="EY350">
        <v>0</v>
      </c>
      <c r="FQ350">
        <v>0</v>
      </c>
      <c r="FR350">
        <v>0</v>
      </c>
      <c r="FS350">
        <v>0</v>
      </c>
      <c r="FX350">
        <v>121</v>
      </c>
      <c r="FY350">
        <v>72</v>
      </c>
      <c r="GA350" t="s">
        <v>3</v>
      </c>
      <c r="GD350">
        <v>0</v>
      </c>
      <c r="GF350">
        <v>-330366438</v>
      </c>
      <c r="GG350">
        <v>2</v>
      </c>
      <c r="GH350">
        <v>1</v>
      </c>
      <c r="GI350">
        <v>2</v>
      </c>
      <c r="GJ350">
        <v>0</v>
      </c>
      <c r="GK350">
        <f>ROUND(R350*(S12)/100,2)</f>
        <v>1.65</v>
      </c>
      <c r="GL350">
        <f t="shared" si="359"/>
        <v>0</v>
      </c>
      <c r="GM350">
        <f>ROUND(O350+X350+Y350+GK350,2)+GX350</f>
        <v>738.96</v>
      </c>
      <c r="GN350">
        <f t="shared" si="360"/>
        <v>738.96</v>
      </c>
      <c r="GO350">
        <f t="shared" si="361"/>
        <v>0</v>
      </c>
      <c r="GP350">
        <f t="shared" si="362"/>
        <v>0</v>
      </c>
      <c r="GR350">
        <v>0</v>
      </c>
      <c r="GS350">
        <v>3</v>
      </c>
      <c r="GT350">
        <v>0</v>
      </c>
      <c r="GU350" t="s">
        <v>3</v>
      </c>
      <c r="GV350">
        <f t="shared" si="363"/>
        <v>0</v>
      </c>
      <c r="GW350">
        <v>1</v>
      </c>
      <c r="GX350">
        <f t="shared" si="364"/>
        <v>0</v>
      </c>
      <c r="HA350">
        <v>0</v>
      </c>
      <c r="HB350">
        <v>0</v>
      </c>
      <c r="HC350">
        <f t="shared" si="365"/>
        <v>0</v>
      </c>
      <c r="HE350" t="s">
        <v>3</v>
      </c>
      <c r="HF350" t="s">
        <v>3</v>
      </c>
      <c r="HM350" t="s">
        <v>3</v>
      </c>
      <c r="HN350" t="s">
        <v>344</v>
      </c>
      <c r="HO350" t="s">
        <v>345</v>
      </c>
      <c r="HP350" t="s">
        <v>341</v>
      </c>
      <c r="HQ350" t="s">
        <v>341</v>
      </c>
      <c r="HS350">
        <v>0</v>
      </c>
      <c r="IK350">
        <v>0</v>
      </c>
    </row>
    <row r="351" spans="1:255" x14ac:dyDescent="0.2">
      <c r="A351" s="2">
        <v>17</v>
      </c>
      <c r="B351" s="2">
        <v>1</v>
      </c>
      <c r="C351" s="2"/>
      <c r="D351" s="2"/>
      <c r="E351" s="2" t="s">
        <v>520</v>
      </c>
      <c r="F351" s="2" t="s">
        <v>347</v>
      </c>
      <c r="G351" s="2" t="s">
        <v>348</v>
      </c>
      <c r="H351" s="2" t="s">
        <v>309</v>
      </c>
      <c r="I351" s="2">
        <v>1</v>
      </c>
      <c r="J351" s="2">
        <v>0</v>
      </c>
      <c r="K351" s="2">
        <v>1</v>
      </c>
      <c r="L351" s="2"/>
      <c r="M351" s="2"/>
      <c r="N351" s="2"/>
      <c r="O351" s="2">
        <f t="shared" si="339"/>
        <v>15.33</v>
      </c>
      <c r="P351" s="2">
        <f t="shared" si="335"/>
        <v>15.33</v>
      </c>
      <c r="Q351" s="2">
        <f t="shared" si="340"/>
        <v>0</v>
      </c>
      <c r="R351" s="2">
        <f t="shared" si="341"/>
        <v>0</v>
      </c>
      <c r="S351" s="2">
        <f t="shared" si="342"/>
        <v>0</v>
      </c>
      <c r="T351" s="2">
        <f t="shared" si="343"/>
        <v>0</v>
      </c>
      <c r="U351" s="2">
        <f t="shared" si="344"/>
        <v>0</v>
      </c>
      <c r="V351" s="2">
        <f t="shared" si="345"/>
        <v>0</v>
      </c>
      <c r="W351" s="2">
        <f t="shared" si="346"/>
        <v>7.0000000000000007E-2</v>
      </c>
      <c r="X351" s="2">
        <f t="shared" si="347"/>
        <v>0</v>
      </c>
      <c r="Y351" s="2">
        <f t="shared" si="348"/>
        <v>0</v>
      </c>
      <c r="Z351" s="2"/>
      <c r="AA351" s="2">
        <v>64869106</v>
      </c>
      <c r="AB351" s="2">
        <f t="shared" si="349"/>
        <v>15.33</v>
      </c>
      <c r="AC351" s="2">
        <f t="shared" si="338"/>
        <v>15.33</v>
      </c>
      <c r="AD351" s="2">
        <f t="shared" ref="AD351:AD372" si="366">ROUND((((ET351)-(EU351))+AE351),2)</f>
        <v>0</v>
      </c>
      <c r="AE351" s="2">
        <f t="shared" ref="AE351:AE372" si="367">ROUND((EU351),2)</f>
        <v>0</v>
      </c>
      <c r="AF351" s="2">
        <f t="shared" ref="AF351:AF372" si="368">ROUND((EV351),2)</f>
        <v>0</v>
      </c>
      <c r="AG351" s="2">
        <f t="shared" si="350"/>
        <v>0</v>
      </c>
      <c r="AH351" s="2">
        <f t="shared" ref="AH351:AH372" si="369">(EW351)</f>
        <v>0</v>
      </c>
      <c r="AI351" s="2">
        <f t="shared" ref="AI351:AI372" si="370">(EX351)</f>
        <v>0</v>
      </c>
      <c r="AJ351" s="2">
        <f t="shared" si="351"/>
        <v>7.0000000000000007E-2</v>
      </c>
      <c r="AK351" s="2">
        <v>15.33</v>
      </c>
      <c r="AL351" s="2">
        <v>15.33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7.0000000000000007E-2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349</v>
      </c>
      <c r="BK351" s="2"/>
      <c r="BL351" s="2"/>
      <c r="BM351" s="2">
        <v>500001</v>
      </c>
      <c r="BN351" s="2">
        <v>0</v>
      </c>
      <c r="BO351" s="2" t="s">
        <v>3</v>
      </c>
      <c r="BP351" s="2">
        <v>0</v>
      </c>
      <c r="BQ351" s="2">
        <v>8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352"/>
        <v>15.33</v>
      </c>
      <c r="CQ351" s="2">
        <f t="shared" si="336"/>
        <v>15.33</v>
      </c>
      <c r="CR351" s="2">
        <f t="shared" si="337"/>
        <v>0</v>
      </c>
      <c r="CS351" s="2">
        <f t="shared" si="353"/>
        <v>0</v>
      </c>
      <c r="CT351" s="2">
        <f t="shared" si="354"/>
        <v>0</v>
      </c>
      <c r="CU351" s="2">
        <f t="shared" si="355"/>
        <v>0</v>
      </c>
      <c r="CV351" s="2">
        <f t="shared" si="356"/>
        <v>0</v>
      </c>
      <c r="CW351" s="2">
        <f t="shared" si="357"/>
        <v>0</v>
      </c>
      <c r="CX351" s="2">
        <f t="shared" si="358"/>
        <v>7.0000000000000007E-2</v>
      </c>
      <c r="CY351" s="2">
        <f>0</f>
        <v>0</v>
      </c>
      <c r="CZ351" s="2">
        <f>0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1003</v>
      </c>
      <c r="DV351" s="2" t="s">
        <v>309</v>
      </c>
      <c r="DW351" s="2" t="s">
        <v>309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49994105</v>
      </c>
      <c r="EF351" s="2">
        <v>8</v>
      </c>
      <c r="EG351" s="2" t="s">
        <v>283</v>
      </c>
      <c r="EH351" s="2">
        <v>0</v>
      </c>
      <c r="EI351" s="2" t="s">
        <v>3</v>
      </c>
      <c r="EJ351" s="2">
        <v>1</v>
      </c>
      <c r="EK351" s="2">
        <v>500001</v>
      </c>
      <c r="EL351" s="2" t="s">
        <v>284</v>
      </c>
      <c r="EM351" s="2" t="s">
        <v>285</v>
      </c>
      <c r="EN351" s="2"/>
      <c r="EO351" s="2" t="s">
        <v>3</v>
      </c>
      <c r="EP351" s="2"/>
      <c r="EQ351" s="2">
        <v>131072</v>
      </c>
      <c r="ER351" s="2">
        <v>15.33</v>
      </c>
      <c r="ES351" s="2">
        <v>15.33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3</v>
      </c>
      <c r="GB351" s="2"/>
      <c r="GC351" s="2"/>
      <c r="GD351" s="2">
        <v>1</v>
      </c>
      <c r="GE351" s="2"/>
      <c r="GF351" s="2">
        <v>-737255251</v>
      </c>
      <c r="GG351" s="2">
        <v>2</v>
      </c>
      <c r="GH351" s="2">
        <v>1</v>
      </c>
      <c r="GI351" s="2">
        <v>-2</v>
      </c>
      <c r="GJ351" s="2">
        <v>0</v>
      </c>
      <c r="GK351" s="2">
        <v>0</v>
      </c>
      <c r="GL351" s="2">
        <f t="shared" si="359"/>
        <v>0</v>
      </c>
      <c r="GM351" s="2">
        <f>ROUND(O351+X351+Y351,2)+GX351</f>
        <v>15.33</v>
      </c>
      <c r="GN351" s="2">
        <f t="shared" si="360"/>
        <v>15.33</v>
      </c>
      <c r="GO351" s="2">
        <f t="shared" si="361"/>
        <v>0</v>
      </c>
      <c r="GP351" s="2">
        <f t="shared" si="362"/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si="363"/>
        <v>0</v>
      </c>
      <c r="GW351" s="2">
        <v>1</v>
      </c>
      <c r="GX351" s="2">
        <f t="shared" si="364"/>
        <v>0</v>
      </c>
      <c r="GY351" s="2"/>
      <c r="GZ351" s="2"/>
      <c r="HA351" s="2">
        <v>0</v>
      </c>
      <c r="HB351" s="2">
        <v>0</v>
      </c>
      <c r="HC351" s="2">
        <f t="shared" si="365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E352" t="s">
        <v>520</v>
      </c>
      <c r="F352" t="s">
        <v>347</v>
      </c>
      <c r="G352" t="s">
        <v>348</v>
      </c>
      <c r="H352" t="s">
        <v>309</v>
      </c>
      <c r="I352">
        <v>1</v>
      </c>
      <c r="J352">
        <v>0</v>
      </c>
      <c r="K352">
        <v>1</v>
      </c>
      <c r="O352">
        <f t="shared" si="339"/>
        <v>109.92</v>
      </c>
      <c r="P352">
        <f t="shared" si="335"/>
        <v>109.92</v>
      </c>
      <c r="Q352">
        <f t="shared" si="340"/>
        <v>0</v>
      </c>
      <c r="R352">
        <f t="shared" si="341"/>
        <v>0</v>
      </c>
      <c r="S352">
        <f t="shared" si="342"/>
        <v>0</v>
      </c>
      <c r="T352">
        <f t="shared" si="343"/>
        <v>0</v>
      </c>
      <c r="U352">
        <f t="shared" si="344"/>
        <v>0</v>
      </c>
      <c r="V352">
        <f t="shared" si="345"/>
        <v>0</v>
      </c>
      <c r="W352">
        <f t="shared" si="346"/>
        <v>7.0000000000000007E-2</v>
      </c>
      <c r="X352">
        <f t="shared" si="347"/>
        <v>0</v>
      </c>
      <c r="Y352">
        <f t="shared" si="348"/>
        <v>0</v>
      </c>
      <c r="AA352">
        <v>64869104</v>
      </c>
      <c r="AB352">
        <f t="shared" si="349"/>
        <v>15.33</v>
      </c>
      <c r="AC352">
        <f t="shared" si="338"/>
        <v>15.33</v>
      </c>
      <c r="AD352">
        <f t="shared" si="366"/>
        <v>0</v>
      </c>
      <c r="AE352">
        <f t="shared" si="367"/>
        <v>0</v>
      </c>
      <c r="AF352">
        <f t="shared" si="368"/>
        <v>0</v>
      </c>
      <c r="AG352">
        <f t="shared" si="350"/>
        <v>0</v>
      </c>
      <c r="AH352">
        <f t="shared" si="369"/>
        <v>0</v>
      </c>
      <c r="AI352">
        <f t="shared" si="370"/>
        <v>0</v>
      </c>
      <c r="AJ352">
        <f t="shared" si="351"/>
        <v>7.0000000000000007E-2</v>
      </c>
      <c r="AK352">
        <v>15.33</v>
      </c>
      <c r="AL352">
        <v>15.33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7.0000000000000007E-2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7.17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349</v>
      </c>
      <c r="BM352">
        <v>500001</v>
      </c>
      <c r="BN352">
        <v>0</v>
      </c>
      <c r="BO352" t="s">
        <v>347</v>
      </c>
      <c r="BP352">
        <v>1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352"/>
        <v>109.92</v>
      </c>
      <c r="CQ352">
        <f t="shared" si="336"/>
        <v>109.9161</v>
      </c>
      <c r="CR352">
        <f t="shared" si="337"/>
        <v>0</v>
      </c>
      <c r="CS352">
        <f t="shared" si="353"/>
        <v>0</v>
      </c>
      <c r="CT352">
        <f t="shared" si="354"/>
        <v>0</v>
      </c>
      <c r="CU352">
        <f t="shared" si="355"/>
        <v>0</v>
      </c>
      <c r="CV352">
        <f t="shared" si="356"/>
        <v>0</v>
      </c>
      <c r="CW352">
        <f t="shared" si="357"/>
        <v>0</v>
      </c>
      <c r="CX352">
        <f t="shared" si="358"/>
        <v>7.0000000000000007E-2</v>
      </c>
      <c r="CY352">
        <f>0</f>
        <v>0</v>
      </c>
      <c r="CZ352">
        <f>0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1003</v>
      </c>
      <c r="DV352" t="s">
        <v>309</v>
      </c>
      <c r="DW352" t="s">
        <v>309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49994105</v>
      </c>
      <c r="EF352">
        <v>8</v>
      </c>
      <c r="EG352" t="s">
        <v>283</v>
      </c>
      <c r="EH352">
        <v>0</v>
      </c>
      <c r="EI352" t="s">
        <v>3</v>
      </c>
      <c r="EJ352">
        <v>1</v>
      </c>
      <c r="EK352">
        <v>500001</v>
      </c>
      <c r="EL352" t="s">
        <v>284</v>
      </c>
      <c r="EM352" t="s">
        <v>285</v>
      </c>
      <c r="EO352" t="s">
        <v>3</v>
      </c>
      <c r="EQ352">
        <v>131072</v>
      </c>
      <c r="ER352">
        <v>15.33</v>
      </c>
      <c r="ES352">
        <v>15.33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</v>
      </c>
      <c r="GD352">
        <v>0</v>
      </c>
      <c r="GF352">
        <v>-737255251</v>
      </c>
      <c r="GG352">
        <v>2</v>
      </c>
      <c r="GH352">
        <v>1</v>
      </c>
      <c r="GI352">
        <v>2</v>
      </c>
      <c r="GJ352">
        <v>0</v>
      </c>
      <c r="GK352">
        <f>ROUND(R352*(S12)/100,2)</f>
        <v>0</v>
      </c>
      <c r="GL352">
        <f t="shared" si="359"/>
        <v>0</v>
      </c>
      <c r="GM352">
        <f>ROUND(O352+X352+Y352+GK352,2)+GX352</f>
        <v>109.92</v>
      </c>
      <c r="GN352">
        <f t="shared" si="360"/>
        <v>109.92</v>
      </c>
      <c r="GO352">
        <f t="shared" si="361"/>
        <v>0</v>
      </c>
      <c r="GP352">
        <f t="shared" si="362"/>
        <v>0</v>
      </c>
      <c r="GR352">
        <v>0</v>
      </c>
      <c r="GS352">
        <v>3</v>
      </c>
      <c r="GT352">
        <v>0</v>
      </c>
      <c r="GU352" t="s">
        <v>3</v>
      </c>
      <c r="GV352">
        <f t="shared" si="363"/>
        <v>0</v>
      </c>
      <c r="GW352">
        <v>1</v>
      </c>
      <c r="GX352">
        <f t="shared" si="364"/>
        <v>0</v>
      </c>
      <c r="HA352">
        <v>0</v>
      </c>
      <c r="HB352">
        <v>0</v>
      </c>
      <c r="HC352">
        <f t="shared" si="365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">
      <c r="A353" s="2">
        <v>17</v>
      </c>
      <c r="B353" s="2">
        <v>1</v>
      </c>
      <c r="C353" s="2"/>
      <c r="D353" s="2"/>
      <c r="E353" s="2" t="s">
        <v>521</v>
      </c>
      <c r="F353" s="2" t="s">
        <v>351</v>
      </c>
      <c r="G353" s="2" t="s">
        <v>352</v>
      </c>
      <c r="H353" s="2" t="s">
        <v>214</v>
      </c>
      <c r="I353" s="2">
        <f>ROUND(10/100,7)</f>
        <v>0.1</v>
      </c>
      <c r="J353" s="2">
        <v>0</v>
      </c>
      <c r="K353" s="2">
        <f>ROUND(10/100,7)</f>
        <v>0.1</v>
      </c>
      <c r="L353" s="2"/>
      <c r="M353" s="2"/>
      <c r="N353" s="2"/>
      <c r="O353" s="2">
        <f t="shared" si="339"/>
        <v>3.5</v>
      </c>
      <c r="P353" s="2">
        <f t="shared" si="335"/>
        <v>3.5</v>
      </c>
      <c r="Q353" s="2">
        <f t="shared" si="340"/>
        <v>0</v>
      </c>
      <c r="R353" s="2">
        <f t="shared" si="341"/>
        <v>0</v>
      </c>
      <c r="S353" s="2">
        <f t="shared" si="342"/>
        <v>0</v>
      </c>
      <c r="T353" s="2">
        <f t="shared" si="343"/>
        <v>0</v>
      </c>
      <c r="U353" s="2">
        <f t="shared" si="344"/>
        <v>0</v>
      </c>
      <c r="V353" s="2">
        <f t="shared" si="345"/>
        <v>0</v>
      </c>
      <c r="W353" s="2">
        <f t="shared" si="346"/>
        <v>0</v>
      </c>
      <c r="X353" s="2">
        <f t="shared" si="347"/>
        <v>0</v>
      </c>
      <c r="Y353" s="2">
        <f t="shared" si="348"/>
        <v>0</v>
      </c>
      <c r="Z353" s="2"/>
      <c r="AA353" s="2">
        <v>64869106</v>
      </c>
      <c r="AB353" s="2">
        <f t="shared" si="349"/>
        <v>35</v>
      </c>
      <c r="AC353" s="2">
        <f t="shared" si="338"/>
        <v>35</v>
      </c>
      <c r="AD353" s="2">
        <f t="shared" si="366"/>
        <v>0</v>
      </c>
      <c r="AE353" s="2">
        <f t="shared" si="367"/>
        <v>0</v>
      </c>
      <c r="AF353" s="2">
        <f t="shared" si="368"/>
        <v>0</v>
      </c>
      <c r="AG353" s="2">
        <f t="shared" si="350"/>
        <v>0</v>
      </c>
      <c r="AH353" s="2">
        <f t="shared" si="369"/>
        <v>0</v>
      </c>
      <c r="AI353" s="2">
        <f t="shared" si="370"/>
        <v>0</v>
      </c>
      <c r="AJ353" s="2">
        <f t="shared" si="351"/>
        <v>0.02</v>
      </c>
      <c r="AK353" s="2">
        <v>35</v>
      </c>
      <c r="AL353" s="2">
        <v>35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0.02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2</v>
      </c>
      <c r="BJ353" s="2" t="s">
        <v>353</v>
      </c>
      <c r="BK353" s="2"/>
      <c r="BL353" s="2"/>
      <c r="BM353" s="2">
        <v>500002</v>
      </c>
      <c r="BN353" s="2">
        <v>0</v>
      </c>
      <c r="BO353" s="2" t="s">
        <v>3</v>
      </c>
      <c r="BP353" s="2">
        <v>0</v>
      </c>
      <c r="BQ353" s="2">
        <v>12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352"/>
        <v>3.5</v>
      </c>
      <c r="CQ353" s="2">
        <f t="shared" si="336"/>
        <v>35</v>
      </c>
      <c r="CR353" s="2">
        <f t="shared" si="337"/>
        <v>0</v>
      </c>
      <c r="CS353" s="2">
        <f t="shared" si="353"/>
        <v>0</v>
      </c>
      <c r="CT353" s="2">
        <f t="shared" si="354"/>
        <v>0</v>
      </c>
      <c r="CU353" s="2">
        <f t="shared" si="355"/>
        <v>0</v>
      </c>
      <c r="CV353" s="2">
        <f t="shared" si="356"/>
        <v>0</v>
      </c>
      <c r="CW353" s="2">
        <f t="shared" si="357"/>
        <v>0</v>
      </c>
      <c r="CX353" s="2">
        <f t="shared" si="358"/>
        <v>0.02</v>
      </c>
      <c r="CY353" s="2">
        <f>0</f>
        <v>0</v>
      </c>
      <c r="CZ353" s="2">
        <f>0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1010</v>
      </c>
      <c r="DV353" s="2" t="s">
        <v>214</v>
      </c>
      <c r="DW353" s="2" t="s">
        <v>214</v>
      </c>
      <c r="DX353" s="2">
        <v>100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49994106</v>
      </c>
      <c r="EF353" s="2">
        <v>12</v>
      </c>
      <c r="EG353" s="2" t="s">
        <v>290</v>
      </c>
      <c r="EH353" s="2">
        <v>0</v>
      </c>
      <c r="EI353" s="2" t="s">
        <v>3</v>
      </c>
      <c r="EJ353" s="2">
        <v>2</v>
      </c>
      <c r="EK353" s="2">
        <v>500002</v>
      </c>
      <c r="EL353" s="2" t="s">
        <v>291</v>
      </c>
      <c r="EM353" s="2" t="s">
        <v>292</v>
      </c>
      <c r="EN353" s="2"/>
      <c r="EO353" s="2" t="s">
        <v>3</v>
      </c>
      <c r="EP353" s="2"/>
      <c r="EQ353" s="2">
        <v>131072</v>
      </c>
      <c r="ER353" s="2">
        <v>35</v>
      </c>
      <c r="ES353" s="2">
        <v>35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3</v>
      </c>
      <c r="GB353" s="2"/>
      <c r="GC353" s="2"/>
      <c r="GD353" s="2">
        <v>1</v>
      </c>
      <c r="GE353" s="2"/>
      <c r="GF353" s="2">
        <v>2101890847</v>
      </c>
      <c r="GG353" s="2">
        <v>2</v>
      </c>
      <c r="GH353" s="2">
        <v>1</v>
      </c>
      <c r="GI353" s="2">
        <v>-2</v>
      </c>
      <c r="GJ353" s="2">
        <v>0</v>
      </c>
      <c r="GK353" s="2">
        <v>0</v>
      </c>
      <c r="GL353" s="2">
        <f t="shared" si="359"/>
        <v>0</v>
      </c>
      <c r="GM353" s="2">
        <f>ROUND(O353+X353+Y353,2)+GX353</f>
        <v>3.5</v>
      </c>
      <c r="GN353" s="2">
        <f t="shared" si="360"/>
        <v>0</v>
      </c>
      <c r="GO353" s="2">
        <f t="shared" si="361"/>
        <v>3.5</v>
      </c>
      <c r="GP353" s="2">
        <f t="shared" si="362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63"/>
        <v>0</v>
      </c>
      <c r="GW353" s="2">
        <v>1</v>
      </c>
      <c r="GX353" s="2">
        <f t="shared" si="364"/>
        <v>0</v>
      </c>
      <c r="GY353" s="2"/>
      <c r="GZ353" s="2"/>
      <c r="HA353" s="2">
        <v>0</v>
      </c>
      <c r="HB353" s="2">
        <v>0</v>
      </c>
      <c r="HC353" s="2">
        <f t="shared" si="365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17</v>
      </c>
      <c r="B354">
        <v>1</v>
      </c>
      <c r="E354" t="s">
        <v>521</v>
      </c>
      <c r="F354" t="s">
        <v>351</v>
      </c>
      <c r="G354" t="s">
        <v>352</v>
      </c>
      <c r="H354" t="s">
        <v>214</v>
      </c>
      <c r="I354">
        <f>ROUND(10/100,7)</f>
        <v>0.1</v>
      </c>
      <c r="J354">
        <v>0</v>
      </c>
      <c r="K354">
        <f>ROUND(10/100,7)</f>
        <v>0.1</v>
      </c>
      <c r="O354">
        <f t="shared" si="339"/>
        <v>12.39</v>
      </c>
      <c r="P354">
        <f t="shared" si="335"/>
        <v>12.39</v>
      </c>
      <c r="Q354">
        <f t="shared" si="340"/>
        <v>0</v>
      </c>
      <c r="R354">
        <f t="shared" si="341"/>
        <v>0</v>
      </c>
      <c r="S354">
        <f t="shared" si="342"/>
        <v>0</v>
      </c>
      <c r="T354">
        <f t="shared" si="343"/>
        <v>0</v>
      </c>
      <c r="U354">
        <f t="shared" si="344"/>
        <v>0</v>
      </c>
      <c r="V354">
        <f t="shared" si="345"/>
        <v>0</v>
      </c>
      <c r="W354">
        <f t="shared" si="346"/>
        <v>0</v>
      </c>
      <c r="X354">
        <f t="shared" si="347"/>
        <v>0</v>
      </c>
      <c r="Y354">
        <f t="shared" si="348"/>
        <v>0</v>
      </c>
      <c r="AA354">
        <v>64869104</v>
      </c>
      <c r="AB354">
        <f t="shared" si="349"/>
        <v>35</v>
      </c>
      <c r="AC354">
        <f t="shared" si="338"/>
        <v>35</v>
      </c>
      <c r="AD354">
        <f t="shared" si="366"/>
        <v>0</v>
      </c>
      <c r="AE354">
        <f t="shared" si="367"/>
        <v>0</v>
      </c>
      <c r="AF354">
        <f t="shared" si="368"/>
        <v>0</v>
      </c>
      <c r="AG354">
        <f t="shared" si="350"/>
        <v>0</v>
      </c>
      <c r="AH354">
        <f t="shared" si="369"/>
        <v>0</v>
      </c>
      <c r="AI354">
        <f t="shared" si="370"/>
        <v>0</v>
      </c>
      <c r="AJ354">
        <f t="shared" si="351"/>
        <v>0.02</v>
      </c>
      <c r="AK354">
        <v>35</v>
      </c>
      <c r="AL354">
        <v>35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0.02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3.54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353</v>
      </c>
      <c r="BM354">
        <v>500002</v>
      </c>
      <c r="BN354">
        <v>0</v>
      </c>
      <c r="BO354" t="s">
        <v>351</v>
      </c>
      <c r="BP354">
        <v>1</v>
      </c>
      <c r="BQ354">
        <v>12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352"/>
        <v>12.39</v>
      </c>
      <c r="CQ354">
        <f t="shared" si="336"/>
        <v>123.9</v>
      </c>
      <c r="CR354">
        <f t="shared" si="337"/>
        <v>0</v>
      </c>
      <c r="CS354">
        <f t="shared" si="353"/>
        <v>0</v>
      </c>
      <c r="CT354">
        <f t="shared" si="354"/>
        <v>0</v>
      </c>
      <c r="CU354">
        <f t="shared" si="355"/>
        <v>0</v>
      </c>
      <c r="CV354">
        <f t="shared" si="356"/>
        <v>0</v>
      </c>
      <c r="CW354">
        <f t="shared" si="357"/>
        <v>0</v>
      </c>
      <c r="CX354">
        <f t="shared" si="358"/>
        <v>0.02</v>
      </c>
      <c r="CY354">
        <f>0</f>
        <v>0</v>
      </c>
      <c r="CZ354">
        <f>0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1010</v>
      </c>
      <c r="DV354" t="s">
        <v>214</v>
      </c>
      <c r="DW354" t="s">
        <v>214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49994106</v>
      </c>
      <c r="EF354">
        <v>12</v>
      </c>
      <c r="EG354" t="s">
        <v>290</v>
      </c>
      <c r="EH354">
        <v>0</v>
      </c>
      <c r="EI354" t="s">
        <v>3</v>
      </c>
      <c r="EJ354">
        <v>2</v>
      </c>
      <c r="EK354">
        <v>500002</v>
      </c>
      <c r="EL354" t="s">
        <v>291</v>
      </c>
      <c r="EM354" t="s">
        <v>292</v>
      </c>
      <c r="EO354" t="s">
        <v>3</v>
      </c>
      <c r="EQ354">
        <v>131072</v>
      </c>
      <c r="ER354">
        <v>35</v>
      </c>
      <c r="ES354">
        <v>35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</v>
      </c>
      <c r="GD354">
        <v>0</v>
      </c>
      <c r="GF354">
        <v>2101890847</v>
      </c>
      <c r="GG354">
        <v>2</v>
      </c>
      <c r="GH354">
        <v>1</v>
      </c>
      <c r="GI354">
        <v>2</v>
      </c>
      <c r="GJ354">
        <v>0</v>
      </c>
      <c r="GK354">
        <f>ROUND(R354*(S12)/100,2)</f>
        <v>0</v>
      </c>
      <c r="GL354">
        <f t="shared" si="359"/>
        <v>0</v>
      </c>
      <c r="GM354">
        <f>ROUND(O354+X354+Y354+GK354,2)+GX354</f>
        <v>12.39</v>
      </c>
      <c r="GN354">
        <f t="shared" si="360"/>
        <v>0</v>
      </c>
      <c r="GO354">
        <f t="shared" si="361"/>
        <v>12.39</v>
      </c>
      <c r="GP354">
        <f t="shared" si="362"/>
        <v>0</v>
      </c>
      <c r="GR354">
        <v>0</v>
      </c>
      <c r="GS354">
        <v>3</v>
      </c>
      <c r="GT354">
        <v>0</v>
      </c>
      <c r="GU354" t="s">
        <v>3</v>
      </c>
      <c r="GV354">
        <f t="shared" si="363"/>
        <v>0</v>
      </c>
      <c r="GW354">
        <v>1</v>
      </c>
      <c r="GX354">
        <f t="shared" si="364"/>
        <v>0</v>
      </c>
      <c r="HA354">
        <v>0</v>
      </c>
      <c r="HB354">
        <v>0</v>
      </c>
      <c r="HC354">
        <f t="shared" si="365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">
      <c r="A355" s="2">
        <v>17</v>
      </c>
      <c r="B355" s="2">
        <v>1</v>
      </c>
      <c r="C355" s="2">
        <f>ROW(SmtRes!A579)</f>
        <v>579</v>
      </c>
      <c r="D355" s="2">
        <f>ROW(EtalonRes!A595)</f>
        <v>595</v>
      </c>
      <c r="E355" s="2" t="s">
        <v>522</v>
      </c>
      <c r="F355" s="2" t="s">
        <v>363</v>
      </c>
      <c r="G355" s="2" t="s">
        <v>364</v>
      </c>
      <c r="H355" s="2" t="s">
        <v>365</v>
      </c>
      <c r="I355" s="2">
        <v>6</v>
      </c>
      <c r="J355" s="2">
        <v>0</v>
      </c>
      <c r="K355" s="2">
        <v>6</v>
      </c>
      <c r="L355" s="2"/>
      <c r="M355" s="2"/>
      <c r="N355" s="2"/>
      <c r="O355" s="2">
        <f t="shared" si="339"/>
        <v>831.42</v>
      </c>
      <c r="P355" s="2">
        <f t="shared" si="335"/>
        <v>800.76</v>
      </c>
      <c r="Q355" s="2">
        <f t="shared" si="340"/>
        <v>0</v>
      </c>
      <c r="R355" s="2">
        <f t="shared" si="341"/>
        <v>0</v>
      </c>
      <c r="S355" s="2">
        <f t="shared" si="342"/>
        <v>30.66</v>
      </c>
      <c r="T355" s="2">
        <f t="shared" si="343"/>
        <v>0</v>
      </c>
      <c r="U355" s="2">
        <f t="shared" si="344"/>
        <v>3.3</v>
      </c>
      <c r="V355" s="2">
        <f t="shared" si="345"/>
        <v>0</v>
      </c>
      <c r="W355" s="2">
        <f t="shared" si="346"/>
        <v>0</v>
      </c>
      <c r="X355" s="2">
        <f t="shared" si="347"/>
        <v>27.59</v>
      </c>
      <c r="Y355" s="2">
        <f t="shared" si="348"/>
        <v>14.1</v>
      </c>
      <c r="Z355" s="2"/>
      <c r="AA355" s="2">
        <v>64869106</v>
      </c>
      <c r="AB355" s="2">
        <f t="shared" si="349"/>
        <v>138.57</v>
      </c>
      <c r="AC355" s="2">
        <f t="shared" si="338"/>
        <v>133.46</v>
      </c>
      <c r="AD355" s="2">
        <f t="shared" si="366"/>
        <v>0</v>
      </c>
      <c r="AE355" s="2">
        <f t="shared" si="367"/>
        <v>0</v>
      </c>
      <c r="AF355" s="2">
        <f t="shared" si="368"/>
        <v>5.1100000000000003</v>
      </c>
      <c r="AG355" s="2">
        <f t="shared" si="350"/>
        <v>0</v>
      </c>
      <c r="AH355" s="2">
        <f t="shared" si="369"/>
        <v>0.55000000000000004</v>
      </c>
      <c r="AI355" s="2">
        <f t="shared" si="370"/>
        <v>0</v>
      </c>
      <c r="AJ355" s="2">
        <f t="shared" si="351"/>
        <v>0</v>
      </c>
      <c r="AK355" s="2">
        <v>138.57</v>
      </c>
      <c r="AL355" s="2">
        <v>133.46</v>
      </c>
      <c r="AM355" s="2">
        <v>0</v>
      </c>
      <c r="AN355" s="2">
        <v>0</v>
      </c>
      <c r="AO355" s="2">
        <v>5.1100000000000003</v>
      </c>
      <c r="AP355" s="2">
        <v>0</v>
      </c>
      <c r="AQ355" s="2">
        <v>0.55000000000000004</v>
      </c>
      <c r="AR355" s="2">
        <v>0</v>
      </c>
      <c r="AS355" s="2">
        <v>0</v>
      </c>
      <c r="AT355" s="2">
        <v>90</v>
      </c>
      <c r="AU355" s="2">
        <v>46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2</v>
      </c>
      <c r="BJ355" s="2" t="s">
        <v>366</v>
      </c>
      <c r="BK355" s="2"/>
      <c r="BL355" s="2"/>
      <c r="BM355" s="2">
        <v>110006</v>
      </c>
      <c r="BN355" s="2">
        <v>0</v>
      </c>
      <c r="BO355" s="2" t="s">
        <v>3</v>
      </c>
      <c r="BP355" s="2">
        <v>0</v>
      </c>
      <c r="BQ355" s="2">
        <v>3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90</v>
      </c>
      <c r="CA355" s="2">
        <v>46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352"/>
        <v>831.42</v>
      </c>
      <c r="CQ355" s="2">
        <f t="shared" si="336"/>
        <v>133.46</v>
      </c>
      <c r="CR355" s="2">
        <f t="shared" si="337"/>
        <v>0</v>
      </c>
      <c r="CS355" s="2">
        <f t="shared" si="353"/>
        <v>0</v>
      </c>
      <c r="CT355" s="2">
        <f t="shared" si="354"/>
        <v>5.1100000000000003</v>
      </c>
      <c r="CU355" s="2">
        <f t="shared" si="355"/>
        <v>0</v>
      </c>
      <c r="CV355" s="2">
        <f t="shared" si="356"/>
        <v>0.55000000000000004</v>
      </c>
      <c r="CW355" s="2">
        <f t="shared" si="357"/>
        <v>0</v>
      </c>
      <c r="CX355" s="2">
        <f t="shared" si="358"/>
        <v>0</v>
      </c>
      <c r="CY355" s="2">
        <f>(((S355+R355)*AT355)/100)</f>
        <v>27.594000000000001</v>
      </c>
      <c r="CZ355" s="2">
        <f>(((S355+R355)*AU355)/100)</f>
        <v>14.103599999999998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365</v>
      </c>
      <c r="DW355" s="2" t="s">
        <v>365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49994097</v>
      </c>
      <c r="EF355" s="2">
        <v>3</v>
      </c>
      <c r="EG355" s="2" t="s">
        <v>165</v>
      </c>
      <c r="EH355" s="2">
        <v>0</v>
      </c>
      <c r="EI355" s="2" t="s">
        <v>3</v>
      </c>
      <c r="EJ355" s="2">
        <v>2</v>
      </c>
      <c r="EK355" s="2">
        <v>110006</v>
      </c>
      <c r="EL355" s="2" t="s">
        <v>188</v>
      </c>
      <c r="EM355" s="2" t="s">
        <v>180</v>
      </c>
      <c r="EN355" s="2"/>
      <c r="EO355" s="2" t="s">
        <v>3</v>
      </c>
      <c r="EP355" s="2"/>
      <c r="EQ355" s="2">
        <v>131072</v>
      </c>
      <c r="ER355" s="2">
        <v>138.57</v>
      </c>
      <c r="ES355" s="2">
        <v>133.46</v>
      </c>
      <c r="ET355" s="2">
        <v>0</v>
      </c>
      <c r="EU355" s="2">
        <v>0</v>
      </c>
      <c r="EV355" s="2">
        <v>5.1100000000000003</v>
      </c>
      <c r="EW355" s="2">
        <v>0.55000000000000004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90</v>
      </c>
      <c r="FY355" s="2">
        <v>46</v>
      </c>
      <c r="FZ355" s="2"/>
      <c r="GA355" s="2" t="s">
        <v>3</v>
      </c>
      <c r="GB355" s="2"/>
      <c r="GC355" s="2"/>
      <c r="GD355" s="2">
        <v>1</v>
      </c>
      <c r="GE355" s="2"/>
      <c r="GF355" s="2">
        <v>1754843613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 t="shared" si="359"/>
        <v>0</v>
      </c>
      <c r="GM355" s="2">
        <f>ROUND(O355+X355+Y355,2)+GX355</f>
        <v>873.11</v>
      </c>
      <c r="GN355" s="2">
        <f t="shared" si="360"/>
        <v>0</v>
      </c>
      <c r="GO355" s="2">
        <f t="shared" si="361"/>
        <v>873.11</v>
      </c>
      <c r="GP355" s="2">
        <f t="shared" si="362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63"/>
        <v>0</v>
      </c>
      <c r="GW355" s="2">
        <v>1</v>
      </c>
      <c r="GX355" s="2">
        <f t="shared" si="364"/>
        <v>0</v>
      </c>
      <c r="GY355" s="2"/>
      <c r="GZ355" s="2"/>
      <c r="HA355" s="2">
        <v>0</v>
      </c>
      <c r="HB355" s="2">
        <v>0</v>
      </c>
      <c r="HC355" s="2">
        <f t="shared" si="365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189</v>
      </c>
      <c r="HO355" s="2" t="s">
        <v>190</v>
      </c>
      <c r="HP355" s="2" t="s">
        <v>188</v>
      </c>
      <c r="HQ355" s="2" t="s">
        <v>188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ROW(SmtRes!A582)</f>
        <v>582</v>
      </c>
      <c r="D356">
        <f>ROW(EtalonRes!A598)</f>
        <v>598</v>
      </c>
      <c r="E356" t="s">
        <v>522</v>
      </c>
      <c r="F356" t="s">
        <v>363</v>
      </c>
      <c r="G356" t="s">
        <v>364</v>
      </c>
      <c r="H356" t="s">
        <v>365</v>
      </c>
      <c r="I356">
        <v>6</v>
      </c>
      <c r="J356">
        <v>0</v>
      </c>
      <c r="K356">
        <v>6</v>
      </c>
      <c r="O356">
        <f t="shared" si="339"/>
        <v>3931.76</v>
      </c>
      <c r="P356">
        <f t="shared" si="335"/>
        <v>2370.25</v>
      </c>
      <c r="Q356">
        <f t="shared" si="340"/>
        <v>0</v>
      </c>
      <c r="R356">
        <f t="shared" si="341"/>
        <v>0</v>
      </c>
      <c r="S356">
        <f t="shared" si="342"/>
        <v>1561.51</v>
      </c>
      <c r="T356">
        <f t="shared" si="343"/>
        <v>0</v>
      </c>
      <c r="U356">
        <f t="shared" si="344"/>
        <v>3.3</v>
      </c>
      <c r="V356">
        <f t="shared" si="345"/>
        <v>0</v>
      </c>
      <c r="W356">
        <f t="shared" si="346"/>
        <v>0</v>
      </c>
      <c r="X356">
        <f t="shared" si="347"/>
        <v>1405.36</v>
      </c>
      <c r="Y356">
        <f t="shared" si="348"/>
        <v>718.29</v>
      </c>
      <c r="AA356">
        <v>64869104</v>
      </c>
      <c r="AB356">
        <f t="shared" si="349"/>
        <v>138.57</v>
      </c>
      <c r="AC356">
        <f t="shared" si="338"/>
        <v>133.46</v>
      </c>
      <c r="AD356">
        <f t="shared" si="366"/>
        <v>0</v>
      </c>
      <c r="AE356">
        <f t="shared" si="367"/>
        <v>0</v>
      </c>
      <c r="AF356">
        <f t="shared" si="368"/>
        <v>5.1100000000000003</v>
      </c>
      <c r="AG356">
        <f t="shared" si="350"/>
        <v>0</v>
      </c>
      <c r="AH356">
        <f t="shared" si="369"/>
        <v>0.55000000000000004</v>
      </c>
      <c r="AI356">
        <f t="shared" si="370"/>
        <v>0</v>
      </c>
      <c r="AJ356">
        <f t="shared" si="351"/>
        <v>0</v>
      </c>
      <c r="AK356">
        <v>138.57</v>
      </c>
      <c r="AL356">
        <v>133.46</v>
      </c>
      <c r="AM356">
        <v>0</v>
      </c>
      <c r="AN356">
        <v>0</v>
      </c>
      <c r="AO356">
        <v>5.1100000000000003</v>
      </c>
      <c r="AP356">
        <v>0</v>
      </c>
      <c r="AQ356">
        <v>0.55000000000000004</v>
      </c>
      <c r="AR356">
        <v>0</v>
      </c>
      <c r="AS356">
        <v>0</v>
      </c>
      <c r="AT356">
        <v>90</v>
      </c>
      <c r="AU356">
        <v>46</v>
      </c>
      <c r="AV356">
        <v>1</v>
      </c>
      <c r="AW356">
        <v>1</v>
      </c>
      <c r="AZ356">
        <v>1</v>
      </c>
      <c r="BA356">
        <v>50.93</v>
      </c>
      <c r="BB356">
        <v>1</v>
      </c>
      <c r="BC356">
        <v>2.96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366</v>
      </c>
      <c r="BM356">
        <v>110006</v>
      </c>
      <c r="BN356">
        <v>0</v>
      </c>
      <c r="BO356" t="s">
        <v>363</v>
      </c>
      <c r="BP356">
        <v>1</v>
      </c>
      <c r="BQ356">
        <v>3</v>
      </c>
      <c r="BR356">
        <v>0</v>
      </c>
      <c r="BS356">
        <v>50.93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90</v>
      </c>
      <c r="CA356">
        <v>46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352"/>
        <v>3931.76</v>
      </c>
      <c r="CQ356">
        <f t="shared" si="336"/>
        <v>395.04160000000002</v>
      </c>
      <c r="CR356">
        <f t="shared" si="337"/>
        <v>0</v>
      </c>
      <c r="CS356">
        <f t="shared" si="353"/>
        <v>0</v>
      </c>
      <c r="CT356">
        <f t="shared" si="354"/>
        <v>260.25229999999999</v>
      </c>
      <c r="CU356">
        <f t="shared" si="355"/>
        <v>0</v>
      </c>
      <c r="CV356">
        <f t="shared" si="356"/>
        <v>0.55000000000000004</v>
      </c>
      <c r="CW356">
        <f t="shared" si="357"/>
        <v>0</v>
      </c>
      <c r="CX356">
        <f t="shared" si="358"/>
        <v>0</v>
      </c>
      <c r="CY356">
        <f>(((S356+R356)*AT356)/100)</f>
        <v>1405.3589999999999</v>
      </c>
      <c r="CZ356">
        <f>(((S356+R356)*AU356)/100)</f>
        <v>718.29460000000006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365</v>
      </c>
      <c r="DW356" t="s">
        <v>365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49994097</v>
      </c>
      <c r="EF356">
        <v>3</v>
      </c>
      <c r="EG356" t="s">
        <v>165</v>
      </c>
      <c r="EH356">
        <v>0</v>
      </c>
      <c r="EI356" t="s">
        <v>3</v>
      </c>
      <c r="EJ356">
        <v>2</v>
      </c>
      <c r="EK356">
        <v>110006</v>
      </c>
      <c r="EL356" t="s">
        <v>188</v>
      </c>
      <c r="EM356" t="s">
        <v>180</v>
      </c>
      <c r="EO356" t="s">
        <v>3</v>
      </c>
      <c r="EQ356">
        <v>131072</v>
      </c>
      <c r="ER356">
        <v>138.57</v>
      </c>
      <c r="ES356">
        <v>133.46</v>
      </c>
      <c r="ET356">
        <v>0</v>
      </c>
      <c r="EU356">
        <v>0</v>
      </c>
      <c r="EV356">
        <v>5.1100000000000003</v>
      </c>
      <c r="EW356">
        <v>0.55000000000000004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90</v>
      </c>
      <c r="FY356">
        <v>46</v>
      </c>
      <c r="GA356" t="s">
        <v>3</v>
      </c>
      <c r="GD356">
        <v>0</v>
      </c>
      <c r="GF356">
        <v>1754843613</v>
      </c>
      <c r="GG356">
        <v>2</v>
      </c>
      <c r="GH356">
        <v>1</v>
      </c>
      <c r="GI356">
        <v>2</v>
      </c>
      <c r="GJ356">
        <v>0</v>
      </c>
      <c r="GK356">
        <f>ROUND(R356*(S12)/100,2)</f>
        <v>0</v>
      </c>
      <c r="GL356">
        <f t="shared" si="359"/>
        <v>0</v>
      </c>
      <c r="GM356">
        <f>ROUND(O356+X356+Y356+GK356,2)+GX356</f>
        <v>6055.41</v>
      </c>
      <c r="GN356">
        <f t="shared" si="360"/>
        <v>0</v>
      </c>
      <c r="GO356">
        <f t="shared" si="361"/>
        <v>6055.41</v>
      </c>
      <c r="GP356">
        <f t="shared" si="362"/>
        <v>0</v>
      </c>
      <c r="GR356">
        <v>0</v>
      </c>
      <c r="GS356">
        <v>3</v>
      </c>
      <c r="GT356">
        <v>0</v>
      </c>
      <c r="GU356" t="s">
        <v>3</v>
      </c>
      <c r="GV356">
        <f t="shared" si="363"/>
        <v>0</v>
      </c>
      <c r="GW356">
        <v>1</v>
      </c>
      <c r="GX356">
        <f t="shared" si="364"/>
        <v>0</v>
      </c>
      <c r="HA356">
        <v>0</v>
      </c>
      <c r="HB356">
        <v>0</v>
      </c>
      <c r="HC356">
        <f t="shared" si="365"/>
        <v>0</v>
      </c>
      <c r="HE356" t="s">
        <v>3</v>
      </c>
      <c r="HF356" t="s">
        <v>3</v>
      </c>
      <c r="HM356" t="s">
        <v>3</v>
      </c>
      <c r="HN356" t="s">
        <v>189</v>
      </c>
      <c r="HO356" t="s">
        <v>190</v>
      </c>
      <c r="HP356" t="s">
        <v>188</v>
      </c>
      <c r="HQ356" t="s">
        <v>188</v>
      </c>
      <c r="HS356">
        <v>0</v>
      </c>
      <c r="IK356">
        <v>0</v>
      </c>
    </row>
    <row r="357" spans="1:255" x14ac:dyDescent="0.2">
      <c r="A357" s="2">
        <v>17</v>
      </c>
      <c r="B357" s="2">
        <v>1</v>
      </c>
      <c r="C357" s="2"/>
      <c r="D357" s="2"/>
      <c r="E357" s="2" t="s">
        <v>523</v>
      </c>
      <c r="F357" s="2" t="s">
        <v>368</v>
      </c>
      <c r="G357" s="2" t="s">
        <v>369</v>
      </c>
      <c r="H357" s="2" t="s">
        <v>288</v>
      </c>
      <c r="I357" s="2">
        <f>ROUND(6/100,7)</f>
        <v>0.06</v>
      </c>
      <c r="J357" s="2">
        <v>0</v>
      </c>
      <c r="K357" s="2">
        <f>ROUND(6/100,7)</f>
        <v>0.06</v>
      </c>
      <c r="L357" s="2"/>
      <c r="M357" s="2"/>
      <c r="N357" s="2"/>
      <c r="O357" s="2">
        <f t="shared" si="339"/>
        <v>11.7</v>
      </c>
      <c r="P357" s="2">
        <f t="shared" si="335"/>
        <v>11.7</v>
      </c>
      <c r="Q357" s="2">
        <f t="shared" si="340"/>
        <v>0</v>
      </c>
      <c r="R357" s="2">
        <f t="shared" si="341"/>
        <v>0</v>
      </c>
      <c r="S357" s="2">
        <f t="shared" si="342"/>
        <v>0</v>
      </c>
      <c r="T357" s="2">
        <f t="shared" si="343"/>
        <v>0</v>
      </c>
      <c r="U357" s="2">
        <f t="shared" si="344"/>
        <v>0</v>
      </c>
      <c r="V357" s="2">
        <f t="shared" si="345"/>
        <v>0</v>
      </c>
      <c r="W357" s="2">
        <f t="shared" si="346"/>
        <v>0</v>
      </c>
      <c r="X357" s="2">
        <f t="shared" si="347"/>
        <v>0</v>
      </c>
      <c r="Y357" s="2">
        <f t="shared" si="348"/>
        <v>0</v>
      </c>
      <c r="Z357" s="2"/>
      <c r="AA357" s="2">
        <v>64869106</v>
      </c>
      <c r="AB357" s="2">
        <f t="shared" si="349"/>
        <v>195</v>
      </c>
      <c r="AC357" s="2">
        <f t="shared" si="338"/>
        <v>195</v>
      </c>
      <c r="AD357" s="2">
        <f t="shared" si="366"/>
        <v>0</v>
      </c>
      <c r="AE357" s="2">
        <f t="shared" si="367"/>
        <v>0</v>
      </c>
      <c r="AF357" s="2">
        <f t="shared" si="368"/>
        <v>0</v>
      </c>
      <c r="AG357" s="2">
        <f t="shared" si="350"/>
        <v>0</v>
      </c>
      <c r="AH357" s="2">
        <f t="shared" si="369"/>
        <v>0</v>
      </c>
      <c r="AI357" s="2">
        <f t="shared" si="370"/>
        <v>0</v>
      </c>
      <c r="AJ357" s="2">
        <f t="shared" si="351"/>
        <v>0.08</v>
      </c>
      <c r="AK357" s="2">
        <v>195</v>
      </c>
      <c r="AL357" s="2">
        <v>195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0.08</v>
      </c>
      <c r="AT357" s="2">
        <v>0</v>
      </c>
      <c r="AU357" s="2">
        <v>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2</v>
      </c>
      <c r="BJ357" s="2" t="s">
        <v>370</v>
      </c>
      <c r="BK357" s="2"/>
      <c r="BL357" s="2"/>
      <c r="BM357" s="2">
        <v>500002</v>
      </c>
      <c r="BN357" s="2">
        <v>0</v>
      </c>
      <c r="BO357" s="2" t="s">
        <v>3</v>
      </c>
      <c r="BP357" s="2">
        <v>0</v>
      </c>
      <c r="BQ357" s="2">
        <v>12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0</v>
      </c>
      <c r="CA357" s="2">
        <v>0</v>
      </c>
      <c r="CB357" s="2" t="s">
        <v>3</v>
      </c>
      <c r="CC357" s="2"/>
      <c r="CD357" s="2"/>
      <c r="CE357" s="2">
        <v>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352"/>
        <v>11.7</v>
      </c>
      <c r="CQ357" s="2">
        <f t="shared" si="336"/>
        <v>195</v>
      </c>
      <c r="CR357" s="2">
        <f t="shared" si="337"/>
        <v>0</v>
      </c>
      <c r="CS357" s="2">
        <f t="shared" si="353"/>
        <v>0</v>
      </c>
      <c r="CT357" s="2">
        <f t="shared" si="354"/>
        <v>0</v>
      </c>
      <c r="CU357" s="2">
        <f t="shared" si="355"/>
        <v>0</v>
      </c>
      <c r="CV357" s="2">
        <f t="shared" si="356"/>
        <v>0</v>
      </c>
      <c r="CW357" s="2">
        <f t="shared" si="357"/>
        <v>0</v>
      </c>
      <c r="CX357" s="2">
        <f t="shared" si="358"/>
        <v>0.08</v>
      </c>
      <c r="CY357" s="2">
        <f>0</f>
        <v>0</v>
      </c>
      <c r="CZ357" s="2">
        <f>0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1003</v>
      </c>
      <c r="DV357" s="2" t="s">
        <v>288</v>
      </c>
      <c r="DW357" s="2" t="s">
        <v>288</v>
      </c>
      <c r="DX357" s="2">
        <v>100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49994106</v>
      </c>
      <c r="EF357" s="2">
        <v>12</v>
      </c>
      <c r="EG357" s="2" t="s">
        <v>290</v>
      </c>
      <c r="EH357" s="2">
        <v>0</v>
      </c>
      <c r="EI357" s="2" t="s">
        <v>3</v>
      </c>
      <c r="EJ357" s="2">
        <v>2</v>
      </c>
      <c r="EK357" s="2">
        <v>500002</v>
      </c>
      <c r="EL357" s="2" t="s">
        <v>291</v>
      </c>
      <c r="EM357" s="2" t="s">
        <v>292</v>
      </c>
      <c r="EN357" s="2"/>
      <c r="EO357" s="2" t="s">
        <v>3</v>
      </c>
      <c r="EP357" s="2"/>
      <c r="EQ357" s="2">
        <v>131072</v>
      </c>
      <c r="ER357" s="2">
        <v>195</v>
      </c>
      <c r="ES357" s="2">
        <v>195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0</v>
      </c>
      <c r="FY357" s="2">
        <v>0</v>
      </c>
      <c r="FZ357" s="2"/>
      <c r="GA357" s="2" t="s">
        <v>3</v>
      </c>
      <c r="GB357" s="2"/>
      <c r="GC357" s="2"/>
      <c r="GD357" s="2">
        <v>1</v>
      </c>
      <c r="GE357" s="2"/>
      <c r="GF357" s="2">
        <v>1332181006</v>
      </c>
      <c r="GG357" s="2">
        <v>2</v>
      </c>
      <c r="GH357" s="2">
        <v>1</v>
      </c>
      <c r="GI357" s="2">
        <v>-2</v>
      </c>
      <c r="GJ357" s="2">
        <v>0</v>
      </c>
      <c r="GK357" s="2">
        <v>0</v>
      </c>
      <c r="GL357" s="2">
        <f t="shared" si="359"/>
        <v>0</v>
      </c>
      <c r="GM357" s="2">
        <f>ROUND(O357+X357+Y357,2)+GX357</f>
        <v>11.7</v>
      </c>
      <c r="GN357" s="2">
        <f t="shared" si="360"/>
        <v>0</v>
      </c>
      <c r="GO357" s="2">
        <f t="shared" si="361"/>
        <v>11.7</v>
      </c>
      <c r="GP357" s="2">
        <f t="shared" si="362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63"/>
        <v>0</v>
      </c>
      <c r="GW357" s="2">
        <v>1</v>
      </c>
      <c r="GX357" s="2">
        <f t="shared" si="364"/>
        <v>0</v>
      </c>
      <c r="GY357" s="2"/>
      <c r="GZ357" s="2"/>
      <c r="HA357" s="2">
        <v>0</v>
      </c>
      <c r="HB357" s="2">
        <v>0</v>
      </c>
      <c r="HC357" s="2">
        <f t="shared" si="365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17</v>
      </c>
      <c r="B358">
        <v>1</v>
      </c>
      <c r="E358" t="s">
        <v>523</v>
      </c>
      <c r="F358" t="s">
        <v>368</v>
      </c>
      <c r="G358" t="s">
        <v>369</v>
      </c>
      <c r="H358" t="s">
        <v>288</v>
      </c>
      <c r="I358">
        <f>ROUND(6/100,7)</f>
        <v>0.06</v>
      </c>
      <c r="J358">
        <v>0</v>
      </c>
      <c r="K358">
        <f>ROUND(6/100,7)</f>
        <v>0.06</v>
      </c>
      <c r="O358">
        <f t="shared" si="339"/>
        <v>86.81</v>
      </c>
      <c r="P358">
        <f t="shared" si="335"/>
        <v>86.81</v>
      </c>
      <c r="Q358">
        <f t="shared" si="340"/>
        <v>0</v>
      </c>
      <c r="R358">
        <f t="shared" si="341"/>
        <v>0</v>
      </c>
      <c r="S358">
        <f t="shared" si="342"/>
        <v>0</v>
      </c>
      <c r="T358">
        <f t="shared" si="343"/>
        <v>0</v>
      </c>
      <c r="U358">
        <f t="shared" si="344"/>
        <v>0</v>
      </c>
      <c r="V358">
        <f t="shared" si="345"/>
        <v>0</v>
      </c>
      <c r="W358">
        <f t="shared" si="346"/>
        <v>0</v>
      </c>
      <c r="X358">
        <f t="shared" si="347"/>
        <v>0</v>
      </c>
      <c r="Y358">
        <f t="shared" si="348"/>
        <v>0</v>
      </c>
      <c r="AA358">
        <v>64869104</v>
      </c>
      <c r="AB358">
        <f t="shared" si="349"/>
        <v>195</v>
      </c>
      <c r="AC358">
        <f t="shared" si="338"/>
        <v>195</v>
      </c>
      <c r="AD358">
        <f t="shared" si="366"/>
        <v>0</v>
      </c>
      <c r="AE358">
        <f t="shared" si="367"/>
        <v>0</v>
      </c>
      <c r="AF358">
        <f t="shared" si="368"/>
        <v>0</v>
      </c>
      <c r="AG358">
        <f t="shared" si="350"/>
        <v>0</v>
      </c>
      <c r="AH358">
        <f t="shared" si="369"/>
        <v>0</v>
      </c>
      <c r="AI358">
        <f t="shared" si="370"/>
        <v>0</v>
      </c>
      <c r="AJ358">
        <f t="shared" si="351"/>
        <v>0.08</v>
      </c>
      <c r="AK358">
        <v>195</v>
      </c>
      <c r="AL358">
        <v>195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0.08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7.42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2</v>
      </c>
      <c r="BJ358" t="s">
        <v>370</v>
      </c>
      <c r="BM358">
        <v>500002</v>
      </c>
      <c r="BN358">
        <v>0</v>
      </c>
      <c r="BO358" t="s">
        <v>368</v>
      </c>
      <c r="BP358">
        <v>1</v>
      </c>
      <c r="BQ358">
        <v>12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352"/>
        <v>86.81</v>
      </c>
      <c r="CQ358">
        <f t="shared" si="336"/>
        <v>1446.9</v>
      </c>
      <c r="CR358">
        <f t="shared" si="337"/>
        <v>0</v>
      </c>
      <c r="CS358">
        <f t="shared" si="353"/>
        <v>0</v>
      </c>
      <c r="CT358">
        <f t="shared" si="354"/>
        <v>0</v>
      </c>
      <c r="CU358">
        <f t="shared" si="355"/>
        <v>0</v>
      </c>
      <c r="CV358">
        <f t="shared" si="356"/>
        <v>0</v>
      </c>
      <c r="CW358">
        <f t="shared" si="357"/>
        <v>0</v>
      </c>
      <c r="CX358">
        <f t="shared" si="358"/>
        <v>0.08</v>
      </c>
      <c r="CY358">
        <f>0</f>
        <v>0</v>
      </c>
      <c r="CZ358">
        <f>0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1003</v>
      </c>
      <c r="DV358" t="s">
        <v>288</v>
      </c>
      <c r="DW358" t="s">
        <v>288</v>
      </c>
      <c r="DX358">
        <v>100</v>
      </c>
      <c r="DZ358" t="s">
        <v>3</v>
      </c>
      <c r="EA358" t="s">
        <v>3</v>
      </c>
      <c r="EB358" t="s">
        <v>3</v>
      </c>
      <c r="EC358" t="s">
        <v>3</v>
      </c>
      <c r="EE358">
        <v>49994106</v>
      </c>
      <c r="EF358">
        <v>12</v>
      </c>
      <c r="EG358" t="s">
        <v>290</v>
      </c>
      <c r="EH358">
        <v>0</v>
      </c>
      <c r="EI358" t="s">
        <v>3</v>
      </c>
      <c r="EJ358">
        <v>2</v>
      </c>
      <c r="EK358">
        <v>500002</v>
      </c>
      <c r="EL358" t="s">
        <v>291</v>
      </c>
      <c r="EM358" t="s">
        <v>292</v>
      </c>
      <c r="EO358" t="s">
        <v>3</v>
      </c>
      <c r="EQ358">
        <v>131072</v>
      </c>
      <c r="ER358">
        <v>195</v>
      </c>
      <c r="ES358">
        <v>195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3</v>
      </c>
      <c r="GD358">
        <v>0</v>
      </c>
      <c r="GF358">
        <v>1332181006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359"/>
        <v>0</v>
      </c>
      <c r="GM358">
        <f>ROUND(O358+X358+Y358+GK358,2)+GX358</f>
        <v>86.81</v>
      </c>
      <c r="GN358">
        <f t="shared" si="360"/>
        <v>0</v>
      </c>
      <c r="GO358">
        <f t="shared" si="361"/>
        <v>86.81</v>
      </c>
      <c r="GP358">
        <f t="shared" si="362"/>
        <v>0</v>
      </c>
      <c r="GR358">
        <v>0</v>
      </c>
      <c r="GS358">
        <v>3</v>
      </c>
      <c r="GT358">
        <v>0</v>
      </c>
      <c r="GU358" t="s">
        <v>3</v>
      </c>
      <c r="GV358">
        <f t="shared" si="363"/>
        <v>0</v>
      </c>
      <c r="GW358">
        <v>1</v>
      </c>
      <c r="GX358">
        <f t="shared" si="364"/>
        <v>0</v>
      </c>
      <c r="HA358">
        <v>0</v>
      </c>
      <c r="HB358">
        <v>0</v>
      </c>
      <c r="HC358">
        <f t="shared" si="365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">
      <c r="A359" s="2">
        <v>17</v>
      </c>
      <c r="B359" s="2">
        <v>1</v>
      </c>
      <c r="C359" s="2"/>
      <c r="D359" s="2"/>
      <c r="E359" s="2" t="s">
        <v>524</v>
      </c>
      <c r="F359" s="2" t="s">
        <v>372</v>
      </c>
      <c r="G359" s="2" t="s">
        <v>373</v>
      </c>
      <c r="H359" s="2" t="s">
        <v>264</v>
      </c>
      <c r="I359" s="2">
        <v>1</v>
      </c>
      <c r="J359" s="2">
        <v>0</v>
      </c>
      <c r="K359" s="2">
        <v>1</v>
      </c>
      <c r="L359" s="2"/>
      <c r="M359" s="2"/>
      <c r="N359" s="2"/>
      <c r="O359" s="2">
        <f t="shared" si="339"/>
        <v>1900</v>
      </c>
      <c r="P359" s="2">
        <f>ROUND(ROUND(CQ359*I359,2)/BC359,2)</f>
        <v>1900</v>
      </c>
      <c r="Q359" s="2">
        <f t="shared" si="340"/>
        <v>0</v>
      </c>
      <c r="R359" s="2">
        <f t="shared" si="341"/>
        <v>0</v>
      </c>
      <c r="S359" s="2">
        <f t="shared" si="342"/>
        <v>0</v>
      </c>
      <c r="T359" s="2">
        <f t="shared" si="343"/>
        <v>0</v>
      </c>
      <c r="U359" s="2">
        <f t="shared" si="344"/>
        <v>0</v>
      </c>
      <c r="V359" s="2">
        <f t="shared" si="345"/>
        <v>0</v>
      </c>
      <c r="W359" s="2">
        <f t="shared" si="346"/>
        <v>0</v>
      </c>
      <c r="X359" s="2">
        <f t="shared" si="347"/>
        <v>0</v>
      </c>
      <c r="Y359" s="2">
        <f t="shared" si="348"/>
        <v>0</v>
      </c>
      <c r="Z359" s="2"/>
      <c r="AA359" s="2">
        <v>64869106</v>
      </c>
      <c r="AB359" s="2">
        <f t="shared" si="349"/>
        <v>1900</v>
      </c>
      <c r="AC359" s="2">
        <f t="shared" si="338"/>
        <v>1900</v>
      </c>
      <c r="AD359" s="2">
        <f t="shared" si="366"/>
        <v>0</v>
      </c>
      <c r="AE359" s="2">
        <f t="shared" si="367"/>
        <v>0</v>
      </c>
      <c r="AF359" s="2">
        <f t="shared" si="368"/>
        <v>0</v>
      </c>
      <c r="AG359" s="2">
        <f t="shared" si="350"/>
        <v>0</v>
      </c>
      <c r="AH359" s="2">
        <f t="shared" si="369"/>
        <v>0</v>
      </c>
      <c r="AI359" s="2">
        <f t="shared" si="370"/>
        <v>0</v>
      </c>
      <c r="AJ359" s="2">
        <f t="shared" si="351"/>
        <v>0</v>
      </c>
      <c r="AK359" s="2">
        <v>1900</v>
      </c>
      <c r="AL359" s="2">
        <v>1900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78</v>
      </c>
      <c r="AU359" s="2">
        <v>57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2</v>
      </c>
      <c r="BJ359" s="2" t="s">
        <v>3</v>
      </c>
      <c r="BK359" s="2"/>
      <c r="BL359" s="2"/>
      <c r="BM359" s="2">
        <v>400002</v>
      </c>
      <c r="BN359" s="2">
        <v>0</v>
      </c>
      <c r="BO359" s="2" t="s">
        <v>3</v>
      </c>
      <c r="BP359" s="2">
        <v>0</v>
      </c>
      <c r="BQ359" s="2">
        <v>7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78</v>
      </c>
      <c r="CA359" s="2">
        <v>57</v>
      </c>
      <c r="CB359" s="2" t="s">
        <v>3</v>
      </c>
      <c r="CC359" s="2"/>
      <c r="CD359" s="2"/>
      <c r="CE359" s="2">
        <v>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352"/>
        <v>1900</v>
      </c>
      <c r="CQ359" s="2">
        <f>AC359</f>
        <v>1900</v>
      </c>
      <c r="CR359" s="2">
        <f>(((ET359)-(EU359)*BS359)+AE359*BS359)</f>
        <v>0</v>
      </c>
      <c r="CS359" s="2">
        <f t="shared" si="353"/>
        <v>0</v>
      </c>
      <c r="CT359" s="2">
        <f t="shared" si="354"/>
        <v>0</v>
      </c>
      <c r="CU359" s="2">
        <f t="shared" si="355"/>
        <v>0</v>
      </c>
      <c r="CV359" s="2">
        <f t="shared" si="356"/>
        <v>0</v>
      </c>
      <c r="CW359" s="2">
        <f t="shared" si="357"/>
        <v>0</v>
      </c>
      <c r="CX359" s="2">
        <f t="shared" si="358"/>
        <v>0</v>
      </c>
      <c r="CY359" s="2">
        <f>(((S359+R359)*AT359)/100)</f>
        <v>0</v>
      </c>
      <c r="CZ359" s="2">
        <f>(((S359+R359)*AU359)/100)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264</v>
      </c>
      <c r="DW359" s="2" t="s">
        <v>264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49994505</v>
      </c>
      <c r="EF359" s="2">
        <v>7</v>
      </c>
      <c r="EG359" s="2" t="s">
        <v>265</v>
      </c>
      <c r="EH359" s="2">
        <v>109</v>
      </c>
      <c r="EI359" s="2" t="s">
        <v>266</v>
      </c>
      <c r="EJ359" s="2">
        <v>1</v>
      </c>
      <c r="EK359" s="2">
        <v>400002</v>
      </c>
      <c r="EL359" s="2" t="s">
        <v>266</v>
      </c>
      <c r="EM359" s="2" t="s">
        <v>131</v>
      </c>
      <c r="EN359" s="2"/>
      <c r="EO359" s="2" t="s">
        <v>3</v>
      </c>
      <c r="EP359" s="2"/>
      <c r="EQ359" s="2">
        <v>1703936</v>
      </c>
      <c r="ER359" s="2">
        <v>0</v>
      </c>
      <c r="ES359" s="2">
        <v>1900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5</v>
      </c>
      <c r="FA359" s="2"/>
      <c r="FB359" s="2"/>
      <c r="FC359" s="2">
        <v>0</v>
      </c>
      <c r="FD359" s="2">
        <v>18</v>
      </c>
      <c r="FE359" s="2"/>
      <c r="FF359" s="2">
        <v>1900</v>
      </c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78</v>
      </c>
      <c r="FY359" s="2">
        <v>57</v>
      </c>
      <c r="FZ359" s="2"/>
      <c r="GA359" s="2" t="s">
        <v>3</v>
      </c>
      <c r="GB359" s="2"/>
      <c r="GC359" s="2"/>
      <c r="GD359" s="2">
        <v>1</v>
      </c>
      <c r="GE359" s="2"/>
      <c r="GF359" s="2">
        <v>1432969322</v>
      </c>
      <c r="GG359" s="2">
        <v>2</v>
      </c>
      <c r="GH359" s="2">
        <v>3</v>
      </c>
      <c r="GI359" s="2">
        <v>-2</v>
      </c>
      <c r="GJ359" s="2">
        <v>0</v>
      </c>
      <c r="GK359" s="2">
        <v>0</v>
      </c>
      <c r="GL359" s="2">
        <f t="shared" si="359"/>
        <v>0</v>
      </c>
      <c r="GM359" s="2">
        <f>ROUND(O359+X359+Y359,2)+GX359</f>
        <v>1900</v>
      </c>
      <c r="GN359" s="2">
        <f t="shared" si="360"/>
        <v>0</v>
      </c>
      <c r="GO359" s="2">
        <f t="shared" si="361"/>
        <v>1900</v>
      </c>
      <c r="GP359" s="2">
        <f t="shared" si="362"/>
        <v>0</v>
      </c>
      <c r="GQ359" s="2"/>
      <c r="GR359" s="2">
        <v>1</v>
      </c>
      <c r="GS359" s="2">
        <v>1</v>
      </c>
      <c r="GT359" s="2">
        <v>0</v>
      </c>
      <c r="GU359" s="2" t="s">
        <v>3</v>
      </c>
      <c r="GV359" s="2">
        <f t="shared" si="363"/>
        <v>0</v>
      </c>
      <c r="GW359" s="2">
        <v>1</v>
      </c>
      <c r="GX359" s="2">
        <f t="shared" si="364"/>
        <v>0</v>
      </c>
      <c r="GY359" s="2"/>
      <c r="GZ359" s="2"/>
      <c r="HA359" s="2">
        <v>0</v>
      </c>
      <c r="HB359" s="2">
        <v>0</v>
      </c>
      <c r="HC359" s="2">
        <f t="shared" si="365"/>
        <v>0</v>
      </c>
      <c r="HD359" s="2"/>
      <c r="HE359" s="2" t="s">
        <v>3</v>
      </c>
      <c r="HF359" s="2" t="s">
        <v>3</v>
      </c>
      <c r="HG359" s="2">
        <f>ROUND(AC359*I359,2)</f>
        <v>1900</v>
      </c>
      <c r="HH359" s="2"/>
      <c r="HI359" s="2"/>
      <c r="HJ359" s="2"/>
      <c r="HK359" s="2"/>
      <c r="HL359" s="2"/>
      <c r="HM359" s="2" t="s">
        <v>3</v>
      </c>
      <c r="HN359" s="2" t="s">
        <v>267</v>
      </c>
      <c r="HO359" s="2" t="s">
        <v>268</v>
      </c>
      <c r="HP359" s="2" t="s">
        <v>266</v>
      </c>
      <c r="HQ359" s="2" t="s">
        <v>266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E360" t="s">
        <v>524</v>
      </c>
      <c r="F360" t="s">
        <v>372</v>
      </c>
      <c r="G360" t="s">
        <v>373</v>
      </c>
      <c r="H360" t="s">
        <v>264</v>
      </c>
      <c r="I360">
        <v>1</v>
      </c>
      <c r="J360">
        <v>0</v>
      </c>
      <c r="K360">
        <v>1</v>
      </c>
      <c r="O360">
        <f t="shared" si="339"/>
        <v>1938</v>
      </c>
      <c r="P360">
        <f t="shared" ref="P360:P372" si="371">ROUND(CQ360*I360,2)</f>
        <v>1938</v>
      </c>
      <c r="Q360">
        <f t="shared" si="340"/>
        <v>0</v>
      </c>
      <c r="R360">
        <f t="shared" si="341"/>
        <v>0</v>
      </c>
      <c r="S360">
        <f t="shared" si="342"/>
        <v>0</v>
      </c>
      <c r="T360">
        <f t="shared" si="343"/>
        <v>0</v>
      </c>
      <c r="U360">
        <f t="shared" si="344"/>
        <v>0</v>
      </c>
      <c r="V360">
        <f t="shared" si="345"/>
        <v>0</v>
      </c>
      <c r="W360">
        <f t="shared" si="346"/>
        <v>0</v>
      </c>
      <c r="X360">
        <f t="shared" si="347"/>
        <v>0</v>
      </c>
      <c r="Y360">
        <f t="shared" si="348"/>
        <v>0</v>
      </c>
      <c r="AA360">
        <v>64869104</v>
      </c>
      <c r="AB360">
        <f t="shared" si="349"/>
        <v>1938</v>
      </c>
      <c r="AC360">
        <f t="shared" si="338"/>
        <v>1938</v>
      </c>
      <c r="AD360">
        <f t="shared" si="366"/>
        <v>0</v>
      </c>
      <c r="AE360">
        <f t="shared" si="367"/>
        <v>0</v>
      </c>
      <c r="AF360">
        <f t="shared" si="368"/>
        <v>0</v>
      </c>
      <c r="AG360">
        <f t="shared" si="350"/>
        <v>0</v>
      </c>
      <c r="AH360">
        <f t="shared" si="369"/>
        <v>0</v>
      </c>
      <c r="AI360">
        <f t="shared" si="370"/>
        <v>0</v>
      </c>
      <c r="AJ360">
        <f t="shared" si="351"/>
        <v>0</v>
      </c>
      <c r="AK360">
        <v>1938</v>
      </c>
      <c r="AL360">
        <v>1938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78</v>
      </c>
      <c r="AU360">
        <v>57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9.66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2</v>
      </c>
      <c r="BJ360" t="s">
        <v>3</v>
      </c>
      <c r="BM360">
        <v>400002</v>
      </c>
      <c r="BN360">
        <v>0</v>
      </c>
      <c r="BO360" t="s">
        <v>3</v>
      </c>
      <c r="BP360">
        <v>0</v>
      </c>
      <c r="BQ360">
        <v>7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78</v>
      </c>
      <c r="CA360">
        <v>57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52"/>
        <v>1938</v>
      </c>
      <c r="CQ360">
        <f>AC360</f>
        <v>1938</v>
      </c>
      <c r="CR360">
        <f>(((ET360)-(EU360)*BS360)+AE360*BS360)</f>
        <v>0</v>
      </c>
      <c r="CS360">
        <f t="shared" si="353"/>
        <v>0</v>
      </c>
      <c r="CT360">
        <f t="shared" si="354"/>
        <v>0</v>
      </c>
      <c r="CU360">
        <f t="shared" si="355"/>
        <v>0</v>
      </c>
      <c r="CV360">
        <f t="shared" si="356"/>
        <v>0</v>
      </c>
      <c r="CW360">
        <f t="shared" si="357"/>
        <v>0</v>
      </c>
      <c r="CX360">
        <f t="shared" si="358"/>
        <v>0</v>
      </c>
      <c r="CY360">
        <f>(((S360+R360)*AT360)/100)</f>
        <v>0</v>
      </c>
      <c r="CZ360">
        <f>(((S360+R360)*AU360)/100)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264</v>
      </c>
      <c r="DW360" t="s">
        <v>264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49994505</v>
      </c>
      <c r="EF360">
        <v>7</v>
      </c>
      <c r="EG360" t="s">
        <v>265</v>
      </c>
      <c r="EH360">
        <v>109</v>
      </c>
      <c r="EI360" t="s">
        <v>266</v>
      </c>
      <c r="EJ360">
        <v>1</v>
      </c>
      <c r="EK360">
        <v>400002</v>
      </c>
      <c r="EL360" t="s">
        <v>266</v>
      </c>
      <c r="EM360" t="s">
        <v>131</v>
      </c>
      <c r="EO360" t="s">
        <v>3</v>
      </c>
      <c r="EQ360">
        <v>1703936</v>
      </c>
      <c r="ER360">
        <v>200.62</v>
      </c>
      <c r="ES360">
        <v>1938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5</v>
      </c>
      <c r="FC360">
        <v>0</v>
      </c>
      <c r="FD360">
        <v>18</v>
      </c>
      <c r="FF360">
        <v>1900</v>
      </c>
      <c r="FQ360">
        <v>0</v>
      </c>
      <c r="FR360">
        <v>0</v>
      </c>
      <c r="FS360">
        <v>0</v>
      </c>
      <c r="FX360">
        <v>78</v>
      </c>
      <c r="FY360">
        <v>57</v>
      </c>
      <c r="GA360" t="s">
        <v>374</v>
      </c>
      <c r="GD360">
        <v>0</v>
      </c>
      <c r="GF360">
        <v>1432969322</v>
      </c>
      <c r="GG360">
        <v>2</v>
      </c>
      <c r="GH360">
        <v>3</v>
      </c>
      <c r="GI360">
        <v>5</v>
      </c>
      <c r="GJ360">
        <v>0</v>
      </c>
      <c r="GK360">
        <f>ROUND(R360*(S12)/100,2)</f>
        <v>0</v>
      </c>
      <c r="GL360">
        <f t="shared" si="359"/>
        <v>0</v>
      </c>
      <c r="GM360">
        <f>ROUND(O360+X360+Y360+GK360,2)+GX360</f>
        <v>1938</v>
      </c>
      <c r="GN360">
        <f t="shared" si="360"/>
        <v>0</v>
      </c>
      <c r="GO360">
        <f t="shared" si="361"/>
        <v>1938</v>
      </c>
      <c r="GP360">
        <f t="shared" si="362"/>
        <v>0</v>
      </c>
      <c r="GR360">
        <v>1</v>
      </c>
      <c r="GS360">
        <v>1</v>
      </c>
      <c r="GT360">
        <v>0</v>
      </c>
      <c r="GU360" t="s">
        <v>3</v>
      </c>
      <c r="GV360">
        <f t="shared" si="363"/>
        <v>0</v>
      </c>
      <c r="GW360">
        <v>1</v>
      </c>
      <c r="GX360">
        <f t="shared" si="364"/>
        <v>0</v>
      </c>
      <c r="HA360">
        <v>0</v>
      </c>
      <c r="HB360">
        <v>0</v>
      </c>
      <c r="HC360">
        <f t="shared" si="365"/>
        <v>0</v>
      </c>
      <c r="HE360" t="s">
        <v>44</v>
      </c>
      <c r="HF360" t="s">
        <v>33</v>
      </c>
      <c r="HG360">
        <f>ROUND(AC360*I360,2)</f>
        <v>1938</v>
      </c>
      <c r="HM360" t="s">
        <v>3</v>
      </c>
      <c r="HN360" t="s">
        <v>267</v>
      </c>
      <c r="HO360" t="s">
        <v>268</v>
      </c>
      <c r="HP360" t="s">
        <v>266</v>
      </c>
      <c r="HQ360" t="s">
        <v>266</v>
      </c>
      <c r="HS360">
        <v>0</v>
      </c>
      <c r="IK360">
        <v>0</v>
      </c>
    </row>
    <row r="361" spans="1:255" x14ac:dyDescent="0.2">
      <c r="A361" s="2">
        <v>17</v>
      </c>
      <c r="B361" s="2">
        <v>1</v>
      </c>
      <c r="C361" s="2">
        <f>ROW(SmtRes!A592)</f>
        <v>592</v>
      </c>
      <c r="D361" s="2">
        <f>ROW(EtalonRes!A608)</f>
        <v>608</v>
      </c>
      <c r="E361" s="2" t="s">
        <v>525</v>
      </c>
      <c r="F361" s="2" t="s">
        <v>469</v>
      </c>
      <c r="G361" s="2" t="s">
        <v>470</v>
      </c>
      <c r="H361" s="2" t="s">
        <v>471</v>
      </c>
      <c r="I361" s="2">
        <f>ROUND((175)/100,7)</f>
        <v>1.75</v>
      </c>
      <c r="J361" s="2">
        <v>0</v>
      </c>
      <c r="K361" s="2">
        <f>ROUND((175)/100,7)</f>
        <v>1.75</v>
      </c>
      <c r="L361" s="2"/>
      <c r="M361" s="2"/>
      <c r="N361" s="2"/>
      <c r="O361" s="2">
        <f t="shared" si="339"/>
        <v>335.76</v>
      </c>
      <c r="P361" s="2">
        <f t="shared" si="371"/>
        <v>66.05</v>
      </c>
      <c r="Q361" s="2">
        <f t="shared" si="340"/>
        <v>102.71</v>
      </c>
      <c r="R361" s="2">
        <f t="shared" si="341"/>
        <v>4.7300000000000004</v>
      </c>
      <c r="S361" s="2">
        <f t="shared" si="342"/>
        <v>167</v>
      </c>
      <c r="T361" s="2">
        <f t="shared" si="343"/>
        <v>0</v>
      </c>
      <c r="U361" s="2">
        <f t="shared" si="344"/>
        <v>17.36</v>
      </c>
      <c r="V361" s="2">
        <f t="shared" si="345"/>
        <v>0.35</v>
      </c>
      <c r="W361" s="2">
        <f t="shared" si="346"/>
        <v>0</v>
      </c>
      <c r="X361" s="2">
        <f t="shared" si="347"/>
        <v>166.58</v>
      </c>
      <c r="Y361" s="2">
        <f t="shared" si="348"/>
        <v>87.58</v>
      </c>
      <c r="Z361" s="2"/>
      <c r="AA361" s="2">
        <v>64869106</v>
      </c>
      <c r="AB361" s="2">
        <f t="shared" si="349"/>
        <v>191.86</v>
      </c>
      <c r="AC361" s="2">
        <f t="shared" si="338"/>
        <v>37.74</v>
      </c>
      <c r="AD361" s="2">
        <f t="shared" si="366"/>
        <v>58.69</v>
      </c>
      <c r="AE361" s="2">
        <f t="shared" si="367"/>
        <v>2.7</v>
      </c>
      <c r="AF361" s="2">
        <f t="shared" si="368"/>
        <v>95.43</v>
      </c>
      <c r="AG361" s="2">
        <f t="shared" si="350"/>
        <v>0</v>
      </c>
      <c r="AH361" s="2">
        <f t="shared" si="369"/>
        <v>9.92</v>
      </c>
      <c r="AI361" s="2">
        <f t="shared" si="370"/>
        <v>0.2</v>
      </c>
      <c r="AJ361" s="2">
        <f t="shared" si="351"/>
        <v>0</v>
      </c>
      <c r="AK361" s="2">
        <v>191.86</v>
      </c>
      <c r="AL361" s="2">
        <v>37.74</v>
      </c>
      <c r="AM361" s="2">
        <v>58.69</v>
      </c>
      <c r="AN361" s="2">
        <v>2.7</v>
      </c>
      <c r="AO361" s="2">
        <v>95.43</v>
      </c>
      <c r="AP361" s="2">
        <v>0</v>
      </c>
      <c r="AQ361" s="2">
        <v>9.92</v>
      </c>
      <c r="AR361" s="2">
        <v>0.2</v>
      </c>
      <c r="AS361" s="2">
        <v>0</v>
      </c>
      <c r="AT361" s="2">
        <v>97</v>
      </c>
      <c r="AU361" s="2">
        <v>51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2</v>
      </c>
      <c r="BJ361" s="2" t="s">
        <v>472</v>
      </c>
      <c r="BK361" s="2"/>
      <c r="BL361" s="2"/>
      <c r="BM361" s="2">
        <v>108001</v>
      </c>
      <c r="BN361" s="2">
        <v>0</v>
      </c>
      <c r="BO361" s="2" t="s">
        <v>3</v>
      </c>
      <c r="BP361" s="2">
        <v>0</v>
      </c>
      <c r="BQ361" s="2">
        <v>3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97</v>
      </c>
      <c r="CA361" s="2">
        <v>51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52"/>
        <v>335.76</v>
      </c>
      <c r="CQ361" s="2">
        <f t="shared" ref="CQ361:CQ372" si="372">AC361*BC361</f>
        <v>37.74</v>
      </c>
      <c r="CR361" s="2">
        <f t="shared" ref="CR361:CR372" si="373">(((ET361)*BB361-(EU361)*BS361)+AE361*BS361)</f>
        <v>58.69</v>
      </c>
      <c r="CS361" s="2">
        <f t="shared" si="353"/>
        <v>2.7</v>
      </c>
      <c r="CT361" s="2">
        <f t="shared" si="354"/>
        <v>95.43</v>
      </c>
      <c r="CU361" s="2">
        <f t="shared" si="355"/>
        <v>0</v>
      </c>
      <c r="CV361" s="2">
        <f t="shared" si="356"/>
        <v>9.92</v>
      </c>
      <c r="CW361" s="2">
        <f t="shared" si="357"/>
        <v>0.2</v>
      </c>
      <c r="CX361" s="2">
        <f t="shared" si="358"/>
        <v>0</v>
      </c>
      <c r="CY361" s="2">
        <f>(((S361+R361)*AT361)/100)</f>
        <v>166.57809999999998</v>
      </c>
      <c r="CZ361" s="2">
        <f>(((S361+R361)*AU361)/100)</f>
        <v>87.582299999999989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471</v>
      </c>
      <c r="DW361" s="2" t="s">
        <v>471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49994016</v>
      </c>
      <c r="EF361" s="2">
        <v>3</v>
      </c>
      <c r="EG361" s="2" t="s">
        <v>165</v>
      </c>
      <c r="EH361" s="2">
        <v>0</v>
      </c>
      <c r="EI361" s="2" t="s">
        <v>3</v>
      </c>
      <c r="EJ361" s="2">
        <v>2</v>
      </c>
      <c r="EK361" s="2">
        <v>108001</v>
      </c>
      <c r="EL361" s="2" t="s">
        <v>171</v>
      </c>
      <c r="EM361" s="2" t="s">
        <v>172</v>
      </c>
      <c r="EN361" s="2"/>
      <c r="EO361" s="2" t="s">
        <v>3</v>
      </c>
      <c r="EP361" s="2"/>
      <c r="EQ361" s="2">
        <v>131072</v>
      </c>
      <c r="ER361" s="2">
        <v>191.86</v>
      </c>
      <c r="ES361" s="2">
        <v>37.74</v>
      </c>
      <c r="ET361" s="2">
        <v>58.69</v>
      </c>
      <c r="EU361" s="2">
        <v>2.7</v>
      </c>
      <c r="EV361" s="2">
        <v>95.43</v>
      </c>
      <c r="EW361" s="2">
        <v>9.92</v>
      </c>
      <c r="EX361" s="2">
        <v>0.2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97</v>
      </c>
      <c r="FY361" s="2">
        <v>51</v>
      </c>
      <c r="FZ361" s="2"/>
      <c r="GA361" s="2" t="s">
        <v>3</v>
      </c>
      <c r="GB361" s="2"/>
      <c r="GC361" s="2"/>
      <c r="GD361" s="2">
        <v>1</v>
      </c>
      <c r="GE361" s="2"/>
      <c r="GF361" s="2">
        <v>324858284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si="359"/>
        <v>0</v>
      </c>
      <c r="GM361" s="2">
        <f>ROUND(O361+X361+Y361,2)+GX361</f>
        <v>589.91999999999996</v>
      </c>
      <c r="GN361" s="2">
        <f t="shared" si="360"/>
        <v>0</v>
      </c>
      <c r="GO361" s="2">
        <f t="shared" si="361"/>
        <v>589.91999999999996</v>
      </c>
      <c r="GP361" s="2">
        <f t="shared" si="362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63"/>
        <v>0</v>
      </c>
      <c r="GW361" s="2">
        <v>1</v>
      </c>
      <c r="GX361" s="2">
        <f t="shared" si="364"/>
        <v>0</v>
      </c>
      <c r="GY361" s="2"/>
      <c r="GZ361" s="2"/>
      <c r="HA361" s="2">
        <v>0</v>
      </c>
      <c r="HB361" s="2">
        <v>0</v>
      </c>
      <c r="HC361" s="2">
        <f t="shared" si="365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173</v>
      </c>
      <c r="HO361" s="2" t="s">
        <v>174</v>
      </c>
      <c r="HP361" s="2" t="s">
        <v>171</v>
      </c>
      <c r="HQ361" s="2" t="s">
        <v>171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C362">
        <f>ROW(SmtRes!A602)</f>
        <v>602</v>
      </c>
      <c r="D362">
        <f>ROW(EtalonRes!A618)</f>
        <v>618</v>
      </c>
      <c r="E362" t="s">
        <v>525</v>
      </c>
      <c r="F362" t="s">
        <v>469</v>
      </c>
      <c r="G362" t="s">
        <v>470</v>
      </c>
      <c r="H362" t="s">
        <v>471</v>
      </c>
      <c r="I362">
        <f>ROUND((175)/100,7)</f>
        <v>1.75</v>
      </c>
      <c r="J362">
        <v>0</v>
      </c>
      <c r="K362">
        <f>ROUND((175)/100,7)</f>
        <v>1.75</v>
      </c>
      <c r="O362">
        <f t="shared" si="339"/>
        <v>10838.69</v>
      </c>
      <c r="P362">
        <f t="shared" si="371"/>
        <v>873.78</v>
      </c>
      <c r="Q362">
        <f t="shared" si="340"/>
        <v>1459.47</v>
      </c>
      <c r="R362">
        <f t="shared" si="341"/>
        <v>240.64</v>
      </c>
      <c r="S362">
        <f t="shared" si="342"/>
        <v>8505.44</v>
      </c>
      <c r="T362">
        <f t="shared" si="343"/>
        <v>0</v>
      </c>
      <c r="U362">
        <f t="shared" si="344"/>
        <v>17.36</v>
      </c>
      <c r="V362">
        <f t="shared" si="345"/>
        <v>0.35</v>
      </c>
      <c r="W362">
        <f t="shared" si="346"/>
        <v>0</v>
      </c>
      <c r="X362">
        <f t="shared" si="347"/>
        <v>8483.7000000000007</v>
      </c>
      <c r="Y362">
        <f t="shared" si="348"/>
        <v>4460.5</v>
      </c>
      <c r="AA362">
        <v>64869104</v>
      </c>
      <c r="AB362">
        <f t="shared" si="349"/>
        <v>191.86</v>
      </c>
      <c r="AC362">
        <f t="shared" si="338"/>
        <v>37.74</v>
      </c>
      <c r="AD362">
        <f t="shared" si="366"/>
        <v>58.69</v>
      </c>
      <c r="AE362">
        <f t="shared" si="367"/>
        <v>2.7</v>
      </c>
      <c r="AF362">
        <f t="shared" si="368"/>
        <v>95.43</v>
      </c>
      <c r="AG362">
        <f t="shared" si="350"/>
        <v>0</v>
      </c>
      <c r="AH362">
        <f t="shared" si="369"/>
        <v>9.92</v>
      </c>
      <c r="AI362">
        <f t="shared" si="370"/>
        <v>0.2</v>
      </c>
      <c r="AJ362">
        <f t="shared" si="351"/>
        <v>0</v>
      </c>
      <c r="AK362">
        <v>191.86</v>
      </c>
      <c r="AL362">
        <v>37.74</v>
      </c>
      <c r="AM362">
        <v>58.69</v>
      </c>
      <c r="AN362">
        <v>2.7</v>
      </c>
      <c r="AO362">
        <v>95.43</v>
      </c>
      <c r="AP362">
        <v>0</v>
      </c>
      <c r="AQ362">
        <v>9.92</v>
      </c>
      <c r="AR362">
        <v>0.2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50.93</v>
      </c>
      <c r="BB362">
        <v>14.21</v>
      </c>
      <c r="BC362">
        <v>13.23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472</v>
      </c>
      <c r="BM362">
        <v>108001</v>
      </c>
      <c r="BN362">
        <v>0</v>
      </c>
      <c r="BO362" t="s">
        <v>469</v>
      </c>
      <c r="BP362">
        <v>1</v>
      </c>
      <c r="BQ362">
        <v>3</v>
      </c>
      <c r="BR362">
        <v>0</v>
      </c>
      <c r="BS362">
        <v>50.93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52"/>
        <v>10838.69</v>
      </c>
      <c r="CQ362">
        <f t="shared" si="372"/>
        <v>499.30020000000002</v>
      </c>
      <c r="CR362">
        <f t="shared" si="373"/>
        <v>833.98490000000004</v>
      </c>
      <c r="CS362">
        <f t="shared" si="353"/>
        <v>137.511</v>
      </c>
      <c r="CT362">
        <f t="shared" si="354"/>
        <v>4860.2499000000007</v>
      </c>
      <c r="CU362">
        <f t="shared" si="355"/>
        <v>0</v>
      </c>
      <c r="CV362">
        <f t="shared" si="356"/>
        <v>9.92</v>
      </c>
      <c r="CW362">
        <f t="shared" si="357"/>
        <v>0.2</v>
      </c>
      <c r="CX362">
        <f t="shared" si="358"/>
        <v>0</v>
      </c>
      <c r="CY362">
        <f>(((S362+R362)*AT362)/100)</f>
        <v>8483.6975999999995</v>
      </c>
      <c r="CZ362">
        <f>(((S362+R362)*AU362)/100)</f>
        <v>4460.5007999999998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471</v>
      </c>
      <c r="DW362" t="s">
        <v>471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49994016</v>
      </c>
      <c r="EF362">
        <v>3</v>
      </c>
      <c r="EG362" t="s">
        <v>165</v>
      </c>
      <c r="EH362">
        <v>0</v>
      </c>
      <c r="EI362" t="s">
        <v>3</v>
      </c>
      <c r="EJ362">
        <v>2</v>
      </c>
      <c r="EK362">
        <v>108001</v>
      </c>
      <c r="EL362" t="s">
        <v>171</v>
      </c>
      <c r="EM362" t="s">
        <v>172</v>
      </c>
      <c r="EO362" t="s">
        <v>3</v>
      </c>
      <c r="EQ362">
        <v>131072</v>
      </c>
      <c r="ER362">
        <v>191.86</v>
      </c>
      <c r="ES362">
        <v>37.74</v>
      </c>
      <c r="ET362">
        <v>58.69</v>
      </c>
      <c r="EU362">
        <v>2.7</v>
      </c>
      <c r="EV362">
        <v>95.43</v>
      </c>
      <c r="EW362">
        <v>9.92</v>
      </c>
      <c r="EX362">
        <v>0.2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0</v>
      </c>
      <c r="GF362">
        <v>324858284</v>
      </c>
      <c r="GG362">
        <v>2</v>
      </c>
      <c r="GH362">
        <v>1</v>
      </c>
      <c r="GI362">
        <v>2</v>
      </c>
      <c r="GJ362">
        <v>0</v>
      </c>
      <c r="GK362">
        <f>ROUND(R362*(S12)/100,2)</f>
        <v>385.02</v>
      </c>
      <c r="GL362">
        <f t="shared" si="359"/>
        <v>0</v>
      </c>
      <c r="GM362">
        <f>ROUND(O362+X362+Y362+GK362,2)+GX362</f>
        <v>24167.91</v>
      </c>
      <c r="GN362">
        <f t="shared" si="360"/>
        <v>0</v>
      </c>
      <c r="GO362">
        <f t="shared" si="361"/>
        <v>24167.91</v>
      </c>
      <c r="GP362">
        <f t="shared" si="362"/>
        <v>0</v>
      </c>
      <c r="GR362">
        <v>0</v>
      </c>
      <c r="GS362">
        <v>3</v>
      </c>
      <c r="GT362">
        <v>0</v>
      </c>
      <c r="GU362" t="s">
        <v>3</v>
      </c>
      <c r="GV362">
        <f t="shared" si="363"/>
        <v>0</v>
      </c>
      <c r="GW362">
        <v>1</v>
      </c>
      <c r="GX362">
        <f t="shared" si="364"/>
        <v>0</v>
      </c>
      <c r="HA362">
        <v>0</v>
      </c>
      <c r="HB362">
        <v>0</v>
      </c>
      <c r="HC362">
        <f t="shared" si="365"/>
        <v>0</v>
      </c>
      <c r="HE362" t="s">
        <v>3</v>
      </c>
      <c r="HF362" t="s">
        <v>3</v>
      </c>
      <c r="HM362" t="s">
        <v>3</v>
      </c>
      <c r="HN362" t="s">
        <v>173</v>
      </c>
      <c r="HO362" t="s">
        <v>174</v>
      </c>
      <c r="HP362" t="s">
        <v>171</v>
      </c>
      <c r="HQ362" t="s">
        <v>171</v>
      </c>
      <c r="HS362">
        <v>0</v>
      </c>
      <c r="IK362">
        <v>0</v>
      </c>
    </row>
    <row r="363" spans="1:255" x14ac:dyDescent="0.2">
      <c r="A363" s="2">
        <v>17</v>
      </c>
      <c r="B363" s="2">
        <v>1</v>
      </c>
      <c r="C363" s="2"/>
      <c r="D363" s="2"/>
      <c r="E363" s="2" t="s">
        <v>526</v>
      </c>
      <c r="F363" s="2" t="s">
        <v>527</v>
      </c>
      <c r="G363" s="2" t="s">
        <v>528</v>
      </c>
      <c r="H363" s="2" t="s">
        <v>496</v>
      </c>
      <c r="I363" s="2">
        <f>ROUND((10)/1000,7)</f>
        <v>0.01</v>
      </c>
      <c r="J363" s="2">
        <v>0</v>
      </c>
      <c r="K363" s="2">
        <f>ROUND((10)/1000,7)</f>
        <v>0.01</v>
      </c>
      <c r="L363" s="2"/>
      <c r="M363" s="2"/>
      <c r="N363" s="2"/>
      <c r="O363" s="2">
        <f t="shared" si="339"/>
        <v>111.61</v>
      </c>
      <c r="P363" s="2">
        <f t="shared" si="371"/>
        <v>111.61</v>
      </c>
      <c r="Q363" s="2">
        <f t="shared" si="340"/>
        <v>0</v>
      </c>
      <c r="R363" s="2">
        <f t="shared" si="341"/>
        <v>0</v>
      </c>
      <c r="S363" s="2">
        <f t="shared" si="342"/>
        <v>0</v>
      </c>
      <c r="T363" s="2">
        <f t="shared" si="343"/>
        <v>0</v>
      </c>
      <c r="U363" s="2">
        <f t="shared" si="344"/>
        <v>0</v>
      </c>
      <c r="V363" s="2">
        <f t="shared" si="345"/>
        <v>0</v>
      </c>
      <c r="W363" s="2">
        <f t="shared" si="346"/>
        <v>0.06</v>
      </c>
      <c r="X363" s="2">
        <f t="shared" si="347"/>
        <v>0</v>
      </c>
      <c r="Y363" s="2">
        <f t="shared" si="348"/>
        <v>0</v>
      </c>
      <c r="Z363" s="2"/>
      <c r="AA363" s="2">
        <v>64869106</v>
      </c>
      <c r="AB363" s="2">
        <f t="shared" si="349"/>
        <v>11161.11</v>
      </c>
      <c r="AC363" s="2">
        <f t="shared" si="338"/>
        <v>11161.11</v>
      </c>
      <c r="AD363" s="2">
        <f t="shared" si="366"/>
        <v>0</v>
      </c>
      <c r="AE363" s="2">
        <f t="shared" si="367"/>
        <v>0</v>
      </c>
      <c r="AF363" s="2">
        <f t="shared" si="368"/>
        <v>0</v>
      </c>
      <c r="AG363" s="2">
        <f t="shared" si="350"/>
        <v>0</v>
      </c>
      <c r="AH363" s="2">
        <f t="shared" si="369"/>
        <v>0</v>
      </c>
      <c r="AI363" s="2">
        <f t="shared" si="370"/>
        <v>0</v>
      </c>
      <c r="AJ363" s="2">
        <f t="shared" si="351"/>
        <v>6.13</v>
      </c>
      <c r="AK363" s="2">
        <v>11161.11</v>
      </c>
      <c r="AL363" s="2">
        <v>11161.11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6.13</v>
      </c>
      <c r="AT363" s="2">
        <v>0</v>
      </c>
      <c r="AU363" s="2">
        <v>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2</v>
      </c>
      <c r="BJ363" s="2" t="s">
        <v>529</v>
      </c>
      <c r="BK363" s="2"/>
      <c r="BL363" s="2"/>
      <c r="BM363" s="2">
        <v>500002</v>
      </c>
      <c r="BN363" s="2">
        <v>0</v>
      </c>
      <c r="BO363" s="2" t="s">
        <v>3</v>
      </c>
      <c r="BP363" s="2">
        <v>0</v>
      </c>
      <c r="BQ363" s="2">
        <v>12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0</v>
      </c>
      <c r="CA363" s="2">
        <v>0</v>
      </c>
      <c r="CB363" s="2" t="s">
        <v>3</v>
      </c>
      <c r="CC363" s="2"/>
      <c r="CD363" s="2"/>
      <c r="CE363" s="2">
        <v>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352"/>
        <v>111.61</v>
      </c>
      <c r="CQ363" s="2">
        <f t="shared" si="372"/>
        <v>11161.11</v>
      </c>
      <c r="CR363" s="2">
        <f t="shared" si="373"/>
        <v>0</v>
      </c>
      <c r="CS363" s="2">
        <f t="shared" si="353"/>
        <v>0</v>
      </c>
      <c r="CT363" s="2">
        <f t="shared" si="354"/>
        <v>0</v>
      </c>
      <c r="CU363" s="2">
        <f t="shared" si="355"/>
        <v>0</v>
      </c>
      <c r="CV363" s="2">
        <f t="shared" si="356"/>
        <v>0</v>
      </c>
      <c r="CW363" s="2">
        <f t="shared" si="357"/>
        <v>0</v>
      </c>
      <c r="CX363" s="2">
        <f t="shared" si="358"/>
        <v>6.13</v>
      </c>
      <c r="CY363" s="2">
        <f>0</f>
        <v>0</v>
      </c>
      <c r="CZ363" s="2">
        <f>0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496</v>
      </c>
      <c r="DW363" s="2" t="s">
        <v>498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49994106</v>
      </c>
      <c r="EF363" s="2">
        <v>12</v>
      </c>
      <c r="EG363" s="2" t="s">
        <v>290</v>
      </c>
      <c r="EH363" s="2">
        <v>0</v>
      </c>
      <c r="EI363" s="2" t="s">
        <v>3</v>
      </c>
      <c r="EJ363" s="2">
        <v>2</v>
      </c>
      <c r="EK363" s="2">
        <v>500002</v>
      </c>
      <c r="EL363" s="2" t="s">
        <v>291</v>
      </c>
      <c r="EM363" s="2" t="s">
        <v>292</v>
      </c>
      <c r="EN363" s="2"/>
      <c r="EO363" s="2" t="s">
        <v>3</v>
      </c>
      <c r="EP363" s="2"/>
      <c r="EQ363" s="2">
        <v>131072</v>
      </c>
      <c r="ER363" s="2">
        <v>11161.11</v>
      </c>
      <c r="ES363" s="2">
        <v>11161.11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0</v>
      </c>
      <c r="FY363" s="2">
        <v>0</v>
      </c>
      <c r="FZ363" s="2"/>
      <c r="GA363" s="2" t="s">
        <v>3</v>
      </c>
      <c r="GB363" s="2"/>
      <c r="GC363" s="2"/>
      <c r="GD363" s="2">
        <v>1</v>
      </c>
      <c r="GE363" s="2"/>
      <c r="GF363" s="2">
        <v>1632603542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 t="shared" si="359"/>
        <v>0</v>
      </c>
      <c r="GM363" s="2">
        <f>ROUND(O363+X363+Y363,2)+GX363</f>
        <v>111.61</v>
      </c>
      <c r="GN363" s="2">
        <f t="shared" si="360"/>
        <v>0</v>
      </c>
      <c r="GO363" s="2">
        <f t="shared" si="361"/>
        <v>111.61</v>
      </c>
      <c r="GP363" s="2">
        <f t="shared" si="362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63"/>
        <v>0</v>
      </c>
      <c r="GW363" s="2">
        <v>1</v>
      </c>
      <c r="GX363" s="2">
        <f t="shared" si="364"/>
        <v>0</v>
      </c>
      <c r="GY363" s="2"/>
      <c r="GZ363" s="2"/>
      <c r="HA363" s="2">
        <v>0</v>
      </c>
      <c r="HB363" s="2">
        <v>0</v>
      </c>
      <c r="HC363" s="2">
        <f t="shared" si="365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E364" t="s">
        <v>526</v>
      </c>
      <c r="F364" t="s">
        <v>527</v>
      </c>
      <c r="G364" t="s">
        <v>528</v>
      </c>
      <c r="H364" t="s">
        <v>496</v>
      </c>
      <c r="I364">
        <f>ROUND((10)/1000,7)</f>
        <v>0.01</v>
      </c>
      <c r="J364">
        <v>0</v>
      </c>
      <c r="K364">
        <f>ROUND((10)/1000,7)</f>
        <v>0.01</v>
      </c>
      <c r="O364">
        <f t="shared" si="339"/>
        <v>655.16</v>
      </c>
      <c r="P364">
        <f t="shared" si="371"/>
        <v>655.16</v>
      </c>
      <c r="Q364">
        <f t="shared" si="340"/>
        <v>0</v>
      </c>
      <c r="R364">
        <f t="shared" si="341"/>
        <v>0</v>
      </c>
      <c r="S364">
        <f t="shared" si="342"/>
        <v>0</v>
      </c>
      <c r="T364">
        <f t="shared" si="343"/>
        <v>0</v>
      </c>
      <c r="U364">
        <f t="shared" si="344"/>
        <v>0</v>
      </c>
      <c r="V364">
        <f t="shared" si="345"/>
        <v>0</v>
      </c>
      <c r="W364">
        <f t="shared" si="346"/>
        <v>0.06</v>
      </c>
      <c r="X364">
        <f t="shared" si="347"/>
        <v>0</v>
      </c>
      <c r="Y364">
        <f t="shared" si="348"/>
        <v>0</v>
      </c>
      <c r="AA364">
        <v>64869104</v>
      </c>
      <c r="AB364">
        <f t="shared" si="349"/>
        <v>11161.11</v>
      </c>
      <c r="AC364">
        <f t="shared" si="338"/>
        <v>11161.11</v>
      </c>
      <c r="AD364">
        <f t="shared" si="366"/>
        <v>0</v>
      </c>
      <c r="AE364">
        <f t="shared" si="367"/>
        <v>0</v>
      </c>
      <c r="AF364">
        <f t="shared" si="368"/>
        <v>0</v>
      </c>
      <c r="AG364">
        <f t="shared" si="350"/>
        <v>0</v>
      </c>
      <c r="AH364">
        <f t="shared" si="369"/>
        <v>0</v>
      </c>
      <c r="AI364">
        <f t="shared" si="370"/>
        <v>0</v>
      </c>
      <c r="AJ364">
        <f t="shared" si="351"/>
        <v>6.13</v>
      </c>
      <c r="AK364">
        <v>11161.11</v>
      </c>
      <c r="AL364">
        <v>11161.11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6.13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5.87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2</v>
      </c>
      <c r="BJ364" t="s">
        <v>529</v>
      </c>
      <c r="BM364">
        <v>500002</v>
      </c>
      <c r="BN364">
        <v>0</v>
      </c>
      <c r="BO364" t="s">
        <v>527</v>
      </c>
      <c r="BP364">
        <v>1</v>
      </c>
      <c r="BQ364">
        <v>12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352"/>
        <v>655.16</v>
      </c>
      <c r="CQ364">
        <f t="shared" si="372"/>
        <v>65515.715700000008</v>
      </c>
      <c r="CR364">
        <f t="shared" si="373"/>
        <v>0</v>
      </c>
      <c r="CS364">
        <f t="shared" si="353"/>
        <v>0</v>
      </c>
      <c r="CT364">
        <f t="shared" si="354"/>
        <v>0</v>
      </c>
      <c r="CU364">
        <f t="shared" si="355"/>
        <v>0</v>
      </c>
      <c r="CV364">
        <f t="shared" si="356"/>
        <v>0</v>
      </c>
      <c r="CW364">
        <f t="shared" si="357"/>
        <v>0</v>
      </c>
      <c r="CX364">
        <f t="shared" si="358"/>
        <v>6.13</v>
      </c>
      <c r="CY364">
        <f>0</f>
        <v>0</v>
      </c>
      <c r="CZ364">
        <f>0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496</v>
      </c>
      <c r="DW364" t="s">
        <v>498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49994106</v>
      </c>
      <c r="EF364">
        <v>12</v>
      </c>
      <c r="EG364" t="s">
        <v>290</v>
      </c>
      <c r="EH364">
        <v>0</v>
      </c>
      <c r="EI364" t="s">
        <v>3</v>
      </c>
      <c r="EJ364">
        <v>2</v>
      </c>
      <c r="EK364">
        <v>500002</v>
      </c>
      <c r="EL364" t="s">
        <v>291</v>
      </c>
      <c r="EM364" t="s">
        <v>292</v>
      </c>
      <c r="EO364" t="s">
        <v>3</v>
      </c>
      <c r="EQ364">
        <v>131072</v>
      </c>
      <c r="ER364">
        <v>11161.11</v>
      </c>
      <c r="ES364">
        <v>11161.11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3</v>
      </c>
      <c r="GD364">
        <v>0</v>
      </c>
      <c r="GF364">
        <v>1632603542</v>
      </c>
      <c r="GG364">
        <v>2</v>
      </c>
      <c r="GH364">
        <v>1</v>
      </c>
      <c r="GI364">
        <v>2</v>
      </c>
      <c r="GJ364">
        <v>0</v>
      </c>
      <c r="GK364">
        <f>ROUND(R364*(S12)/100,2)</f>
        <v>0</v>
      </c>
      <c r="GL364">
        <f t="shared" si="359"/>
        <v>0</v>
      </c>
      <c r="GM364">
        <f>ROUND(O364+X364+Y364+GK364,2)+GX364</f>
        <v>655.16</v>
      </c>
      <c r="GN364">
        <f t="shared" si="360"/>
        <v>0</v>
      </c>
      <c r="GO364">
        <f t="shared" si="361"/>
        <v>655.16</v>
      </c>
      <c r="GP364">
        <f t="shared" si="362"/>
        <v>0</v>
      </c>
      <c r="GR364">
        <v>0</v>
      </c>
      <c r="GS364">
        <v>3</v>
      </c>
      <c r="GT364">
        <v>0</v>
      </c>
      <c r="GU364" t="s">
        <v>3</v>
      </c>
      <c r="GV364">
        <f t="shared" si="363"/>
        <v>0</v>
      </c>
      <c r="GW364">
        <v>1</v>
      </c>
      <c r="GX364">
        <f t="shared" si="364"/>
        <v>0</v>
      </c>
      <c r="HA364">
        <v>0</v>
      </c>
      <c r="HB364">
        <v>0</v>
      </c>
      <c r="HC364">
        <f t="shared" si="365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">
      <c r="A365" s="2">
        <v>17</v>
      </c>
      <c r="B365" s="2">
        <v>1</v>
      </c>
      <c r="C365" s="2"/>
      <c r="D365" s="2"/>
      <c r="E365" s="2" t="s">
        <v>530</v>
      </c>
      <c r="F365" s="2" t="s">
        <v>531</v>
      </c>
      <c r="G365" s="2" t="s">
        <v>532</v>
      </c>
      <c r="H365" s="2" t="s">
        <v>496</v>
      </c>
      <c r="I365" s="2">
        <f>ROUND(150/1000,7)</f>
        <v>0.15</v>
      </c>
      <c r="J365" s="2">
        <v>0</v>
      </c>
      <c r="K365" s="2">
        <f>ROUND(150/1000,7)</f>
        <v>0.15</v>
      </c>
      <c r="L365" s="2"/>
      <c r="M365" s="2"/>
      <c r="N365" s="2"/>
      <c r="O365" s="2">
        <f t="shared" si="339"/>
        <v>2139.1999999999998</v>
      </c>
      <c r="P365" s="2">
        <f t="shared" si="371"/>
        <v>2139.1999999999998</v>
      </c>
      <c r="Q365" s="2">
        <f t="shared" si="340"/>
        <v>0</v>
      </c>
      <c r="R365" s="2">
        <f t="shared" si="341"/>
        <v>0</v>
      </c>
      <c r="S365" s="2">
        <f t="shared" si="342"/>
        <v>0</v>
      </c>
      <c r="T365" s="2">
        <f t="shared" si="343"/>
        <v>0</v>
      </c>
      <c r="U365" s="2">
        <f t="shared" si="344"/>
        <v>0</v>
      </c>
      <c r="V365" s="2">
        <f t="shared" si="345"/>
        <v>0</v>
      </c>
      <c r="W365" s="2">
        <f t="shared" si="346"/>
        <v>0.24</v>
      </c>
      <c r="X365" s="2">
        <f t="shared" si="347"/>
        <v>0</v>
      </c>
      <c r="Y365" s="2">
        <f t="shared" si="348"/>
        <v>0</v>
      </c>
      <c r="Z365" s="2"/>
      <c r="AA365" s="2">
        <v>64869106</v>
      </c>
      <c r="AB365" s="2">
        <f t="shared" si="349"/>
        <v>14261.36</v>
      </c>
      <c r="AC365" s="2">
        <f t="shared" si="338"/>
        <v>14261.36</v>
      </c>
      <c r="AD365" s="2">
        <f t="shared" si="366"/>
        <v>0</v>
      </c>
      <c r="AE365" s="2">
        <f t="shared" si="367"/>
        <v>0</v>
      </c>
      <c r="AF365" s="2">
        <f t="shared" si="368"/>
        <v>0</v>
      </c>
      <c r="AG365" s="2">
        <f t="shared" si="350"/>
        <v>0</v>
      </c>
      <c r="AH365" s="2">
        <f t="shared" si="369"/>
        <v>0</v>
      </c>
      <c r="AI365" s="2">
        <f t="shared" si="370"/>
        <v>0</v>
      </c>
      <c r="AJ365" s="2">
        <f t="shared" si="351"/>
        <v>1.59</v>
      </c>
      <c r="AK365" s="2">
        <v>14261.36</v>
      </c>
      <c r="AL365" s="2">
        <v>14261.36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1.59</v>
      </c>
      <c r="AT365" s="2">
        <v>0</v>
      </c>
      <c r="AU365" s="2">
        <v>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2</v>
      </c>
      <c r="BJ365" s="2" t="s">
        <v>533</v>
      </c>
      <c r="BK365" s="2"/>
      <c r="BL365" s="2"/>
      <c r="BM365" s="2">
        <v>500002</v>
      </c>
      <c r="BN365" s="2">
        <v>0</v>
      </c>
      <c r="BO365" s="2" t="s">
        <v>3</v>
      </c>
      <c r="BP365" s="2">
        <v>0</v>
      </c>
      <c r="BQ365" s="2">
        <v>12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0</v>
      </c>
      <c r="CA365" s="2">
        <v>0</v>
      </c>
      <c r="CB365" s="2" t="s">
        <v>3</v>
      </c>
      <c r="CC365" s="2"/>
      <c r="CD365" s="2"/>
      <c r="CE365" s="2">
        <v>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352"/>
        <v>2139.1999999999998</v>
      </c>
      <c r="CQ365" s="2">
        <f t="shared" si="372"/>
        <v>14261.36</v>
      </c>
      <c r="CR365" s="2">
        <f t="shared" si="373"/>
        <v>0</v>
      </c>
      <c r="CS365" s="2">
        <f t="shared" si="353"/>
        <v>0</v>
      </c>
      <c r="CT365" s="2">
        <f t="shared" si="354"/>
        <v>0</v>
      </c>
      <c r="CU365" s="2">
        <f t="shared" si="355"/>
        <v>0</v>
      </c>
      <c r="CV365" s="2">
        <f t="shared" si="356"/>
        <v>0</v>
      </c>
      <c r="CW365" s="2">
        <f t="shared" si="357"/>
        <v>0</v>
      </c>
      <c r="CX365" s="2">
        <f t="shared" si="358"/>
        <v>1.59</v>
      </c>
      <c r="CY365" s="2">
        <f>0</f>
        <v>0</v>
      </c>
      <c r="CZ365" s="2">
        <f>0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496</v>
      </c>
      <c r="DW365" s="2" t="s">
        <v>498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49994106</v>
      </c>
      <c r="EF365" s="2">
        <v>12</v>
      </c>
      <c r="EG365" s="2" t="s">
        <v>290</v>
      </c>
      <c r="EH365" s="2">
        <v>0</v>
      </c>
      <c r="EI365" s="2" t="s">
        <v>3</v>
      </c>
      <c r="EJ365" s="2">
        <v>2</v>
      </c>
      <c r="EK365" s="2">
        <v>500002</v>
      </c>
      <c r="EL365" s="2" t="s">
        <v>291</v>
      </c>
      <c r="EM365" s="2" t="s">
        <v>292</v>
      </c>
      <c r="EN365" s="2"/>
      <c r="EO365" s="2" t="s">
        <v>3</v>
      </c>
      <c r="EP365" s="2"/>
      <c r="EQ365" s="2">
        <v>131072</v>
      </c>
      <c r="ER365" s="2">
        <v>14261.36</v>
      </c>
      <c r="ES365" s="2">
        <v>14261.36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0</v>
      </c>
      <c r="FY365" s="2">
        <v>0</v>
      </c>
      <c r="FZ365" s="2"/>
      <c r="GA365" s="2" t="s">
        <v>3</v>
      </c>
      <c r="GB365" s="2"/>
      <c r="GC365" s="2"/>
      <c r="GD365" s="2">
        <v>1</v>
      </c>
      <c r="GE365" s="2"/>
      <c r="GF365" s="2">
        <v>-1368783540</v>
      </c>
      <c r="GG365" s="2">
        <v>2</v>
      </c>
      <c r="GH365" s="2">
        <v>1</v>
      </c>
      <c r="GI365" s="2">
        <v>-2</v>
      </c>
      <c r="GJ365" s="2">
        <v>0</v>
      </c>
      <c r="GK365" s="2">
        <v>0</v>
      </c>
      <c r="GL365" s="2">
        <f t="shared" si="359"/>
        <v>0</v>
      </c>
      <c r="GM365" s="2">
        <f>ROUND(O365+X365+Y365,2)+GX365</f>
        <v>2139.1999999999998</v>
      </c>
      <c r="GN365" s="2">
        <f t="shared" si="360"/>
        <v>0</v>
      </c>
      <c r="GO365" s="2">
        <f t="shared" si="361"/>
        <v>2139.1999999999998</v>
      </c>
      <c r="GP365" s="2">
        <f t="shared" si="362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63"/>
        <v>0</v>
      </c>
      <c r="GW365" s="2">
        <v>1</v>
      </c>
      <c r="GX365" s="2">
        <f t="shared" si="364"/>
        <v>0</v>
      </c>
      <c r="GY365" s="2"/>
      <c r="GZ365" s="2"/>
      <c r="HA365" s="2">
        <v>0</v>
      </c>
      <c r="HB365" s="2">
        <v>0</v>
      </c>
      <c r="HC365" s="2">
        <f t="shared" si="365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E366" t="s">
        <v>530</v>
      </c>
      <c r="F366" t="s">
        <v>531</v>
      </c>
      <c r="G366" t="s">
        <v>532</v>
      </c>
      <c r="H366" t="s">
        <v>496</v>
      </c>
      <c r="I366">
        <f>ROUND(150/1000,7)</f>
        <v>0.15</v>
      </c>
      <c r="J366">
        <v>0</v>
      </c>
      <c r="K366">
        <f>ROUND(150/1000,7)</f>
        <v>0.15</v>
      </c>
      <c r="O366">
        <f t="shared" si="339"/>
        <v>2738.18</v>
      </c>
      <c r="P366">
        <f t="shared" si="371"/>
        <v>2738.18</v>
      </c>
      <c r="Q366">
        <f t="shared" si="340"/>
        <v>0</v>
      </c>
      <c r="R366">
        <f t="shared" si="341"/>
        <v>0</v>
      </c>
      <c r="S366">
        <f t="shared" si="342"/>
        <v>0</v>
      </c>
      <c r="T366">
        <f t="shared" si="343"/>
        <v>0</v>
      </c>
      <c r="U366">
        <f t="shared" si="344"/>
        <v>0</v>
      </c>
      <c r="V366">
        <f t="shared" si="345"/>
        <v>0</v>
      </c>
      <c r="W366">
        <f t="shared" si="346"/>
        <v>0.24</v>
      </c>
      <c r="X366">
        <f t="shared" si="347"/>
        <v>0</v>
      </c>
      <c r="Y366">
        <f t="shared" si="348"/>
        <v>0</v>
      </c>
      <c r="AA366">
        <v>64869104</v>
      </c>
      <c r="AB366">
        <f t="shared" si="349"/>
        <v>14261.36</v>
      </c>
      <c r="AC366">
        <f t="shared" si="338"/>
        <v>14261.36</v>
      </c>
      <c r="AD366">
        <f t="shared" si="366"/>
        <v>0</v>
      </c>
      <c r="AE366">
        <f t="shared" si="367"/>
        <v>0</v>
      </c>
      <c r="AF366">
        <f t="shared" si="368"/>
        <v>0</v>
      </c>
      <c r="AG366">
        <f t="shared" si="350"/>
        <v>0</v>
      </c>
      <c r="AH366">
        <f t="shared" si="369"/>
        <v>0</v>
      </c>
      <c r="AI366">
        <f t="shared" si="370"/>
        <v>0</v>
      </c>
      <c r="AJ366">
        <f t="shared" si="351"/>
        <v>1.59</v>
      </c>
      <c r="AK366">
        <v>14261.36</v>
      </c>
      <c r="AL366">
        <v>14261.36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1.59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1.28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2</v>
      </c>
      <c r="BJ366" t="s">
        <v>533</v>
      </c>
      <c r="BM366">
        <v>500002</v>
      </c>
      <c r="BN366">
        <v>0</v>
      </c>
      <c r="BO366" t="s">
        <v>531</v>
      </c>
      <c r="BP366">
        <v>1</v>
      </c>
      <c r="BQ366">
        <v>12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352"/>
        <v>2738.18</v>
      </c>
      <c r="CQ366">
        <f t="shared" si="372"/>
        <v>18254.540800000002</v>
      </c>
      <c r="CR366">
        <f t="shared" si="373"/>
        <v>0</v>
      </c>
      <c r="CS366">
        <f t="shared" si="353"/>
        <v>0</v>
      </c>
      <c r="CT366">
        <f t="shared" si="354"/>
        <v>0</v>
      </c>
      <c r="CU366">
        <f t="shared" si="355"/>
        <v>0</v>
      </c>
      <c r="CV366">
        <f t="shared" si="356"/>
        <v>0</v>
      </c>
      <c r="CW366">
        <f t="shared" si="357"/>
        <v>0</v>
      </c>
      <c r="CX366">
        <f t="shared" si="358"/>
        <v>1.59</v>
      </c>
      <c r="CY366">
        <f>0</f>
        <v>0</v>
      </c>
      <c r="CZ366">
        <f>0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496</v>
      </c>
      <c r="DW366" t="s">
        <v>498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49994106</v>
      </c>
      <c r="EF366">
        <v>12</v>
      </c>
      <c r="EG366" t="s">
        <v>290</v>
      </c>
      <c r="EH366">
        <v>0</v>
      </c>
      <c r="EI366" t="s">
        <v>3</v>
      </c>
      <c r="EJ366">
        <v>2</v>
      </c>
      <c r="EK366">
        <v>500002</v>
      </c>
      <c r="EL366" t="s">
        <v>291</v>
      </c>
      <c r="EM366" t="s">
        <v>292</v>
      </c>
      <c r="EO366" t="s">
        <v>3</v>
      </c>
      <c r="EQ366">
        <v>131072</v>
      </c>
      <c r="ER366">
        <v>14261.36</v>
      </c>
      <c r="ES366">
        <v>14261.36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3</v>
      </c>
      <c r="GD366">
        <v>0</v>
      </c>
      <c r="GF366">
        <v>-1368783540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359"/>
        <v>0</v>
      </c>
      <c r="GM366">
        <f>ROUND(O366+X366+Y366+GK366,2)+GX366</f>
        <v>2738.18</v>
      </c>
      <c r="GN366">
        <f t="shared" si="360"/>
        <v>0</v>
      </c>
      <c r="GO366">
        <f t="shared" si="361"/>
        <v>2738.18</v>
      </c>
      <c r="GP366">
        <f t="shared" si="362"/>
        <v>0</v>
      </c>
      <c r="GR366">
        <v>0</v>
      </c>
      <c r="GS366">
        <v>3</v>
      </c>
      <c r="GT366">
        <v>0</v>
      </c>
      <c r="GU366" t="s">
        <v>3</v>
      </c>
      <c r="GV366">
        <f t="shared" si="363"/>
        <v>0</v>
      </c>
      <c r="GW366">
        <v>1</v>
      </c>
      <c r="GX366">
        <f t="shared" si="364"/>
        <v>0</v>
      </c>
      <c r="HA366">
        <v>0</v>
      </c>
      <c r="HB366">
        <v>0</v>
      </c>
      <c r="HC366">
        <f t="shared" si="365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">
      <c r="A367" s="2">
        <v>17</v>
      </c>
      <c r="B367" s="2">
        <v>1</v>
      </c>
      <c r="C367" s="2"/>
      <c r="D367" s="2"/>
      <c r="E367" s="2" t="s">
        <v>534</v>
      </c>
      <c r="F367" s="2" t="s">
        <v>535</v>
      </c>
      <c r="G367" s="2" t="s">
        <v>536</v>
      </c>
      <c r="H367" s="2" t="s">
        <v>496</v>
      </c>
      <c r="I367" s="2">
        <f>ROUND(15/1000,7)</f>
        <v>1.4999999999999999E-2</v>
      </c>
      <c r="J367" s="2">
        <v>0</v>
      </c>
      <c r="K367" s="2">
        <f>ROUND(15/1000,7)</f>
        <v>1.4999999999999999E-2</v>
      </c>
      <c r="L367" s="2"/>
      <c r="M367" s="2"/>
      <c r="N367" s="2"/>
      <c r="O367" s="2">
        <f t="shared" si="339"/>
        <v>44.64</v>
      </c>
      <c r="P367" s="2">
        <f t="shared" si="371"/>
        <v>44.64</v>
      </c>
      <c r="Q367" s="2">
        <f t="shared" si="340"/>
        <v>0</v>
      </c>
      <c r="R367" s="2">
        <f t="shared" si="341"/>
        <v>0</v>
      </c>
      <c r="S367" s="2">
        <f t="shared" si="342"/>
        <v>0</v>
      </c>
      <c r="T367" s="2">
        <f t="shared" si="343"/>
        <v>0</v>
      </c>
      <c r="U367" s="2">
        <f t="shared" si="344"/>
        <v>0</v>
      </c>
      <c r="V367" s="2">
        <f t="shared" si="345"/>
        <v>0</v>
      </c>
      <c r="W367" s="2">
        <f t="shared" si="346"/>
        <v>0.04</v>
      </c>
      <c r="X367" s="2">
        <f t="shared" si="347"/>
        <v>0</v>
      </c>
      <c r="Y367" s="2">
        <f t="shared" si="348"/>
        <v>0</v>
      </c>
      <c r="Z367" s="2"/>
      <c r="AA367" s="2">
        <v>64869106</v>
      </c>
      <c r="AB367" s="2">
        <f t="shared" si="349"/>
        <v>2975.9</v>
      </c>
      <c r="AC367" s="2">
        <f t="shared" si="338"/>
        <v>2975.9</v>
      </c>
      <c r="AD367" s="2">
        <f t="shared" si="366"/>
        <v>0</v>
      </c>
      <c r="AE367" s="2">
        <f t="shared" si="367"/>
        <v>0</v>
      </c>
      <c r="AF367" s="2">
        <f t="shared" si="368"/>
        <v>0</v>
      </c>
      <c r="AG367" s="2">
        <f t="shared" si="350"/>
        <v>0</v>
      </c>
      <c r="AH367" s="2">
        <f t="shared" si="369"/>
        <v>0</v>
      </c>
      <c r="AI367" s="2">
        <f t="shared" si="370"/>
        <v>0</v>
      </c>
      <c r="AJ367" s="2">
        <f t="shared" si="351"/>
        <v>2.69</v>
      </c>
      <c r="AK367" s="2">
        <v>2975.9</v>
      </c>
      <c r="AL367" s="2">
        <v>2975.9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2.69</v>
      </c>
      <c r="AT367" s="2">
        <v>0</v>
      </c>
      <c r="AU367" s="2">
        <v>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2</v>
      </c>
      <c r="BJ367" s="2" t="s">
        <v>537</v>
      </c>
      <c r="BK367" s="2"/>
      <c r="BL367" s="2"/>
      <c r="BM367" s="2">
        <v>500002</v>
      </c>
      <c r="BN367" s="2">
        <v>0</v>
      </c>
      <c r="BO367" s="2" t="s">
        <v>3</v>
      </c>
      <c r="BP367" s="2">
        <v>0</v>
      </c>
      <c r="BQ367" s="2">
        <v>12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0</v>
      </c>
      <c r="CA367" s="2">
        <v>0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352"/>
        <v>44.64</v>
      </c>
      <c r="CQ367" s="2">
        <f t="shared" si="372"/>
        <v>2975.9</v>
      </c>
      <c r="CR367" s="2">
        <f t="shared" si="373"/>
        <v>0</v>
      </c>
      <c r="CS367" s="2">
        <f t="shared" si="353"/>
        <v>0</v>
      </c>
      <c r="CT367" s="2">
        <f t="shared" si="354"/>
        <v>0</v>
      </c>
      <c r="CU367" s="2">
        <f t="shared" si="355"/>
        <v>0</v>
      </c>
      <c r="CV367" s="2">
        <f t="shared" si="356"/>
        <v>0</v>
      </c>
      <c r="CW367" s="2">
        <f t="shared" si="357"/>
        <v>0</v>
      </c>
      <c r="CX367" s="2">
        <f t="shared" si="358"/>
        <v>2.69</v>
      </c>
      <c r="CY367" s="2">
        <f>0</f>
        <v>0</v>
      </c>
      <c r="CZ367" s="2">
        <f>0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496</v>
      </c>
      <c r="DW367" s="2" t="s">
        <v>498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49994106</v>
      </c>
      <c r="EF367" s="2">
        <v>12</v>
      </c>
      <c r="EG367" s="2" t="s">
        <v>290</v>
      </c>
      <c r="EH367" s="2">
        <v>0</v>
      </c>
      <c r="EI367" s="2" t="s">
        <v>3</v>
      </c>
      <c r="EJ367" s="2">
        <v>2</v>
      </c>
      <c r="EK367" s="2">
        <v>500002</v>
      </c>
      <c r="EL367" s="2" t="s">
        <v>291</v>
      </c>
      <c r="EM367" s="2" t="s">
        <v>292</v>
      </c>
      <c r="EN367" s="2"/>
      <c r="EO367" s="2" t="s">
        <v>3</v>
      </c>
      <c r="EP367" s="2"/>
      <c r="EQ367" s="2">
        <v>131072</v>
      </c>
      <c r="ER367" s="2">
        <v>2975.9</v>
      </c>
      <c r="ES367" s="2">
        <v>2975.9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0</v>
      </c>
      <c r="FY367" s="2">
        <v>0</v>
      </c>
      <c r="FZ367" s="2"/>
      <c r="GA367" s="2" t="s">
        <v>3</v>
      </c>
      <c r="GB367" s="2"/>
      <c r="GC367" s="2"/>
      <c r="GD367" s="2">
        <v>1</v>
      </c>
      <c r="GE367" s="2"/>
      <c r="GF367" s="2">
        <v>977062486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si="359"/>
        <v>0</v>
      </c>
      <c r="GM367" s="2">
        <f>ROUND(O367+X367+Y367,2)+GX367</f>
        <v>44.64</v>
      </c>
      <c r="GN367" s="2">
        <f t="shared" si="360"/>
        <v>0</v>
      </c>
      <c r="GO367" s="2">
        <f t="shared" si="361"/>
        <v>44.64</v>
      </c>
      <c r="GP367" s="2">
        <f t="shared" si="362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63"/>
        <v>0</v>
      </c>
      <c r="GW367" s="2">
        <v>1</v>
      </c>
      <c r="GX367" s="2">
        <f t="shared" si="364"/>
        <v>0</v>
      </c>
      <c r="GY367" s="2"/>
      <c r="GZ367" s="2"/>
      <c r="HA367" s="2">
        <v>0</v>
      </c>
      <c r="HB367" s="2">
        <v>0</v>
      </c>
      <c r="HC367" s="2">
        <f t="shared" si="365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E368" t="s">
        <v>534</v>
      </c>
      <c r="F368" t="s">
        <v>535</v>
      </c>
      <c r="G368" t="s">
        <v>536</v>
      </c>
      <c r="H368" t="s">
        <v>496</v>
      </c>
      <c r="I368">
        <f>ROUND(15/1000,7)</f>
        <v>1.4999999999999999E-2</v>
      </c>
      <c r="J368">
        <v>0</v>
      </c>
      <c r="K368">
        <f>ROUND(15/1000,7)</f>
        <v>1.4999999999999999E-2</v>
      </c>
      <c r="O368">
        <f t="shared" si="339"/>
        <v>501.74</v>
      </c>
      <c r="P368">
        <f t="shared" si="371"/>
        <v>501.74</v>
      </c>
      <c r="Q368">
        <f t="shared" si="340"/>
        <v>0</v>
      </c>
      <c r="R368">
        <f t="shared" si="341"/>
        <v>0</v>
      </c>
      <c r="S368">
        <f t="shared" si="342"/>
        <v>0</v>
      </c>
      <c r="T368">
        <f t="shared" si="343"/>
        <v>0</v>
      </c>
      <c r="U368">
        <f t="shared" si="344"/>
        <v>0</v>
      </c>
      <c r="V368">
        <f t="shared" si="345"/>
        <v>0</v>
      </c>
      <c r="W368">
        <f t="shared" si="346"/>
        <v>0.04</v>
      </c>
      <c r="X368">
        <f t="shared" si="347"/>
        <v>0</v>
      </c>
      <c r="Y368">
        <f t="shared" si="348"/>
        <v>0</v>
      </c>
      <c r="AA368">
        <v>64869104</v>
      </c>
      <c r="AB368">
        <f t="shared" si="349"/>
        <v>2975.9</v>
      </c>
      <c r="AC368">
        <f t="shared" si="338"/>
        <v>2975.9</v>
      </c>
      <c r="AD368">
        <f t="shared" si="366"/>
        <v>0</v>
      </c>
      <c r="AE368">
        <f t="shared" si="367"/>
        <v>0</v>
      </c>
      <c r="AF368">
        <f t="shared" si="368"/>
        <v>0</v>
      </c>
      <c r="AG368">
        <f t="shared" si="350"/>
        <v>0</v>
      </c>
      <c r="AH368">
        <f t="shared" si="369"/>
        <v>0</v>
      </c>
      <c r="AI368">
        <f t="shared" si="370"/>
        <v>0</v>
      </c>
      <c r="AJ368">
        <f t="shared" si="351"/>
        <v>2.69</v>
      </c>
      <c r="AK368">
        <v>2975.9</v>
      </c>
      <c r="AL368">
        <v>2975.9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2.69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11.24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2</v>
      </c>
      <c r="BJ368" t="s">
        <v>537</v>
      </c>
      <c r="BM368">
        <v>500002</v>
      </c>
      <c r="BN368">
        <v>0</v>
      </c>
      <c r="BO368" t="s">
        <v>535</v>
      </c>
      <c r="BP368">
        <v>1</v>
      </c>
      <c r="BQ368">
        <v>12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352"/>
        <v>501.74</v>
      </c>
      <c r="CQ368">
        <f t="shared" si="372"/>
        <v>33449.116000000002</v>
      </c>
      <c r="CR368">
        <f t="shared" si="373"/>
        <v>0</v>
      </c>
      <c r="CS368">
        <f t="shared" si="353"/>
        <v>0</v>
      </c>
      <c r="CT368">
        <f t="shared" si="354"/>
        <v>0</v>
      </c>
      <c r="CU368">
        <f t="shared" si="355"/>
        <v>0</v>
      </c>
      <c r="CV368">
        <f t="shared" si="356"/>
        <v>0</v>
      </c>
      <c r="CW368">
        <f t="shared" si="357"/>
        <v>0</v>
      </c>
      <c r="CX368">
        <f t="shared" si="358"/>
        <v>2.69</v>
      </c>
      <c r="CY368">
        <f>0</f>
        <v>0</v>
      </c>
      <c r="CZ368">
        <f>0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496</v>
      </c>
      <c r="DW368" t="s">
        <v>498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49994106</v>
      </c>
      <c r="EF368">
        <v>12</v>
      </c>
      <c r="EG368" t="s">
        <v>290</v>
      </c>
      <c r="EH368">
        <v>0</v>
      </c>
      <c r="EI368" t="s">
        <v>3</v>
      </c>
      <c r="EJ368">
        <v>2</v>
      </c>
      <c r="EK368">
        <v>500002</v>
      </c>
      <c r="EL368" t="s">
        <v>291</v>
      </c>
      <c r="EM368" t="s">
        <v>292</v>
      </c>
      <c r="EO368" t="s">
        <v>3</v>
      </c>
      <c r="EQ368">
        <v>131072</v>
      </c>
      <c r="ER368">
        <v>2975.9</v>
      </c>
      <c r="ES368">
        <v>2975.9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FQ368">
        <v>0</v>
      </c>
      <c r="FR368">
        <v>0</v>
      </c>
      <c r="FS368">
        <v>0</v>
      </c>
      <c r="FX368">
        <v>0</v>
      </c>
      <c r="FY368">
        <v>0</v>
      </c>
      <c r="GA368" t="s">
        <v>3</v>
      </c>
      <c r="GD368">
        <v>0</v>
      </c>
      <c r="GF368">
        <v>977062486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359"/>
        <v>0</v>
      </c>
      <c r="GM368">
        <f>ROUND(O368+X368+Y368+GK368,2)+GX368</f>
        <v>501.74</v>
      </c>
      <c r="GN368">
        <f t="shared" si="360"/>
        <v>0</v>
      </c>
      <c r="GO368">
        <f t="shared" si="361"/>
        <v>501.74</v>
      </c>
      <c r="GP368">
        <f t="shared" si="362"/>
        <v>0</v>
      </c>
      <c r="GR368">
        <v>0</v>
      </c>
      <c r="GS368">
        <v>3</v>
      </c>
      <c r="GT368">
        <v>0</v>
      </c>
      <c r="GU368" t="s">
        <v>3</v>
      </c>
      <c r="GV368">
        <f t="shared" si="363"/>
        <v>0</v>
      </c>
      <c r="GW368">
        <v>1</v>
      </c>
      <c r="GX368">
        <f t="shared" si="364"/>
        <v>0</v>
      </c>
      <c r="HA368">
        <v>0</v>
      </c>
      <c r="HB368">
        <v>0</v>
      </c>
      <c r="HC368">
        <f t="shared" si="365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">
      <c r="A369" s="2">
        <v>17</v>
      </c>
      <c r="B369" s="2">
        <v>1</v>
      </c>
      <c r="C369" s="2">
        <f>ROW(SmtRes!A610)</f>
        <v>610</v>
      </c>
      <c r="D369" s="2">
        <f>ROW(EtalonRes!A626)</f>
        <v>626</v>
      </c>
      <c r="E369" s="2" t="s">
        <v>538</v>
      </c>
      <c r="F369" s="2" t="s">
        <v>490</v>
      </c>
      <c r="G369" s="2" t="s">
        <v>491</v>
      </c>
      <c r="H369" s="2" t="s">
        <v>288</v>
      </c>
      <c r="I369" s="2">
        <f>ROUND(6/100,7)</f>
        <v>0.06</v>
      </c>
      <c r="J369" s="2">
        <v>0</v>
      </c>
      <c r="K369" s="2">
        <f>ROUND(6/100,7)</f>
        <v>0.06</v>
      </c>
      <c r="L369" s="2"/>
      <c r="M369" s="2"/>
      <c r="N369" s="2"/>
      <c r="O369" s="2">
        <f t="shared" si="339"/>
        <v>31.2</v>
      </c>
      <c r="P369" s="2">
        <f t="shared" si="371"/>
        <v>11.16</v>
      </c>
      <c r="Q369" s="2">
        <f t="shared" si="340"/>
        <v>1.9</v>
      </c>
      <c r="R369" s="2">
        <f t="shared" si="341"/>
        <v>0.02</v>
      </c>
      <c r="S369" s="2">
        <f t="shared" si="342"/>
        <v>18.14</v>
      </c>
      <c r="T369" s="2">
        <f t="shared" si="343"/>
        <v>0</v>
      </c>
      <c r="U369" s="2">
        <f t="shared" si="344"/>
        <v>1.9296</v>
      </c>
      <c r="V369" s="2">
        <f t="shared" si="345"/>
        <v>1.8E-3</v>
      </c>
      <c r="W369" s="2">
        <f t="shared" si="346"/>
        <v>0</v>
      </c>
      <c r="X369" s="2">
        <f t="shared" si="347"/>
        <v>17.62</v>
      </c>
      <c r="Y369" s="2">
        <f t="shared" si="348"/>
        <v>9.26</v>
      </c>
      <c r="Z369" s="2"/>
      <c r="AA369" s="2">
        <v>64869106</v>
      </c>
      <c r="AB369" s="2">
        <f t="shared" si="349"/>
        <v>519.97</v>
      </c>
      <c r="AC369" s="2">
        <f t="shared" si="338"/>
        <v>186.06</v>
      </c>
      <c r="AD369" s="2">
        <f t="shared" si="366"/>
        <v>31.61</v>
      </c>
      <c r="AE369" s="2">
        <f t="shared" si="367"/>
        <v>0.41</v>
      </c>
      <c r="AF369" s="2">
        <f t="shared" si="368"/>
        <v>302.3</v>
      </c>
      <c r="AG369" s="2">
        <f t="shared" si="350"/>
        <v>0</v>
      </c>
      <c r="AH369" s="2">
        <f t="shared" si="369"/>
        <v>32.159999999999997</v>
      </c>
      <c r="AI369" s="2">
        <f t="shared" si="370"/>
        <v>0.03</v>
      </c>
      <c r="AJ369" s="2">
        <f t="shared" si="351"/>
        <v>0</v>
      </c>
      <c r="AK369" s="2">
        <v>519.97</v>
      </c>
      <c r="AL369" s="2">
        <v>186.06</v>
      </c>
      <c r="AM369" s="2">
        <v>31.61</v>
      </c>
      <c r="AN369" s="2">
        <v>0.41</v>
      </c>
      <c r="AO369" s="2">
        <v>302.3</v>
      </c>
      <c r="AP369" s="2">
        <v>0</v>
      </c>
      <c r="AQ369" s="2">
        <v>32.159999999999997</v>
      </c>
      <c r="AR369" s="2">
        <v>0.03</v>
      </c>
      <c r="AS369" s="2">
        <v>0</v>
      </c>
      <c r="AT369" s="2">
        <v>97</v>
      </c>
      <c r="AU369" s="2">
        <v>51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2</v>
      </c>
      <c r="BJ369" s="2" t="s">
        <v>492</v>
      </c>
      <c r="BK369" s="2"/>
      <c r="BL369" s="2"/>
      <c r="BM369" s="2">
        <v>108001</v>
      </c>
      <c r="BN369" s="2">
        <v>0</v>
      </c>
      <c r="BO369" s="2" t="s">
        <v>3</v>
      </c>
      <c r="BP369" s="2">
        <v>0</v>
      </c>
      <c r="BQ369" s="2">
        <v>3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97</v>
      </c>
      <c r="CA369" s="2">
        <v>51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352"/>
        <v>31.200000000000003</v>
      </c>
      <c r="CQ369" s="2">
        <f t="shared" si="372"/>
        <v>186.06</v>
      </c>
      <c r="CR369" s="2">
        <f t="shared" si="373"/>
        <v>31.61</v>
      </c>
      <c r="CS369" s="2">
        <f t="shared" si="353"/>
        <v>0.41</v>
      </c>
      <c r="CT369" s="2">
        <f t="shared" si="354"/>
        <v>302.3</v>
      </c>
      <c r="CU369" s="2">
        <f t="shared" si="355"/>
        <v>0</v>
      </c>
      <c r="CV369" s="2">
        <f t="shared" si="356"/>
        <v>32.159999999999997</v>
      </c>
      <c r="CW369" s="2">
        <f t="shared" si="357"/>
        <v>0.03</v>
      </c>
      <c r="CX369" s="2">
        <f t="shared" si="358"/>
        <v>0</v>
      </c>
      <c r="CY369" s="2">
        <f>(((S369+R369)*AT369)/100)</f>
        <v>17.615200000000002</v>
      </c>
      <c r="CZ369" s="2">
        <f>(((S369+R369)*AU369)/100)</f>
        <v>9.2615999999999996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1003</v>
      </c>
      <c r="DV369" s="2" t="s">
        <v>288</v>
      </c>
      <c r="DW369" s="2" t="s">
        <v>288</v>
      </c>
      <c r="DX369" s="2">
        <v>100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49994016</v>
      </c>
      <c r="EF369" s="2">
        <v>3</v>
      </c>
      <c r="EG369" s="2" t="s">
        <v>165</v>
      </c>
      <c r="EH369" s="2">
        <v>0</v>
      </c>
      <c r="EI369" s="2" t="s">
        <v>3</v>
      </c>
      <c r="EJ369" s="2">
        <v>2</v>
      </c>
      <c r="EK369" s="2">
        <v>108001</v>
      </c>
      <c r="EL369" s="2" t="s">
        <v>171</v>
      </c>
      <c r="EM369" s="2" t="s">
        <v>172</v>
      </c>
      <c r="EN369" s="2"/>
      <c r="EO369" s="2" t="s">
        <v>3</v>
      </c>
      <c r="EP369" s="2"/>
      <c r="EQ369" s="2">
        <v>131072</v>
      </c>
      <c r="ER369" s="2">
        <v>519.97</v>
      </c>
      <c r="ES369" s="2">
        <v>186.06</v>
      </c>
      <c r="ET369" s="2">
        <v>31.61</v>
      </c>
      <c r="EU369" s="2">
        <v>0.41</v>
      </c>
      <c r="EV369" s="2">
        <v>302.3</v>
      </c>
      <c r="EW369" s="2">
        <v>32.159999999999997</v>
      </c>
      <c r="EX369" s="2">
        <v>0.03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97</v>
      </c>
      <c r="FY369" s="2">
        <v>51</v>
      </c>
      <c r="FZ369" s="2"/>
      <c r="GA369" s="2" t="s">
        <v>3</v>
      </c>
      <c r="GB369" s="2"/>
      <c r="GC369" s="2"/>
      <c r="GD369" s="2">
        <v>1</v>
      </c>
      <c r="GE369" s="2"/>
      <c r="GF369" s="2">
        <v>-1978394595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 t="shared" si="359"/>
        <v>0</v>
      </c>
      <c r="GM369" s="2">
        <f>ROUND(O369+X369+Y369,2)+GX369</f>
        <v>58.08</v>
      </c>
      <c r="GN369" s="2">
        <f t="shared" si="360"/>
        <v>0</v>
      </c>
      <c r="GO369" s="2">
        <f t="shared" si="361"/>
        <v>58.08</v>
      </c>
      <c r="GP369" s="2">
        <f t="shared" si="362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63"/>
        <v>0</v>
      </c>
      <c r="GW369" s="2">
        <v>1</v>
      </c>
      <c r="GX369" s="2">
        <f t="shared" si="364"/>
        <v>0</v>
      </c>
      <c r="GY369" s="2"/>
      <c r="GZ369" s="2"/>
      <c r="HA369" s="2">
        <v>0</v>
      </c>
      <c r="HB369" s="2">
        <v>0</v>
      </c>
      <c r="HC369" s="2">
        <f t="shared" si="365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173</v>
      </c>
      <c r="HO369" s="2" t="s">
        <v>174</v>
      </c>
      <c r="HP369" s="2" t="s">
        <v>171</v>
      </c>
      <c r="HQ369" s="2" t="s">
        <v>171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17</v>
      </c>
      <c r="B370">
        <v>1</v>
      </c>
      <c r="C370">
        <f>ROW(SmtRes!A618)</f>
        <v>618</v>
      </c>
      <c r="D370">
        <f>ROW(EtalonRes!A634)</f>
        <v>634</v>
      </c>
      <c r="E370" t="s">
        <v>538</v>
      </c>
      <c r="F370" t="s">
        <v>490</v>
      </c>
      <c r="G370" t="s">
        <v>491</v>
      </c>
      <c r="H370" t="s">
        <v>288</v>
      </c>
      <c r="I370">
        <f>ROUND(6/100,7)</f>
        <v>0.06</v>
      </c>
      <c r="J370">
        <v>0</v>
      </c>
      <c r="K370">
        <f>ROUND(6/100,7)</f>
        <v>0.06</v>
      </c>
      <c r="O370">
        <f t="shared" si="339"/>
        <v>970.47</v>
      </c>
      <c r="P370">
        <f t="shared" si="371"/>
        <v>34.049999999999997</v>
      </c>
      <c r="Q370">
        <f t="shared" si="340"/>
        <v>12.65</v>
      </c>
      <c r="R370">
        <f t="shared" si="341"/>
        <v>1.25</v>
      </c>
      <c r="S370">
        <f t="shared" si="342"/>
        <v>923.77</v>
      </c>
      <c r="T370">
        <f t="shared" si="343"/>
        <v>0</v>
      </c>
      <c r="U370">
        <f t="shared" si="344"/>
        <v>1.9296</v>
      </c>
      <c r="V370">
        <f t="shared" si="345"/>
        <v>1.8E-3</v>
      </c>
      <c r="W370">
        <f t="shared" si="346"/>
        <v>0</v>
      </c>
      <c r="X370">
        <f t="shared" si="347"/>
        <v>897.27</v>
      </c>
      <c r="Y370">
        <f t="shared" si="348"/>
        <v>471.76</v>
      </c>
      <c r="AA370">
        <v>64869104</v>
      </c>
      <c r="AB370">
        <f t="shared" si="349"/>
        <v>519.97</v>
      </c>
      <c r="AC370">
        <f t="shared" si="338"/>
        <v>186.06</v>
      </c>
      <c r="AD370">
        <f t="shared" si="366"/>
        <v>31.61</v>
      </c>
      <c r="AE370">
        <f t="shared" si="367"/>
        <v>0.41</v>
      </c>
      <c r="AF370">
        <f t="shared" si="368"/>
        <v>302.3</v>
      </c>
      <c r="AG370">
        <f t="shared" si="350"/>
        <v>0</v>
      </c>
      <c r="AH370">
        <f t="shared" si="369"/>
        <v>32.159999999999997</v>
      </c>
      <c r="AI370">
        <f t="shared" si="370"/>
        <v>0.03</v>
      </c>
      <c r="AJ370">
        <f t="shared" si="351"/>
        <v>0</v>
      </c>
      <c r="AK370">
        <v>519.97</v>
      </c>
      <c r="AL370">
        <v>186.06</v>
      </c>
      <c r="AM370">
        <v>31.61</v>
      </c>
      <c r="AN370">
        <v>0.41</v>
      </c>
      <c r="AO370">
        <v>302.3</v>
      </c>
      <c r="AP370">
        <v>0</v>
      </c>
      <c r="AQ370">
        <v>32.159999999999997</v>
      </c>
      <c r="AR370">
        <v>0.03</v>
      </c>
      <c r="AS370">
        <v>0</v>
      </c>
      <c r="AT370">
        <v>97</v>
      </c>
      <c r="AU370">
        <v>51</v>
      </c>
      <c r="AV370">
        <v>1</v>
      </c>
      <c r="AW370">
        <v>1</v>
      </c>
      <c r="AZ370">
        <v>1</v>
      </c>
      <c r="BA370">
        <v>50.93</v>
      </c>
      <c r="BB370">
        <v>6.67</v>
      </c>
      <c r="BC370">
        <v>3.05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2</v>
      </c>
      <c r="BJ370" t="s">
        <v>492</v>
      </c>
      <c r="BM370">
        <v>108001</v>
      </c>
      <c r="BN370">
        <v>0</v>
      </c>
      <c r="BO370" t="s">
        <v>490</v>
      </c>
      <c r="BP370">
        <v>1</v>
      </c>
      <c r="BQ370">
        <v>3</v>
      </c>
      <c r="BR370">
        <v>0</v>
      </c>
      <c r="BS370">
        <v>50.93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97</v>
      </c>
      <c r="CA370">
        <v>51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352"/>
        <v>970.47</v>
      </c>
      <c r="CQ370">
        <f t="shared" si="372"/>
        <v>567.48299999999995</v>
      </c>
      <c r="CR370">
        <f t="shared" si="373"/>
        <v>210.83869999999999</v>
      </c>
      <c r="CS370">
        <f t="shared" si="353"/>
        <v>20.8813</v>
      </c>
      <c r="CT370">
        <f t="shared" si="354"/>
        <v>15396.139000000001</v>
      </c>
      <c r="CU370">
        <f t="shared" si="355"/>
        <v>0</v>
      </c>
      <c r="CV370">
        <f t="shared" si="356"/>
        <v>32.159999999999997</v>
      </c>
      <c r="CW370">
        <f t="shared" si="357"/>
        <v>0.03</v>
      </c>
      <c r="CX370">
        <f t="shared" si="358"/>
        <v>0</v>
      </c>
      <c r="CY370">
        <f>(((S370+R370)*AT370)/100)</f>
        <v>897.26940000000002</v>
      </c>
      <c r="CZ370">
        <f>(((S370+R370)*AU370)/100)</f>
        <v>471.76019999999994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1003</v>
      </c>
      <c r="DV370" t="s">
        <v>288</v>
      </c>
      <c r="DW370" t="s">
        <v>288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49994016</v>
      </c>
      <c r="EF370">
        <v>3</v>
      </c>
      <c r="EG370" t="s">
        <v>165</v>
      </c>
      <c r="EH370">
        <v>0</v>
      </c>
      <c r="EI370" t="s">
        <v>3</v>
      </c>
      <c r="EJ370">
        <v>2</v>
      </c>
      <c r="EK370">
        <v>108001</v>
      </c>
      <c r="EL370" t="s">
        <v>171</v>
      </c>
      <c r="EM370" t="s">
        <v>172</v>
      </c>
      <c r="EO370" t="s">
        <v>3</v>
      </c>
      <c r="EQ370">
        <v>131072</v>
      </c>
      <c r="ER370">
        <v>519.97</v>
      </c>
      <c r="ES370">
        <v>186.06</v>
      </c>
      <c r="ET370">
        <v>31.61</v>
      </c>
      <c r="EU370">
        <v>0.41</v>
      </c>
      <c r="EV370">
        <v>302.3</v>
      </c>
      <c r="EW370">
        <v>32.159999999999997</v>
      </c>
      <c r="EX370">
        <v>0.03</v>
      </c>
      <c r="EY370">
        <v>0</v>
      </c>
      <c r="FQ370">
        <v>0</v>
      </c>
      <c r="FR370">
        <v>0</v>
      </c>
      <c r="FS370">
        <v>0</v>
      </c>
      <c r="FX370">
        <v>97</v>
      </c>
      <c r="FY370">
        <v>51</v>
      </c>
      <c r="GA370" t="s">
        <v>3</v>
      </c>
      <c r="GD370">
        <v>0</v>
      </c>
      <c r="GF370">
        <v>-1978394595</v>
      </c>
      <c r="GG370">
        <v>2</v>
      </c>
      <c r="GH370">
        <v>1</v>
      </c>
      <c r="GI370">
        <v>2</v>
      </c>
      <c r="GJ370">
        <v>0</v>
      </c>
      <c r="GK370">
        <f>ROUND(R370*(S12)/100,2)</f>
        <v>2</v>
      </c>
      <c r="GL370">
        <f t="shared" si="359"/>
        <v>0</v>
      </c>
      <c r="GM370">
        <f>ROUND(O370+X370+Y370+GK370,2)+GX370</f>
        <v>2341.5</v>
      </c>
      <c r="GN370">
        <f t="shared" si="360"/>
        <v>0</v>
      </c>
      <c r="GO370">
        <f t="shared" si="361"/>
        <v>2341.5</v>
      </c>
      <c r="GP370">
        <f t="shared" si="362"/>
        <v>0</v>
      </c>
      <c r="GR370">
        <v>0</v>
      </c>
      <c r="GS370">
        <v>3</v>
      </c>
      <c r="GT370">
        <v>0</v>
      </c>
      <c r="GU370" t="s">
        <v>3</v>
      </c>
      <c r="GV370">
        <f t="shared" si="363"/>
        <v>0</v>
      </c>
      <c r="GW370">
        <v>1</v>
      </c>
      <c r="GX370">
        <f t="shared" si="364"/>
        <v>0</v>
      </c>
      <c r="HA370">
        <v>0</v>
      </c>
      <c r="HB370">
        <v>0</v>
      </c>
      <c r="HC370">
        <f t="shared" si="365"/>
        <v>0</v>
      </c>
      <c r="HE370" t="s">
        <v>3</v>
      </c>
      <c r="HF370" t="s">
        <v>3</v>
      </c>
      <c r="HM370" t="s">
        <v>3</v>
      </c>
      <c r="HN370" t="s">
        <v>173</v>
      </c>
      <c r="HO370" t="s">
        <v>174</v>
      </c>
      <c r="HP370" t="s">
        <v>171</v>
      </c>
      <c r="HQ370" t="s">
        <v>171</v>
      </c>
      <c r="HS370">
        <v>0</v>
      </c>
      <c r="IK370">
        <v>0</v>
      </c>
    </row>
    <row r="371" spans="1:255" x14ac:dyDescent="0.2">
      <c r="A371" s="2">
        <v>17</v>
      </c>
      <c r="B371" s="2">
        <v>1</v>
      </c>
      <c r="C371" s="2"/>
      <c r="D371" s="2"/>
      <c r="E371" s="2" t="s">
        <v>539</v>
      </c>
      <c r="F371" s="2" t="s">
        <v>500</v>
      </c>
      <c r="G371" s="2" t="s">
        <v>501</v>
      </c>
      <c r="H371" s="2" t="s">
        <v>496</v>
      </c>
      <c r="I371" s="2">
        <f>ROUND(6/1000,7)</f>
        <v>6.0000000000000001E-3</v>
      </c>
      <c r="J371" s="2">
        <v>0</v>
      </c>
      <c r="K371" s="2">
        <f>ROUND(6/1000,7)</f>
        <v>6.0000000000000001E-3</v>
      </c>
      <c r="L371" s="2"/>
      <c r="M371" s="2"/>
      <c r="N371" s="2"/>
      <c r="O371" s="2">
        <f t="shared" si="339"/>
        <v>13.48</v>
      </c>
      <c r="P371" s="2">
        <f t="shared" si="371"/>
        <v>13.48</v>
      </c>
      <c r="Q371" s="2">
        <f t="shared" si="340"/>
        <v>0</v>
      </c>
      <c r="R371" s="2">
        <f t="shared" si="341"/>
        <v>0</v>
      </c>
      <c r="S371" s="2">
        <f t="shared" si="342"/>
        <v>0</v>
      </c>
      <c r="T371" s="2">
        <f t="shared" si="343"/>
        <v>0</v>
      </c>
      <c r="U371" s="2">
        <f t="shared" si="344"/>
        <v>0</v>
      </c>
      <c r="V371" s="2">
        <f t="shared" si="345"/>
        <v>0</v>
      </c>
      <c r="W371" s="2">
        <f t="shared" si="346"/>
        <v>0.01</v>
      </c>
      <c r="X371" s="2">
        <f t="shared" si="347"/>
        <v>0</v>
      </c>
      <c r="Y371" s="2">
        <f t="shared" si="348"/>
        <v>0</v>
      </c>
      <c r="Z371" s="2"/>
      <c r="AA371" s="2">
        <v>64869106</v>
      </c>
      <c r="AB371" s="2">
        <f t="shared" si="349"/>
        <v>2247.41</v>
      </c>
      <c r="AC371" s="2">
        <f t="shared" si="338"/>
        <v>2247.41</v>
      </c>
      <c r="AD371" s="2">
        <f t="shared" si="366"/>
        <v>0</v>
      </c>
      <c r="AE371" s="2">
        <f t="shared" si="367"/>
        <v>0</v>
      </c>
      <c r="AF371" s="2">
        <f t="shared" si="368"/>
        <v>0</v>
      </c>
      <c r="AG371" s="2">
        <f t="shared" si="350"/>
        <v>0</v>
      </c>
      <c r="AH371" s="2">
        <f t="shared" si="369"/>
        <v>0</v>
      </c>
      <c r="AI371" s="2">
        <f t="shared" si="370"/>
        <v>0</v>
      </c>
      <c r="AJ371" s="2">
        <f t="shared" si="351"/>
        <v>1.67</v>
      </c>
      <c r="AK371" s="2">
        <v>2247.41</v>
      </c>
      <c r="AL371" s="2">
        <v>2247.41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1.67</v>
      </c>
      <c r="AT371" s="2">
        <v>0</v>
      </c>
      <c r="AU371" s="2">
        <v>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2</v>
      </c>
      <c r="BJ371" s="2" t="s">
        <v>502</v>
      </c>
      <c r="BK371" s="2"/>
      <c r="BL371" s="2"/>
      <c r="BM371" s="2">
        <v>500002</v>
      </c>
      <c r="BN371" s="2">
        <v>0</v>
      </c>
      <c r="BO371" s="2" t="s">
        <v>3</v>
      </c>
      <c r="BP371" s="2">
        <v>0</v>
      </c>
      <c r="BQ371" s="2">
        <v>12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0</v>
      </c>
      <c r="CA371" s="2">
        <v>0</v>
      </c>
      <c r="CB371" s="2" t="s">
        <v>3</v>
      </c>
      <c r="CC371" s="2"/>
      <c r="CD371" s="2"/>
      <c r="CE371" s="2">
        <v>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352"/>
        <v>13.48</v>
      </c>
      <c r="CQ371" s="2">
        <f t="shared" si="372"/>
        <v>2247.41</v>
      </c>
      <c r="CR371" s="2">
        <f t="shared" si="373"/>
        <v>0</v>
      </c>
      <c r="CS371" s="2">
        <f t="shared" si="353"/>
        <v>0</v>
      </c>
      <c r="CT371" s="2">
        <f t="shared" si="354"/>
        <v>0</v>
      </c>
      <c r="CU371" s="2">
        <f t="shared" si="355"/>
        <v>0</v>
      </c>
      <c r="CV371" s="2">
        <f t="shared" si="356"/>
        <v>0</v>
      </c>
      <c r="CW371" s="2">
        <f t="shared" si="357"/>
        <v>0</v>
      </c>
      <c r="CX371" s="2">
        <f t="shared" si="358"/>
        <v>1.67</v>
      </c>
      <c r="CY371" s="2">
        <f>0</f>
        <v>0</v>
      </c>
      <c r="CZ371" s="2">
        <f>0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1013</v>
      </c>
      <c r="DV371" s="2" t="s">
        <v>496</v>
      </c>
      <c r="DW371" s="2" t="s">
        <v>498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49994106</v>
      </c>
      <c r="EF371" s="2">
        <v>12</v>
      </c>
      <c r="EG371" s="2" t="s">
        <v>290</v>
      </c>
      <c r="EH371" s="2">
        <v>0</v>
      </c>
      <c r="EI371" s="2" t="s">
        <v>3</v>
      </c>
      <c r="EJ371" s="2">
        <v>2</v>
      </c>
      <c r="EK371" s="2">
        <v>500002</v>
      </c>
      <c r="EL371" s="2" t="s">
        <v>291</v>
      </c>
      <c r="EM371" s="2" t="s">
        <v>292</v>
      </c>
      <c r="EN371" s="2"/>
      <c r="EO371" s="2" t="s">
        <v>3</v>
      </c>
      <c r="EP371" s="2"/>
      <c r="EQ371" s="2">
        <v>131072</v>
      </c>
      <c r="ER371" s="2">
        <v>2247.41</v>
      </c>
      <c r="ES371" s="2">
        <v>2247.41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0</v>
      </c>
      <c r="FY371" s="2">
        <v>0</v>
      </c>
      <c r="FZ371" s="2"/>
      <c r="GA371" s="2" t="s">
        <v>3</v>
      </c>
      <c r="GB371" s="2"/>
      <c r="GC371" s="2"/>
      <c r="GD371" s="2">
        <v>1</v>
      </c>
      <c r="GE371" s="2"/>
      <c r="GF371" s="2">
        <v>-739433306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359"/>
        <v>0</v>
      </c>
      <c r="GM371" s="2">
        <f>ROUND(O371+X371+Y371,2)+GX371</f>
        <v>13.48</v>
      </c>
      <c r="GN371" s="2">
        <f t="shared" si="360"/>
        <v>0</v>
      </c>
      <c r="GO371" s="2">
        <f t="shared" si="361"/>
        <v>13.48</v>
      </c>
      <c r="GP371" s="2">
        <f t="shared" si="362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63"/>
        <v>0</v>
      </c>
      <c r="GW371" s="2">
        <v>1</v>
      </c>
      <c r="GX371" s="2">
        <f t="shared" si="364"/>
        <v>0</v>
      </c>
      <c r="GY371" s="2"/>
      <c r="GZ371" s="2"/>
      <c r="HA371" s="2">
        <v>0</v>
      </c>
      <c r="HB371" s="2">
        <v>0</v>
      </c>
      <c r="HC371" s="2">
        <f t="shared" si="365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17</v>
      </c>
      <c r="B372">
        <v>1</v>
      </c>
      <c r="E372" t="s">
        <v>539</v>
      </c>
      <c r="F372" t="s">
        <v>500</v>
      </c>
      <c r="G372" t="s">
        <v>501</v>
      </c>
      <c r="H372" t="s">
        <v>496</v>
      </c>
      <c r="I372">
        <f>ROUND(6/1000,7)</f>
        <v>6.0000000000000001E-3</v>
      </c>
      <c r="J372">
        <v>0</v>
      </c>
      <c r="K372">
        <f>ROUND(6/1000,7)</f>
        <v>6.0000000000000001E-3</v>
      </c>
      <c r="O372">
        <f t="shared" si="339"/>
        <v>241.37</v>
      </c>
      <c r="P372">
        <f t="shared" si="371"/>
        <v>241.37</v>
      </c>
      <c r="Q372">
        <f t="shared" si="340"/>
        <v>0</v>
      </c>
      <c r="R372">
        <f t="shared" si="341"/>
        <v>0</v>
      </c>
      <c r="S372">
        <f t="shared" si="342"/>
        <v>0</v>
      </c>
      <c r="T372">
        <f t="shared" si="343"/>
        <v>0</v>
      </c>
      <c r="U372">
        <f t="shared" si="344"/>
        <v>0</v>
      </c>
      <c r="V372">
        <f t="shared" si="345"/>
        <v>0</v>
      </c>
      <c r="W372">
        <f t="shared" si="346"/>
        <v>0.01</v>
      </c>
      <c r="X372">
        <f t="shared" si="347"/>
        <v>0</v>
      </c>
      <c r="Y372">
        <f t="shared" si="348"/>
        <v>0</v>
      </c>
      <c r="AA372">
        <v>64869104</v>
      </c>
      <c r="AB372">
        <f t="shared" si="349"/>
        <v>2247.41</v>
      </c>
      <c r="AC372">
        <f t="shared" si="338"/>
        <v>2247.41</v>
      </c>
      <c r="AD372">
        <f t="shared" si="366"/>
        <v>0</v>
      </c>
      <c r="AE372">
        <f t="shared" si="367"/>
        <v>0</v>
      </c>
      <c r="AF372">
        <f t="shared" si="368"/>
        <v>0</v>
      </c>
      <c r="AG372">
        <f t="shared" si="350"/>
        <v>0</v>
      </c>
      <c r="AH372">
        <f t="shared" si="369"/>
        <v>0</v>
      </c>
      <c r="AI372">
        <f t="shared" si="370"/>
        <v>0</v>
      </c>
      <c r="AJ372">
        <f t="shared" si="351"/>
        <v>1.67</v>
      </c>
      <c r="AK372">
        <v>2247.41</v>
      </c>
      <c r="AL372">
        <v>2247.41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1.67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17.899999999999999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2</v>
      </c>
      <c r="BJ372" t="s">
        <v>502</v>
      </c>
      <c r="BM372">
        <v>500002</v>
      </c>
      <c r="BN372">
        <v>0</v>
      </c>
      <c r="BO372" t="s">
        <v>500</v>
      </c>
      <c r="BP372">
        <v>1</v>
      </c>
      <c r="BQ372">
        <v>12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352"/>
        <v>241.37</v>
      </c>
      <c r="CQ372">
        <f t="shared" si="372"/>
        <v>40228.638999999996</v>
      </c>
      <c r="CR372">
        <f t="shared" si="373"/>
        <v>0</v>
      </c>
      <c r="CS372">
        <f t="shared" si="353"/>
        <v>0</v>
      </c>
      <c r="CT372">
        <f t="shared" si="354"/>
        <v>0</v>
      </c>
      <c r="CU372">
        <f t="shared" si="355"/>
        <v>0</v>
      </c>
      <c r="CV372">
        <f t="shared" si="356"/>
        <v>0</v>
      </c>
      <c r="CW372">
        <f t="shared" si="357"/>
        <v>0</v>
      </c>
      <c r="CX372">
        <f t="shared" si="358"/>
        <v>1.67</v>
      </c>
      <c r="CY372">
        <f>0</f>
        <v>0</v>
      </c>
      <c r="CZ372">
        <f>0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496</v>
      </c>
      <c r="DW372" t="s">
        <v>498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49994106</v>
      </c>
      <c r="EF372">
        <v>12</v>
      </c>
      <c r="EG372" t="s">
        <v>290</v>
      </c>
      <c r="EH372">
        <v>0</v>
      </c>
      <c r="EI372" t="s">
        <v>3</v>
      </c>
      <c r="EJ372">
        <v>2</v>
      </c>
      <c r="EK372">
        <v>500002</v>
      </c>
      <c r="EL372" t="s">
        <v>291</v>
      </c>
      <c r="EM372" t="s">
        <v>292</v>
      </c>
      <c r="EO372" t="s">
        <v>3</v>
      </c>
      <c r="EQ372">
        <v>131072</v>
      </c>
      <c r="ER372">
        <v>2247.41</v>
      </c>
      <c r="ES372">
        <v>2247.41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0</v>
      </c>
      <c r="GF372">
        <v>-739433306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59"/>
        <v>0</v>
      </c>
      <c r="GM372">
        <f>ROUND(O372+X372+Y372+GK372,2)+GX372</f>
        <v>241.37</v>
      </c>
      <c r="GN372">
        <f t="shared" si="360"/>
        <v>0</v>
      </c>
      <c r="GO372">
        <f t="shared" si="361"/>
        <v>241.37</v>
      </c>
      <c r="GP372">
        <f t="shared" si="362"/>
        <v>0</v>
      </c>
      <c r="GR372">
        <v>0</v>
      </c>
      <c r="GS372">
        <v>3</v>
      </c>
      <c r="GT372">
        <v>0</v>
      </c>
      <c r="GU372" t="s">
        <v>3</v>
      </c>
      <c r="GV372">
        <f t="shared" si="363"/>
        <v>0</v>
      </c>
      <c r="GW372">
        <v>1</v>
      </c>
      <c r="GX372">
        <f t="shared" si="364"/>
        <v>0</v>
      </c>
      <c r="HA372">
        <v>0</v>
      </c>
      <c r="HB372">
        <v>0</v>
      </c>
      <c r="HC372">
        <f t="shared" si="365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4" spans="1:255" x14ac:dyDescent="0.2">
      <c r="A374" s="3">
        <v>51</v>
      </c>
      <c r="B374" s="3">
        <f>B277</f>
        <v>1</v>
      </c>
      <c r="C374" s="3">
        <f>A277</f>
        <v>5</v>
      </c>
      <c r="D374" s="3">
        <f>ROW(A277)</f>
        <v>277</v>
      </c>
      <c r="E374" s="3"/>
      <c r="F374" s="3" t="str">
        <f>IF(F277&lt;&gt;"",F277,"")</f>
        <v>Новый подраздел</v>
      </c>
      <c r="G374" s="3" t="str">
        <f>IF(G277&lt;&gt;"",G277,"")</f>
        <v>Прокладка кабеля</v>
      </c>
      <c r="H374" s="3">
        <v>0</v>
      </c>
      <c r="I374" s="3"/>
      <c r="J374" s="3"/>
      <c r="K374" s="3"/>
      <c r="L374" s="3"/>
      <c r="M374" s="3"/>
      <c r="N374" s="3"/>
      <c r="O374" s="3">
        <f t="shared" ref="O374:T374" si="374">ROUND(AB374,2)</f>
        <v>22724.19</v>
      </c>
      <c r="P374" s="3">
        <f t="shared" si="374"/>
        <v>21741.99</v>
      </c>
      <c r="Q374" s="3">
        <f t="shared" si="374"/>
        <v>231.95</v>
      </c>
      <c r="R374" s="3">
        <f t="shared" si="374"/>
        <v>9.7200000000000006</v>
      </c>
      <c r="S374" s="3">
        <f t="shared" si="374"/>
        <v>750.25</v>
      </c>
      <c r="T374" s="3">
        <f t="shared" si="374"/>
        <v>0</v>
      </c>
      <c r="U374" s="3">
        <f>AH374</f>
        <v>79.754699999999985</v>
      </c>
      <c r="V374" s="3">
        <f>AI374</f>
        <v>0.71910000000000007</v>
      </c>
      <c r="W374" s="3">
        <f>ROUND(AJ374,2)</f>
        <v>1.1599999999999999</v>
      </c>
      <c r="X374" s="3">
        <f>ROUND(AK374,2)</f>
        <v>735.88</v>
      </c>
      <c r="Y374" s="3">
        <f>ROUND(AL374,2)</f>
        <v>386.79</v>
      </c>
      <c r="Z374" s="3"/>
      <c r="AA374" s="3"/>
      <c r="AB374" s="3">
        <f>ROUND(SUMIF(AA281:AA372,"=64869106",O281:O372),2)</f>
        <v>22724.19</v>
      </c>
      <c r="AC374" s="3">
        <f>ROUND(SUMIF(AA281:AA372,"=64869106",P281:P372),2)</f>
        <v>21741.99</v>
      </c>
      <c r="AD374" s="3">
        <f>ROUND(SUMIF(AA281:AA372,"=64869106",Q281:Q372),2)</f>
        <v>231.95</v>
      </c>
      <c r="AE374" s="3">
        <f>ROUND(SUMIF(AA281:AA372,"=64869106",R281:R372),2)</f>
        <v>9.7200000000000006</v>
      </c>
      <c r="AF374" s="3">
        <f>ROUND(SUMIF(AA281:AA372,"=64869106",S281:S372),2)</f>
        <v>750.25</v>
      </c>
      <c r="AG374" s="3">
        <f>ROUND(SUMIF(AA281:AA372,"=64869106",T281:T372),2)</f>
        <v>0</v>
      </c>
      <c r="AH374" s="3">
        <f>SUMIF(AA281:AA372,"=64869106",U281:U372)</f>
        <v>79.754699999999985</v>
      </c>
      <c r="AI374" s="3">
        <f>SUMIF(AA281:AA372,"=64869106",V281:V372)</f>
        <v>0.71910000000000007</v>
      </c>
      <c r="AJ374" s="3">
        <f>ROUND(SUMIF(AA281:AA372,"=64869106",W281:W372),2)</f>
        <v>1.1599999999999999</v>
      </c>
      <c r="AK374" s="3">
        <f>ROUND(SUMIF(AA281:AA372,"=64869106",X281:X372),2)</f>
        <v>735.88</v>
      </c>
      <c r="AL374" s="3">
        <f>ROUND(SUMIF(AA281:AA372,"=64869106",Y281:Y372),2)</f>
        <v>386.79</v>
      </c>
      <c r="AM374" s="3"/>
      <c r="AN374" s="3"/>
      <c r="AO374" s="3">
        <f t="shared" ref="AO374:BD374" si="375">ROUND(BX374,2)</f>
        <v>0</v>
      </c>
      <c r="AP374" s="3">
        <f t="shared" si="375"/>
        <v>0</v>
      </c>
      <c r="AQ374" s="3">
        <f t="shared" si="375"/>
        <v>0</v>
      </c>
      <c r="AR374" s="3">
        <f t="shared" si="375"/>
        <v>23846.86</v>
      </c>
      <c r="AS374" s="3">
        <f t="shared" si="375"/>
        <v>62.42</v>
      </c>
      <c r="AT374" s="3">
        <f t="shared" si="375"/>
        <v>23784.44</v>
      </c>
      <c r="AU374" s="3">
        <f t="shared" si="375"/>
        <v>0</v>
      </c>
      <c r="AV374" s="3">
        <f t="shared" si="375"/>
        <v>21741.99</v>
      </c>
      <c r="AW374" s="3">
        <f t="shared" si="375"/>
        <v>21741.99</v>
      </c>
      <c r="AX374" s="3">
        <f t="shared" si="375"/>
        <v>0</v>
      </c>
      <c r="AY374" s="3">
        <f t="shared" si="375"/>
        <v>21741.99</v>
      </c>
      <c r="AZ374" s="3">
        <f t="shared" si="375"/>
        <v>0</v>
      </c>
      <c r="BA374" s="3">
        <f t="shared" si="375"/>
        <v>0</v>
      </c>
      <c r="BB374" s="3">
        <f t="shared" si="375"/>
        <v>0</v>
      </c>
      <c r="BC374" s="3">
        <f t="shared" si="375"/>
        <v>0</v>
      </c>
      <c r="BD374" s="3">
        <f t="shared" si="375"/>
        <v>0</v>
      </c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>
        <f>ROUND(SUMIF(AA281:AA372,"=64869106",FQ281:FQ372),2)</f>
        <v>0</v>
      </c>
      <c r="BY374" s="3">
        <f>ROUND(SUMIF(AA281:AA372,"=64869106",FR281:FR372),2)</f>
        <v>0</v>
      </c>
      <c r="BZ374" s="3">
        <f>ROUND(SUMIF(AA281:AA372,"=64869106",GL281:GL372),2)</f>
        <v>0</v>
      </c>
      <c r="CA374" s="3">
        <f>ROUND(SUMIF(AA281:AA372,"=64869106",GM281:GM372),2)</f>
        <v>23846.86</v>
      </c>
      <c r="CB374" s="3">
        <f>ROUND(SUMIF(AA281:AA372,"=64869106",GN281:GN372),2)</f>
        <v>62.42</v>
      </c>
      <c r="CC374" s="3">
        <f>ROUND(SUMIF(AA281:AA372,"=64869106",GO281:GO372),2)</f>
        <v>23784.44</v>
      </c>
      <c r="CD374" s="3">
        <f>ROUND(SUMIF(AA281:AA372,"=64869106",GP281:GP372),2)</f>
        <v>0</v>
      </c>
      <c r="CE374" s="3">
        <f>AC374-BX374</f>
        <v>21741.99</v>
      </c>
      <c r="CF374" s="3">
        <f>AC374-BY374</f>
        <v>21741.99</v>
      </c>
      <c r="CG374" s="3">
        <f>BX374-BZ374</f>
        <v>0</v>
      </c>
      <c r="CH374" s="3">
        <f>AC374-BX374-BY374+BZ374</f>
        <v>21741.99</v>
      </c>
      <c r="CI374" s="3">
        <f>BY374-BZ374</f>
        <v>0</v>
      </c>
      <c r="CJ374" s="3">
        <f>ROUND(SUMIF(AA281:AA372,"=64869106",GX281:GX372),2)</f>
        <v>0</v>
      </c>
      <c r="CK374" s="3">
        <f>ROUND(SUMIF(AA281:AA372,"=64869106",GY281:GY372),2)</f>
        <v>0</v>
      </c>
      <c r="CL374" s="3">
        <f>ROUND(SUMIF(AA281:AA372,"=64869106",GZ281:GZ372),2)</f>
        <v>0</v>
      </c>
      <c r="CM374" s="3">
        <f>ROUND(SUMIF(AA281:AA372,"=64869106",HD281:HD372),2)</f>
        <v>0</v>
      </c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4">
        <f t="shared" ref="DG374:DL374" si="376">ROUND(DT374,2)</f>
        <v>76595.460000000006</v>
      </c>
      <c r="DH374" s="4">
        <f t="shared" si="376"/>
        <v>35182.660000000003</v>
      </c>
      <c r="DI374" s="4">
        <f t="shared" si="376"/>
        <v>3203.27</v>
      </c>
      <c r="DJ374" s="4">
        <f t="shared" si="376"/>
        <v>494.47</v>
      </c>
      <c r="DK374" s="4">
        <f t="shared" si="376"/>
        <v>38209.53</v>
      </c>
      <c r="DL374" s="4">
        <f t="shared" si="376"/>
        <v>0</v>
      </c>
      <c r="DM374" s="4">
        <f>DZ374</f>
        <v>79.754699999999985</v>
      </c>
      <c r="DN374" s="4">
        <f>EA374</f>
        <v>0.71910000000000007</v>
      </c>
      <c r="DO374" s="4">
        <f>ROUND(EB374,2)</f>
        <v>1.1599999999999999</v>
      </c>
      <c r="DP374" s="4">
        <f>ROUND(EC374,2)</f>
        <v>37477.43</v>
      </c>
      <c r="DQ374" s="4">
        <f>ROUND(ED374,2)</f>
        <v>19699.310000000001</v>
      </c>
      <c r="DR374" s="4"/>
      <c r="DS374" s="4"/>
      <c r="DT374" s="4">
        <f>ROUND(SUMIF(AA281:AA372,"=64869104",O281:O372),2)</f>
        <v>76595.460000000006</v>
      </c>
      <c r="DU374" s="4">
        <f>ROUND(SUMIF(AA281:AA372,"=64869104",P281:P372),2)</f>
        <v>35182.660000000003</v>
      </c>
      <c r="DV374" s="4">
        <f>ROUND(SUMIF(AA281:AA372,"=64869104",Q281:Q372),2)</f>
        <v>3203.27</v>
      </c>
      <c r="DW374" s="4">
        <f>ROUND(SUMIF(AA281:AA372,"=64869104",R281:R372),2)</f>
        <v>494.47</v>
      </c>
      <c r="DX374" s="4">
        <f>ROUND(SUMIF(AA281:AA372,"=64869104",S281:S372),2)</f>
        <v>38209.53</v>
      </c>
      <c r="DY374" s="4">
        <f>ROUND(SUMIF(AA281:AA372,"=64869104",T281:T372),2)</f>
        <v>0</v>
      </c>
      <c r="DZ374" s="4">
        <f>SUMIF(AA281:AA372,"=64869104",U281:U372)</f>
        <v>79.754699999999985</v>
      </c>
      <c r="EA374" s="4">
        <f>SUMIF(AA281:AA372,"=64869104",V281:V372)</f>
        <v>0.71910000000000007</v>
      </c>
      <c r="EB374" s="4">
        <f>ROUND(SUMIF(AA281:AA372,"=64869104",W281:W372),2)</f>
        <v>1.1599999999999999</v>
      </c>
      <c r="EC374" s="4">
        <f>ROUND(SUMIF(AA281:AA372,"=64869104",X281:X372),2)</f>
        <v>37477.43</v>
      </c>
      <c r="ED374" s="4">
        <f>ROUND(SUMIF(AA281:AA372,"=64869104",Y281:Y372),2)</f>
        <v>19699.310000000001</v>
      </c>
      <c r="EE374" s="4"/>
      <c r="EF374" s="4"/>
      <c r="EG374" s="4">
        <f t="shared" ref="EG374:EV374" si="377">ROUND(FP374,2)</f>
        <v>0</v>
      </c>
      <c r="EH374" s="4">
        <f t="shared" si="377"/>
        <v>0</v>
      </c>
      <c r="EI374" s="4">
        <f t="shared" si="377"/>
        <v>0</v>
      </c>
      <c r="EJ374" s="4">
        <f t="shared" si="377"/>
        <v>134563.34</v>
      </c>
      <c r="EK374" s="4">
        <f t="shared" si="377"/>
        <v>848.88</v>
      </c>
      <c r="EL374" s="4">
        <f t="shared" si="377"/>
        <v>133714.46</v>
      </c>
      <c r="EM374" s="4">
        <f t="shared" si="377"/>
        <v>0</v>
      </c>
      <c r="EN374" s="4">
        <f t="shared" si="377"/>
        <v>35182.660000000003</v>
      </c>
      <c r="EO374" s="4">
        <f t="shared" si="377"/>
        <v>35182.660000000003</v>
      </c>
      <c r="EP374" s="4">
        <f t="shared" si="377"/>
        <v>0</v>
      </c>
      <c r="EQ374" s="4">
        <f t="shared" si="377"/>
        <v>35182.660000000003</v>
      </c>
      <c r="ER374" s="4">
        <f t="shared" si="377"/>
        <v>0</v>
      </c>
      <c r="ES374" s="4">
        <f t="shared" si="377"/>
        <v>0</v>
      </c>
      <c r="ET374" s="4">
        <f t="shared" si="377"/>
        <v>0</v>
      </c>
      <c r="EU374" s="4">
        <f t="shared" si="377"/>
        <v>0</v>
      </c>
      <c r="EV374" s="4">
        <f t="shared" si="377"/>
        <v>0</v>
      </c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>
        <f>ROUND(SUMIF(AA281:AA372,"=64869104",FQ281:FQ372),2)</f>
        <v>0</v>
      </c>
      <c r="FQ374" s="4">
        <f>ROUND(SUMIF(AA281:AA372,"=64869104",FR281:FR372),2)</f>
        <v>0</v>
      </c>
      <c r="FR374" s="4">
        <f>ROUND(SUMIF(AA281:AA372,"=64869104",GL281:GL372),2)</f>
        <v>0</v>
      </c>
      <c r="FS374" s="4">
        <f>ROUND(SUMIF(AA281:AA372,"=64869104",GM281:GM372),2)</f>
        <v>134563.34</v>
      </c>
      <c r="FT374" s="4">
        <f>ROUND(SUMIF(AA281:AA372,"=64869104",GN281:GN372),2)</f>
        <v>848.88</v>
      </c>
      <c r="FU374" s="4">
        <f>ROUND(SUMIF(AA281:AA372,"=64869104",GO281:GO372),2)</f>
        <v>133714.46</v>
      </c>
      <c r="FV374" s="4">
        <f>ROUND(SUMIF(AA281:AA372,"=64869104",GP281:GP372),2)</f>
        <v>0</v>
      </c>
      <c r="FW374" s="4">
        <f>DU374-FP374</f>
        <v>35182.660000000003</v>
      </c>
      <c r="FX374" s="4">
        <f>DU374-FQ374</f>
        <v>35182.660000000003</v>
      </c>
      <c r="FY374" s="4">
        <f>FP374-FR374</f>
        <v>0</v>
      </c>
      <c r="FZ374" s="4">
        <f>DU374-FP374-FQ374+FR374</f>
        <v>35182.660000000003</v>
      </c>
      <c r="GA374" s="4">
        <f>FQ374-FR374</f>
        <v>0</v>
      </c>
      <c r="GB374" s="4">
        <f>ROUND(SUMIF(AA281:AA372,"=64869104",GX281:GX372),2)</f>
        <v>0</v>
      </c>
      <c r="GC374" s="4">
        <f>ROUND(SUMIF(AA281:AA372,"=64869104",GY281:GY372),2)</f>
        <v>0</v>
      </c>
      <c r="GD374" s="4">
        <f>ROUND(SUMIF(AA281:AA372,"=64869104",GZ281:GZ372),2)</f>
        <v>0</v>
      </c>
      <c r="GE374" s="4">
        <f>ROUND(SUMIF(AA281:AA372,"=64869104",HD281:HD372),2)</f>
        <v>0</v>
      </c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>
        <v>0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201</v>
      </c>
      <c r="F376" s="5">
        <f>ROUND(Source!O374,O376)</f>
        <v>22724.19</v>
      </c>
      <c r="G376" s="5" t="s">
        <v>111</v>
      </c>
      <c r="H376" s="5" t="s">
        <v>112</v>
      </c>
      <c r="I376" s="5"/>
      <c r="J376" s="5"/>
      <c r="K376" s="5">
        <v>201</v>
      </c>
      <c r="L376" s="5">
        <v>1</v>
      </c>
      <c r="M376" s="5">
        <v>3</v>
      </c>
      <c r="N376" s="5" t="s">
        <v>3</v>
      </c>
      <c r="O376" s="5">
        <v>2</v>
      </c>
      <c r="P376" s="5">
        <f>ROUND(Source!DG374,O376)</f>
        <v>76595.460000000006</v>
      </c>
      <c r="Q376" s="5"/>
      <c r="R376" s="5"/>
      <c r="S376" s="5"/>
      <c r="T376" s="5"/>
      <c r="U376" s="5"/>
      <c r="V376" s="5"/>
      <c r="W376" s="5">
        <v>22724.190000000002</v>
      </c>
      <c r="X376" s="5">
        <v>1</v>
      </c>
      <c r="Y376" s="5">
        <v>22724.190000000002</v>
      </c>
      <c r="Z376" s="5">
        <v>76595.459999999992</v>
      </c>
      <c r="AA376" s="5">
        <v>1</v>
      </c>
      <c r="AB376" s="5">
        <v>76595.459999999992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202</v>
      </c>
      <c r="F377" s="5">
        <f>ROUND(Source!P374,O377)</f>
        <v>21741.99</v>
      </c>
      <c r="G377" s="5" t="s">
        <v>113</v>
      </c>
      <c r="H377" s="5" t="s">
        <v>114</v>
      </c>
      <c r="I377" s="5"/>
      <c r="J377" s="5"/>
      <c r="K377" s="5">
        <v>202</v>
      </c>
      <c r="L377" s="5">
        <v>2</v>
      </c>
      <c r="M377" s="5">
        <v>3</v>
      </c>
      <c r="N377" s="5" t="s">
        <v>3</v>
      </c>
      <c r="O377" s="5">
        <v>2</v>
      </c>
      <c r="P377" s="5">
        <f>ROUND(Source!DH374,O377)</f>
        <v>35182.660000000003</v>
      </c>
      <c r="Q377" s="5"/>
      <c r="R377" s="5"/>
      <c r="S377" s="5"/>
      <c r="T377" s="5"/>
      <c r="U377" s="5"/>
      <c r="V377" s="5"/>
      <c r="W377" s="5">
        <v>21741.99</v>
      </c>
      <c r="X377" s="5">
        <v>1</v>
      </c>
      <c r="Y377" s="5">
        <v>21741.99</v>
      </c>
      <c r="Z377" s="5">
        <v>35182.660000000003</v>
      </c>
      <c r="AA377" s="5">
        <v>1</v>
      </c>
      <c r="AB377" s="5">
        <v>35182.660000000003</v>
      </c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222</v>
      </c>
      <c r="F378" s="5">
        <f>ROUND(Source!AO374,O378)</f>
        <v>0</v>
      </c>
      <c r="G378" s="5" t="s">
        <v>115</v>
      </c>
      <c r="H378" s="5" t="s">
        <v>116</v>
      </c>
      <c r="I378" s="5"/>
      <c r="J378" s="5"/>
      <c r="K378" s="5">
        <v>222</v>
      </c>
      <c r="L378" s="5">
        <v>3</v>
      </c>
      <c r="M378" s="5">
        <v>3</v>
      </c>
      <c r="N378" s="5" t="s">
        <v>3</v>
      </c>
      <c r="O378" s="5">
        <v>2</v>
      </c>
      <c r="P378" s="5">
        <f>ROUND(Source!EG374,O378)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225</v>
      </c>
      <c r="F379" s="5">
        <f>ROUND(Source!AV374,O379)</f>
        <v>21741.99</v>
      </c>
      <c r="G379" s="5" t="s">
        <v>117</v>
      </c>
      <c r="H379" s="5" t="s">
        <v>118</v>
      </c>
      <c r="I379" s="5"/>
      <c r="J379" s="5"/>
      <c r="K379" s="5">
        <v>225</v>
      </c>
      <c r="L379" s="5">
        <v>4</v>
      </c>
      <c r="M379" s="5">
        <v>3</v>
      </c>
      <c r="N379" s="5" t="s">
        <v>3</v>
      </c>
      <c r="O379" s="5">
        <v>2</v>
      </c>
      <c r="P379" s="5">
        <f>ROUND(Source!EN374,O379)</f>
        <v>35182.660000000003</v>
      </c>
      <c r="Q379" s="5"/>
      <c r="R379" s="5"/>
      <c r="S379" s="5"/>
      <c r="T379" s="5"/>
      <c r="U379" s="5"/>
      <c r="V379" s="5"/>
      <c r="W379" s="5">
        <v>21741.99</v>
      </c>
      <c r="X379" s="5">
        <v>1</v>
      </c>
      <c r="Y379" s="5">
        <v>21741.99</v>
      </c>
      <c r="Z379" s="5">
        <v>35182.660000000003</v>
      </c>
      <c r="AA379" s="5">
        <v>1</v>
      </c>
      <c r="AB379" s="5">
        <v>35182.660000000003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226</v>
      </c>
      <c r="F380" s="5">
        <f>ROUND(Source!AW374,O380)</f>
        <v>21741.99</v>
      </c>
      <c r="G380" s="5" t="s">
        <v>119</v>
      </c>
      <c r="H380" s="5" t="s">
        <v>120</v>
      </c>
      <c r="I380" s="5"/>
      <c r="J380" s="5"/>
      <c r="K380" s="5">
        <v>226</v>
      </c>
      <c r="L380" s="5">
        <v>5</v>
      </c>
      <c r="M380" s="5">
        <v>3</v>
      </c>
      <c r="N380" s="5" t="s">
        <v>3</v>
      </c>
      <c r="O380" s="5">
        <v>2</v>
      </c>
      <c r="P380" s="5">
        <f>ROUND(Source!EO374,O380)</f>
        <v>35182.660000000003</v>
      </c>
      <c r="Q380" s="5"/>
      <c r="R380" s="5"/>
      <c r="S380" s="5"/>
      <c r="T380" s="5"/>
      <c r="U380" s="5"/>
      <c r="V380" s="5"/>
      <c r="W380" s="5">
        <v>21741.99</v>
      </c>
      <c r="X380" s="5">
        <v>1</v>
      </c>
      <c r="Y380" s="5">
        <v>21741.99</v>
      </c>
      <c r="Z380" s="5">
        <v>35182.660000000003</v>
      </c>
      <c r="AA380" s="5">
        <v>1</v>
      </c>
      <c r="AB380" s="5">
        <v>35182.660000000003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227</v>
      </c>
      <c r="F381" s="5">
        <f>ROUND(Source!AX374,O381)</f>
        <v>0</v>
      </c>
      <c r="G381" s="5" t="s">
        <v>121</v>
      </c>
      <c r="H381" s="5" t="s">
        <v>122</v>
      </c>
      <c r="I381" s="5"/>
      <c r="J381" s="5"/>
      <c r="K381" s="5">
        <v>227</v>
      </c>
      <c r="L381" s="5">
        <v>6</v>
      </c>
      <c r="M381" s="5">
        <v>3</v>
      </c>
      <c r="N381" s="5" t="s">
        <v>3</v>
      </c>
      <c r="O381" s="5">
        <v>2</v>
      </c>
      <c r="P381" s="5">
        <f>ROUND(Source!EP374,O381)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228</v>
      </c>
      <c r="F382" s="5">
        <f>ROUND(Source!AY374,O382)</f>
        <v>21741.99</v>
      </c>
      <c r="G382" s="5" t="s">
        <v>123</v>
      </c>
      <c r="H382" s="5" t="s">
        <v>124</v>
      </c>
      <c r="I382" s="5"/>
      <c r="J382" s="5"/>
      <c r="K382" s="5">
        <v>228</v>
      </c>
      <c r="L382" s="5">
        <v>7</v>
      </c>
      <c r="M382" s="5">
        <v>3</v>
      </c>
      <c r="N382" s="5" t="s">
        <v>3</v>
      </c>
      <c r="O382" s="5">
        <v>2</v>
      </c>
      <c r="P382" s="5">
        <f>ROUND(Source!EQ374,O382)</f>
        <v>35182.660000000003</v>
      </c>
      <c r="Q382" s="5"/>
      <c r="R382" s="5"/>
      <c r="S382" s="5"/>
      <c r="T382" s="5"/>
      <c r="U382" s="5"/>
      <c r="V382" s="5"/>
      <c r="W382" s="5">
        <v>21741.99</v>
      </c>
      <c r="X382" s="5">
        <v>1</v>
      </c>
      <c r="Y382" s="5">
        <v>21741.99</v>
      </c>
      <c r="Z382" s="5">
        <v>35182.660000000003</v>
      </c>
      <c r="AA382" s="5">
        <v>1</v>
      </c>
      <c r="AB382" s="5">
        <v>35182.660000000003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216</v>
      </c>
      <c r="F383" s="5">
        <f>ROUND(Source!AP374,O383)</f>
        <v>0</v>
      </c>
      <c r="G383" s="5" t="s">
        <v>125</v>
      </c>
      <c r="H383" s="5" t="s">
        <v>126</v>
      </c>
      <c r="I383" s="5"/>
      <c r="J383" s="5"/>
      <c r="K383" s="5">
        <v>216</v>
      </c>
      <c r="L383" s="5">
        <v>8</v>
      </c>
      <c r="M383" s="5">
        <v>3</v>
      </c>
      <c r="N383" s="5" t="s">
        <v>3</v>
      </c>
      <c r="O383" s="5">
        <v>2</v>
      </c>
      <c r="P383" s="5">
        <f>ROUND(Source!EH374,O383)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223</v>
      </c>
      <c r="F384" s="5">
        <f>ROUND(Source!AQ374,O384)</f>
        <v>0</v>
      </c>
      <c r="G384" s="5" t="s">
        <v>127</v>
      </c>
      <c r="H384" s="5" t="s">
        <v>128</v>
      </c>
      <c r="I384" s="5"/>
      <c r="J384" s="5"/>
      <c r="K384" s="5">
        <v>223</v>
      </c>
      <c r="L384" s="5">
        <v>9</v>
      </c>
      <c r="M384" s="5">
        <v>3</v>
      </c>
      <c r="N384" s="5" t="s">
        <v>3</v>
      </c>
      <c r="O384" s="5">
        <v>2</v>
      </c>
      <c r="P384" s="5">
        <f>ROUND(Source!EI374,O384)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229</v>
      </c>
      <c r="F385" s="5">
        <f>ROUND(Source!AZ374,O385)</f>
        <v>0</v>
      </c>
      <c r="G385" s="5" t="s">
        <v>129</v>
      </c>
      <c r="H385" s="5" t="s">
        <v>130</v>
      </c>
      <c r="I385" s="5"/>
      <c r="J385" s="5"/>
      <c r="K385" s="5">
        <v>229</v>
      </c>
      <c r="L385" s="5">
        <v>10</v>
      </c>
      <c r="M385" s="5">
        <v>3</v>
      </c>
      <c r="N385" s="5" t="s">
        <v>3</v>
      </c>
      <c r="O385" s="5">
        <v>2</v>
      </c>
      <c r="P385" s="5">
        <f>ROUND(Source!ER374,O385)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203</v>
      </c>
      <c r="F386" s="5">
        <f>ROUND(Source!Q374,O386)</f>
        <v>231.95</v>
      </c>
      <c r="G386" s="5" t="s">
        <v>131</v>
      </c>
      <c r="H386" s="5" t="s">
        <v>132</v>
      </c>
      <c r="I386" s="5"/>
      <c r="J386" s="5"/>
      <c r="K386" s="5">
        <v>203</v>
      </c>
      <c r="L386" s="5">
        <v>11</v>
      </c>
      <c r="M386" s="5">
        <v>3</v>
      </c>
      <c r="N386" s="5" t="s">
        <v>3</v>
      </c>
      <c r="O386" s="5">
        <v>2</v>
      </c>
      <c r="P386" s="5">
        <f>ROUND(Source!DI374,O386)</f>
        <v>3203.27</v>
      </c>
      <c r="Q386" s="5"/>
      <c r="R386" s="5"/>
      <c r="S386" s="5"/>
      <c r="T386" s="5"/>
      <c r="U386" s="5"/>
      <c r="V386" s="5"/>
      <c r="W386" s="5">
        <v>231.95000000000002</v>
      </c>
      <c r="X386" s="5">
        <v>1</v>
      </c>
      <c r="Y386" s="5">
        <v>231.95000000000002</v>
      </c>
      <c r="Z386" s="5">
        <v>3203.2700000000004</v>
      </c>
      <c r="AA386" s="5">
        <v>1</v>
      </c>
      <c r="AB386" s="5">
        <v>3203.2700000000004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231</v>
      </c>
      <c r="F387" s="5">
        <f>ROUND(Source!BB374,O387)</f>
        <v>0</v>
      </c>
      <c r="G387" s="5" t="s">
        <v>133</v>
      </c>
      <c r="H387" s="5" t="s">
        <v>134</v>
      </c>
      <c r="I387" s="5"/>
      <c r="J387" s="5"/>
      <c r="K387" s="5">
        <v>231</v>
      </c>
      <c r="L387" s="5">
        <v>12</v>
      </c>
      <c r="M387" s="5">
        <v>3</v>
      </c>
      <c r="N387" s="5" t="s">
        <v>3</v>
      </c>
      <c r="O387" s="5">
        <v>2</v>
      </c>
      <c r="P387" s="5">
        <f>ROUND(Source!ET374,O387)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204</v>
      </c>
      <c r="F388" s="5">
        <f>ROUND(Source!R374,O388)</f>
        <v>9.7200000000000006</v>
      </c>
      <c r="G388" s="5" t="s">
        <v>135</v>
      </c>
      <c r="H388" s="5" t="s">
        <v>136</v>
      </c>
      <c r="I388" s="5"/>
      <c r="J388" s="5"/>
      <c r="K388" s="5">
        <v>204</v>
      </c>
      <c r="L388" s="5">
        <v>13</v>
      </c>
      <c r="M388" s="5">
        <v>3</v>
      </c>
      <c r="N388" s="5" t="s">
        <v>3</v>
      </c>
      <c r="O388" s="5">
        <v>2</v>
      </c>
      <c r="P388" s="5">
        <f>ROUND(Source!DJ374,O388)</f>
        <v>494.47</v>
      </c>
      <c r="Q388" s="5"/>
      <c r="R388" s="5"/>
      <c r="S388" s="5"/>
      <c r="T388" s="5"/>
      <c r="U388" s="5"/>
      <c r="V388" s="5"/>
      <c r="W388" s="5">
        <v>9.7200000000000006</v>
      </c>
      <c r="X388" s="5">
        <v>1</v>
      </c>
      <c r="Y388" s="5">
        <v>9.7200000000000006</v>
      </c>
      <c r="Z388" s="5">
        <v>494.46999999999997</v>
      </c>
      <c r="AA388" s="5">
        <v>1</v>
      </c>
      <c r="AB388" s="5">
        <v>494.46999999999997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205</v>
      </c>
      <c r="F389" s="5">
        <f>ROUND(Source!S374,O389)</f>
        <v>750.25</v>
      </c>
      <c r="G389" s="5" t="s">
        <v>137</v>
      </c>
      <c r="H389" s="5" t="s">
        <v>138</v>
      </c>
      <c r="I389" s="5"/>
      <c r="J389" s="5"/>
      <c r="K389" s="5">
        <v>205</v>
      </c>
      <c r="L389" s="5">
        <v>14</v>
      </c>
      <c r="M389" s="5">
        <v>3</v>
      </c>
      <c r="N389" s="5" t="s">
        <v>3</v>
      </c>
      <c r="O389" s="5">
        <v>2</v>
      </c>
      <c r="P389" s="5">
        <f>ROUND(Source!DK374,O389)</f>
        <v>38209.53</v>
      </c>
      <c r="Q389" s="5"/>
      <c r="R389" s="5"/>
      <c r="S389" s="5"/>
      <c r="T389" s="5"/>
      <c r="U389" s="5"/>
      <c r="V389" s="5"/>
      <c r="W389" s="5">
        <v>750.25</v>
      </c>
      <c r="X389" s="5">
        <v>1</v>
      </c>
      <c r="Y389" s="5">
        <v>750.25</v>
      </c>
      <c r="Z389" s="5">
        <v>38209.529999999992</v>
      </c>
      <c r="AA389" s="5">
        <v>1</v>
      </c>
      <c r="AB389" s="5">
        <v>38209.529999999992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232</v>
      </c>
      <c r="F390" s="5">
        <f>ROUND(Source!BC374,O390)</f>
        <v>0</v>
      </c>
      <c r="G390" s="5" t="s">
        <v>139</v>
      </c>
      <c r="H390" s="5" t="s">
        <v>140</v>
      </c>
      <c r="I390" s="5"/>
      <c r="J390" s="5"/>
      <c r="K390" s="5">
        <v>232</v>
      </c>
      <c r="L390" s="5">
        <v>15</v>
      </c>
      <c r="M390" s="5">
        <v>3</v>
      </c>
      <c r="N390" s="5" t="s">
        <v>3</v>
      </c>
      <c r="O390" s="5">
        <v>2</v>
      </c>
      <c r="P390" s="5">
        <f>ROUND(Source!EU374,O390)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214</v>
      </c>
      <c r="F391" s="5">
        <f>ROUND(Source!AS374,O391)</f>
        <v>62.42</v>
      </c>
      <c r="G391" s="5" t="s">
        <v>141</v>
      </c>
      <c r="H391" s="5" t="s">
        <v>142</v>
      </c>
      <c r="I391" s="5"/>
      <c r="J391" s="5"/>
      <c r="K391" s="5">
        <v>214</v>
      </c>
      <c r="L391" s="5">
        <v>16</v>
      </c>
      <c r="M391" s="5">
        <v>3</v>
      </c>
      <c r="N391" s="5" t="s">
        <v>3</v>
      </c>
      <c r="O391" s="5">
        <v>2</v>
      </c>
      <c r="P391" s="5">
        <f>ROUND(Source!EK374,O391)</f>
        <v>848.88</v>
      </c>
      <c r="Q391" s="5"/>
      <c r="R391" s="5"/>
      <c r="S391" s="5"/>
      <c r="T391" s="5"/>
      <c r="U391" s="5"/>
      <c r="V391" s="5"/>
      <c r="W391" s="5">
        <v>62.42</v>
      </c>
      <c r="X391" s="5">
        <v>1</v>
      </c>
      <c r="Y391" s="5">
        <v>62.42</v>
      </c>
      <c r="Z391" s="5">
        <v>848.88</v>
      </c>
      <c r="AA391" s="5">
        <v>1</v>
      </c>
      <c r="AB391" s="5">
        <v>848.88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215</v>
      </c>
      <c r="F392" s="5">
        <f>ROUND(Source!AT374,O392)</f>
        <v>23784.44</v>
      </c>
      <c r="G392" s="5" t="s">
        <v>143</v>
      </c>
      <c r="H392" s="5" t="s">
        <v>144</v>
      </c>
      <c r="I392" s="5"/>
      <c r="J392" s="5"/>
      <c r="K392" s="5">
        <v>215</v>
      </c>
      <c r="L392" s="5">
        <v>17</v>
      </c>
      <c r="M392" s="5">
        <v>3</v>
      </c>
      <c r="N392" s="5" t="s">
        <v>3</v>
      </c>
      <c r="O392" s="5">
        <v>2</v>
      </c>
      <c r="P392" s="5">
        <f>ROUND(Source!EL374,O392)</f>
        <v>133714.46</v>
      </c>
      <c r="Q392" s="5"/>
      <c r="R392" s="5"/>
      <c r="S392" s="5"/>
      <c r="T392" s="5"/>
      <c r="U392" s="5"/>
      <c r="V392" s="5"/>
      <c r="W392" s="5">
        <v>23784.44</v>
      </c>
      <c r="X392" s="5">
        <v>1</v>
      </c>
      <c r="Y392" s="5">
        <v>23784.44</v>
      </c>
      <c r="Z392" s="5">
        <v>133714.46</v>
      </c>
      <c r="AA392" s="5">
        <v>1</v>
      </c>
      <c r="AB392" s="5">
        <v>133714.46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217</v>
      </c>
      <c r="F393" s="5">
        <f>ROUND(Source!AU374,O393)</f>
        <v>0</v>
      </c>
      <c r="G393" s="5" t="s">
        <v>145</v>
      </c>
      <c r="H393" s="5" t="s">
        <v>146</v>
      </c>
      <c r="I393" s="5"/>
      <c r="J393" s="5"/>
      <c r="K393" s="5">
        <v>217</v>
      </c>
      <c r="L393" s="5">
        <v>18</v>
      </c>
      <c r="M393" s="5">
        <v>3</v>
      </c>
      <c r="N393" s="5" t="s">
        <v>3</v>
      </c>
      <c r="O393" s="5">
        <v>2</v>
      </c>
      <c r="P393" s="5">
        <f>ROUND(Source!EM374,O393)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230</v>
      </c>
      <c r="F394" s="5">
        <f>ROUND(Source!BA374,O394)</f>
        <v>0</v>
      </c>
      <c r="G394" s="5" t="s">
        <v>147</v>
      </c>
      <c r="H394" s="5" t="s">
        <v>148</v>
      </c>
      <c r="I394" s="5"/>
      <c r="J394" s="5"/>
      <c r="K394" s="5">
        <v>230</v>
      </c>
      <c r="L394" s="5">
        <v>19</v>
      </c>
      <c r="M394" s="5">
        <v>3</v>
      </c>
      <c r="N394" s="5" t="s">
        <v>3</v>
      </c>
      <c r="O394" s="5">
        <v>2</v>
      </c>
      <c r="P394" s="5">
        <f>ROUND(Source!ES374,O394)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206</v>
      </c>
      <c r="F395" s="5">
        <f>ROUND(Source!T374,O395)</f>
        <v>0</v>
      </c>
      <c r="G395" s="5" t="s">
        <v>149</v>
      </c>
      <c r="H395" s="5" t="s">
        <v>150</v>
      </c>
      <c r="I395" s="5"/>
      <c r="J395" s="5"/>
      <c r="K395" s="5">
        <v>206</v>
      </c>
      <c r="L395" s="5">
        <v>20</v>
      </c>
      <c r="M395" s="5">
        <v>3</v>
      </c>
      <c r="N395" s="5" t="s">
        <v>3</v>
      </c>
      <c r="O395" s="5">
        <v>2</v>
      </c>
      <c r="P395" s="5">
        <f>ROUND(Source!DL374,O395)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207</v>
      </c>
      <c r="F396" s="5">
        <f>ROUND(Source!U374,O396)</f>
        <v>79.7547</v>
      </c>
      <c r="G396" s="5" t="s">
        <v>151</v>
      </c>
      <c r="H396" s="5" t="s">
        <v>152</v>
      </c>
      <c r="I396" s="5"/>
      <c r="J396" s="5"/>
      <c r="K396" s="5">
        <v>207</v>
      </c>
      <c r="L396" s="5">
        <v>21</v>
      </c>
      <c r="M396" s="5">
        <v>3</v>
      </c>
      <c r="N396" s="5" t="s">
        <v>3</v>
      </c>
      <c r="O396" s="5">
        <v>7</v>
      </c>
      <c r="P396" s="5">
        <f>ROUND(Source!DM374,O396)</f>
        <v>79.7547</v>
      </c>
      <c r="Q396" s="5"/>
      <c r="R396" s="5"/>
      <c r="S396" s="5"/>
      <c r="T396" s="5"/>
      <c r="U396" s="5"/>
      <c r="V396" s="5"/>
      <c r="W396" s="5">
        <v>79.7547</v>
      </c>
      <c r="X396" s="5">
        <v>1</v>
      </c>
      <c r="Y396" s="5">
        <v>79.7547</v>
      </c>
      <c r="Z396" s="5">
        <v>79.7547</v>
      </c>
      <c r="AA396" s="5">
        <v>1</v>
      </c>
      <c r="AB396" s="5">
        <v>79.7547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208</v>
      </c>
      <c r="F397" s="5">
        <f>ROUND(Source!V374,O397)</f>
        <v>0.71909999999999996</v>
      </c>
      <c r="G397" s="5" t="s">
        <v>153</v>
      </c>
      <c r="H397" s="5" t="s">
        <v>154</v>
      </c>
      <c r="I397" s="5"/>
      <c r="J397" s="5"/>
      <c r="K397" s="5">
        <v>208</v>
      </c>
      <c r="L397" s="5">
        <v>22</v>
      </c>
      <c r="M397" s="5">
        <v>3</v>
      </c>
      <c r="N397" s="5" t="s">
        <v>3</v>
      </c>
      <c r="O397" s="5">
        <v>7</v>
      </c>
      <c r="P397" s="5">
        <f>ROUND(Source!DN374,O397)</f>
        <v>0.71909999999999996</v>
      </c>
      <c r="Q397" s="5"/>
      <c r="R397" s="5"/>
      <c r="S397" s="5"/>
      <c r="T397" s="5"/>
      <c r="U397" s="5"/>
      <c r="V397" s="5"/>
      <c r="W397" s="5">
        <v>0.71909999999999996</v>
      </c>
      <c r="X397" s="5">
        <v>1</v>
      </c>
      <c r="Y397" s="5">
        <v>0.71909999999999996</v>
      </c>
      <c r="Z397" s="5">
        <v>0.71909999999999996</v>
      </c>
      <c r="AA397" s="5">
        <v>1</v>
      </c>
      <c r="AB397" s="5">
        <v>0.71909999999999996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209</v>
      </c>
      <c r="F398" s="5">
        <f>ROUND(Source!W374,O398)</f>
        <v>1.1599999999999999</v>
      </c>
      <c r="G398" s="5" t="s">
        <v>155</v>
      </c>
      <c r="H398" s="5" t="s">
        <v>156</v>
      </c>
      <c r="I398" s="5"/>
      <c r="J398" s="5"/>
      <c r="K398" s="5">
        <v>209</v>
      </c>
      <c r="L398" s="5">
        <v>23</v>
      </c>
      <c r="M398" s="5">
        <v>3</v>
      </c>
      <c r="N398" s="5" t="s">
        <v>3</v>
      </c>
      <c r="O398" s="5">
        <v>2</v>
      </c>
      <c r="P398" s="5">
        <f>ROUND(Source!DO374,O398)</f>
        <v>1.1599999999999999</v>
      </c>
      <c r="Q398" s="5"/>
      <c r="R398" s="5"/>
      <c r="S398" s="5"/>
      <c r="T398" s="5"/>
      <c r="U398" s="5"/>
      <c r="V398" s="5"/>
      <c r="W398" s="5">
        <v>1.1599999999999999</v>
      </c>
      <c r="X398" s="5">
        <v>1</v>
      </c>
      <c r="Y398" s="5">
        <v>1.1599999999999999</v>
      </c>
      <c r="Z398" s="5">
        <v>1.1599999999999999</v>
      </c>
      <c r="AA398" s="5">
        <v>1</v>
      </c>
      <c r="AB398" s="5">
        <v>1.1599999999999999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233</v>
      </c>
      <c r="F399" s="5">
        <f>ROUND(Source!BD374,O399)</f>
        <v>0</v>
      </c>
      <c r="G399" s="5" t="s">
        <v>157</v>
      </c>
      <c r="H399" s="5" t="s">
        <v>158</v>
      </c>
      <c r="I399" s="5"/>
      <c r="J399" s="5"/>
      <c r="K399" s="5">
        <v>233</v>
      </c>
      <c r="L399" s="5">
        <v>24</v>
      </c>
      <c r="M399" s="5">
        <v>3</v>
      </c>
      <c r="N399" s="5" t="s">
        <v>3</v>
      </c>
      <c r="O399" s="5">
        <v>2</v>
      </c>
      <c r="P399" s="5">
        <f>ROUND(Source!EV374,O399)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210</v>
      </c>
      <c r="F400" s="5">
        <f>ROUND(Source!X374,O400)</f>
        <v>735.88</v>
      </c>
      <c r="G400" s="5" t="s">
        <v>159</v>
      </c>
      <c r="H400" s="5" t="s">
        <v>160</v>
      </c>
      <c r="I400" s="5"/>
      <c r="J400" s="5"/>
      <c r="K400" s="5">
        <v>210</v>
      </c>
      <c r="L400" s="5">
        <v>25</v>
      </c>
      <c r="M400" s="5">
        <v>3</v>
      </c>
      <c r="N400" s="5" t="s">
        <v>3</v>
      </c>
      <c r="O400" s="5">
        <v>2</v>
      </c>
      <c r="P400" s="5">
        <f>ROUND(Source!DP374,O400)</f>
        <v>37477.43</v>
      </c>
      <c r="Q400" s="5"/>
      <c r="R400" s="5"/>
      <c r="S400" s="5"/>
      <c r="T400" s="5"/>
      <c r="U400" s="5"/>
      <c r="V400" s="5"/>
      <c r="W400" s="5">
        <v>735.88</v>
      </c>
      <c r="X400" s="5">
        <v>1</v>
      </c>
      <c r="Y400" s="5">
        <v>735.88</v>
      </c>
      <c r="Z400" s="5">
        <v>37477.43</v>
      </c>
      <c r="AA400" s="5">
        <v>1</v>
      </c>
      <c r="AB400" s="5">
        <v>37477.43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211</v>
      </c>
      <c r="F401" s="5">
        <f>ROUND(Source!Y374,O401)</f>
        <v>386.79</v>
      </c>
      <c r="G401" s="5" t="s">
        <v>161</v>
      </c>
      <c r="H401" s="5" t="s">
        <v>162</v>
      </c>
      <c r="I401" s="5"/>
      <c r="J401" s="5"/>
      <c r="K401" s="5">
        <v>211</v>
      </c>
      <c r="L401" s="5">
        <v>26</v>
      </c>
      <c r="M401" s="5">
        <v>3</v>
      </c>
      <c r="N401" s="5" t="s">
        <v>3</v>
      </c>
      <c r="O401" s="5">
        <v>2</v>
      </c>
      <c r="P401" s="5">
        <f>ROUND(Source!DQ374,O401)</f>
        <v>19699.310000000001</v>
      </c>
      <c r="Q401" s="5"/>
      <c r="R401" s="5"/>
      <c r="S401" s="5"/>
      <c r="T401" s="5"/>
      <c r="U401" s="5"/>
      <c r="V401" s="5"/>
      <c r="W401" s="5">
        <v>386.79</v>
      </c>
      <c r="X401" s="5">
        <v>1</v>
      </c>
      <c r="Y401" s="5">
        <v>386.79</v>
      </c>
      <c r="Z401" s="5">
        <v>19699.310000000001</v>
      </c>
      <c r="AA401" s="5">
        <v>1</v>
      </c>
      <c r="AB401" s="5">
        <v>19699.310000000001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224</v>
      </c>
      <c r="F402" s="5">
        <f>ROUND(Source!AR374,O402)</f>
        <v>23846.86</v>
      </c>
      <c r="G402" s="5" t="s">
        <v>163</v>
      </c>
      <c r="H402" s="5" t="s">
        <v>164</v>
      </c>
      <c r="I402" s="5"/>
      <c r="J402" s="5"/>
      <c r="K402" s="5">
        <v>224</v>
      </c>
      <c r="L402" s="5">
        <v>27</v>
      </c>
      <c r="M402" s="5">
        <v>3</v>
      </c>
      <c r="N402" s="5" t="s">
        <v>3</v>
      </c>
      <c r="O402" s="5">
        <v>2</v>
      </c>
      <c r="P402" s="5">
        <f>ROUND(Source!EJ374,O402)</f>
        <v>134563.34</v>
      </c>
      <c r="Q402" s="5"/>
      <c r="R402" s="5"/>
      <c r="S402" s="5"/>
      <c r="T402" s="5"/>
      <c r="U402" s="5"/>
      <c r="V402" s="5"/>
      <c r="W402" s="5">
        <v>23846.859999999997</v>
      </c>
      <c r="X402" s="5">
        <v>1</v>
      </c>
      <c r="Y402" s="5">
        <v>23846.859999999997</v>
      </c>
      <c r="Z402" s="5">
        <v>134563.34</v>
      </c>
      <c r="AA402" s="5">
        <v>1</v>
      </c>
      <c r="AB402" s="5">
        <v>134563.34</v>
      </c>
    </row>
    <row r="404" spans="1:206" x14ac:dyDescent="0.2">
      <c r="A404" s="3">
        <v>51</v>
      </c>
      <c r="B404" s="3">
        <f>B24</f>
        <v>1</v>
      </c>
      <c r="C404" s="3">
        <f>A24</f>
        <v>4</v>
      </c>
      <c r="D404" s="3">
        <f>ROW(A24)</f>
        <v>24</v>
      </c>
      <c r="E404" s="3"/>
      <c r="F404" s="3" t="str">
        <f>IF(F24&lt;&gt;"",F24,"")</f>
        <v>Новый раздел</v>
      </c>
      <c r="G404" s="3" t="str">
        <f>IF(G24&lt;&gt;"",G24,"")</f>
        <v>Система охраны периметра</v>
      </c>
      <c r="H404" s="3">
        <v>0</v>
      </c>
      <c r="I404" s="3"/>
      <c r="J404" s="3"/>
      <c r="K404" s="3"/>
      <c r="L404" s="3"/>
      <c r="M404" s="3"/>
      <c r="N404" s="3"/>
      <c r="O404" s="3">
        <f t="shared" ref="O404:T404" si="378">ROUND(O75+O200+O247+O374+AB404,2)</f>
        <v>561250.09</v>
      </c>
      <c r="P404" s="3">
        <f t="shared" si="378"/>
        <v>558210.32999999996</v>
      </c>
      <c r="Q404" s="3">
        <f t="shared" si="378"/>
        <v>573.30999999999995</v>
      </c>
      <c r="R404" s="3">
        <f t="shared" si="378"/>
        <v>41.93</v>
      </c>
      <c r="S404" s="3">
        <f t="shared" si="378"/>
        <v>2466.4499999999998</v>
      </c>
      <c r="T404" s="3">
        <f t="shared" si="378"/>
        <v>0</v>
      </c>
      <c r="U404" s="3">
        <f>U75+U200+U247+U374+AH404</f>
        <v>256.43809620000002</v>
      </c>
      <c r="V404" s="3">
        <f>V75+V200+V247+V374+AI404</f>
        <v>3.547231</v>
      </c>
      <c r="W404" s="3">
        <f>ROUND(W75+W200+W247+W374+AJ404,2)</f>
        <v>4.03</v>
      </c>
      <c r="X404" s="3">
        <f>ROUND(X75+X200+X247+X374+AK404,2)</f>
        <v>2357.5100000000002</v>
      </c>
      <c r="Y404" s="3">
        <f>ROUND(Y75+Y200+Y247+Y374+AL404,2)</f>
        <v>1227.67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>
        <f t="shared" ref="AO404:BD404" si="379">ROUND(AO75+AO200+AO247+AO374+BX404,2)</f>
        <v>0</v>
      </c>
      <c r="AP404" s="3">
        <f t="shared" si="379"/>
        <v>61742.45</v>
      </c>
      <c r="AQ404" s="3">
        <f t="shared" si="379"/>
        <v>0</v>
      </c>
      <c r="AR404" s="3">
        <f t="shared" si="379"/>
        <v>564835.27</v>
      </c>
      <c r="AS404" s="3">
        <f t="shared" si="379"/>
        <v>4962.62</v>
      </c>
      <c r="AT404" s="3">
        <f t="shared" si="379"/>
        <v>498130.2</v>
      </c>
      <c r="AU404" s="3">
        <f t="shared" si="379"/>
        <v>0</v>
      </c>
      <c r="AV404" s="3">
        <f t="shared" si="379"/>
        <v>558210.32999999996</v>
      </c>
      <c r="AW404" s="3">
        <f t="shared" si="379"/>
        <v>496467.88</v>
      </c>
      <c r="AX404" s="3">
        <f t="shared" si="379"/>
        <v>0</v>
      </c>
      <c r="AY404" s="3">
        <f t="shared" si="379"/>
        <v>496467.88</v>
      </c>
      <c r="AZ404" s="3">
        <f t="shared" si="379"/>
        <v>61742.45</v>
      </c>
      <c r="BA404" s="3">
        <f t="shared" si="379"/>
        <v>0</v>
      </c>
      <c r="BB404" s="3">
        <f t="shared" si="379"/>
        <v>0</v>
      </c>
      <c r="BC404" s="3">
        <f t="shared" si="379"/>
        <v>0</v>
      </c>
      <c r="BD404" s="3">
        <f t="shared" si="379"/>
        <v>0</v>
      </c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4">
        <f t="shared" ref="DG404:DL404" si="380">ROUND(DG75+DG200+DG247+DG374+DT404,2)</f>
        <v>764201.1</v>
      </c>
      <c r="DH404" s="4">
        <f t="shared" si="380"/>
        <v>630879.39</v>
      </c>
      <c r="DI404" s="4">
        <f t="shared" si="380"/>
        <v>7706.6</v>
      </c>
      <c r="DJ404" s="4">
        <f t="shared" si="380"/>
        <v>2134.79</v>
      </c>
      <c r="DK404" s="4">
        <f t="shared" si="380"/>
        <v>125615.11</v>
      </c>
      <c r="DL404" s="4">
        <f t="shared" si="380"/>
        <v>0</v>
      </c>
      <c r="DM404" s="4">
        <f>DM75+DM200+DM247+DM374+DZ404</f>
        <v>256.43809620000002</v>
      </c>
      <c r="DN404" s="4">
        <f>DN75+DN200+DN247+DN374+EA404</f>
        <v>3.547231</v>
      </c>
      <c r="DO404" s="4">
        <f>ROUND(DO75+DO200+DO247+DO374+EB404,2)</f>
        <v>4.03</v>
      </c>
      <c r="DP404" s="4">
        <f>ROUND(DP75+DP200+DP247+DP374+EC404,2)</f>
        <v>120066.05</v>
      </c>
      <c r="DQ404" s="4">
        <f>ROUND(DQ75+DQ200+DQ247+DQ374+ED404,2)</f>
        <v>62523.360000000001</v>
      </c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>
        <f t="shared" ref="EG404:EV404" si="381">ROUND(EG75+EG200+EG247+EG374+FP404,2)</f>
        <v>0</v>
      </c>
      <c r="EH404" s="4">
        <f t="shared" si="381"/>
        <v>64357.87</v>
      </c>
      <c r="EI404" s="4">
        <f t="shared" si="381"/>
        <v>0</v>
      </c>
      <c r="EJ404" s="4">
        <f t="shared" si="381"/>
        <v>950206.17</v>
      </c>
      <c r="EK404" s="4">
        <f t="shared" si="381"/>
        <v>26625.41</v>
      </c>
      <c r="EL404" s="4">
        <f t="shared" si="381"/>
        <v>859222.89</v>
      </c>
      <c r="EM404" s="4">
        <f t="shared" si="381"/>
        <v>0</v>
      </c>
      <c r="EN404" s="4">
        <f t="shared" si="381"/>
        <v>630879.39</v>
      </c>
      <c r="EO404" s="4">
        <f t="shared" si="381"/>
        <v>566521.52</v>
      </c>
      <c r="EP404" s="4">
        <f t="shared" si="381"/>
        <v>0</v>
      </c>
      <c r="EQ404" s="4">
        <f t="shared" si="381"/>
        <v>566521.52</v>
      </c>
      <c r="ER404" s="4">
        <f t="shared" si="381"/>
        <v>64357.87</v>
      </c>
      <c r="ES404" s="4">
        <f t="shared" si="381"/>
        <v>0</v>
      </c>
      <c r="ET404" s="4">
        <f t="shared" si="381"/>
        <v>0</v>
      </c>
      <c r="EU404" s="4">
        <f t="shared" si="381"/>
        <v>0</v>
      </c>
      <c r="EV404" s="4">
        <f t="shared" si="381"/>
        <v>0</v>
      </c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201</v>
      </c>
      <c r="F406" s="5">
        <f>ROUND(Source!O404,O406)</f>
        <v>561250.09</v>
      </c>
      <c r="G406" s="5" t="s">
        <v>111</v>
      </c>
      <c r="H406" s="5" t="s">
        <v>112</v>
      </c>
      <c r="I406" s="5"/>
      <c r="J406" s="5"/>
      <c r="K406" s="5">
        <v>201</v>
      </c>
      <c r="L406" s="5">
        <v>1</v>
      </c>
      <c r="M406" s="5">
        <v>3</v>
      </c>
      <c r="N406" s="5" t="s">
        <v>3</v>
      </c>
      <c r="O406" s="5">
        <v>2</v>
      </c>
      <c r="P406" s="5">
        <f>ROUND(Source!DG404,O406)</f>
        <v>764201.1</v>
      </c>
      <c r="Q406" s="5"/>
      <c r="R406" s="5"/>
      <c r="S406" s="5"/>
      <c r="T406" s="5"/>
      <c r="U406" s="5"/>
      <c r="V406" s="5"/>
      <c r="W406" s="5">
        <v>499507.64</v>
      </c>
      <c r="X406" s="5">
        <v>1</v>
      </c>
      <c r="Y406" s="5">
        <v>499507.64</v>
      </c>
      <c r="Z406" s="5">
        <v>699843.23</v>
      </c>
      <c r="AA406" s="5">
        <v>1</v>
      </c>
      <c r="AB406" s="5">
        <v>699843.23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202</v>
      </c>
      <c r="F407" s="5">
        <f>ROUND(Source!P404,O407)</f>
        <v>558210.32999999996</v>
      </c>
      <c r="G407" s="5" t="s">
        <v>113</v>
      </c>
      <c r="H407" s="5" t="s">
        <v>114</v>
      </c>
      <c r="I407" s="5"/>
      <c r="J407" s="5"/>
      <c r="K407" s="5">
        <v>202</v>
      </c>
      <c r="L407" s="5">
        <v>2</v>
      </c>
      <c r="M407" s="5">
        <v>3</v>
      </c>
      <c r="N407" s="5" t="s">
        <v>3</v>
      </c>
      <c r="O407" s="5">
        <v>2</v>
      </c>
      <c r="P407" s="5">
        <f>ROUND(Source!DH404,O407)</f>
        <v>630879.39</v>
      </c>
      <c r="Q407" s="5"/>
      <c r="R407" s="5"/>
      <c r="S407" s="5"/>
      <c r="T407" s="5"/>
      <c r="U407" s="5"/>
      <c r="V407" s="5"/>
      <c r="W407" s="5">
        <v>558210.32999999996</v>
      </c>
      <c r="X407" s="5">
        <v>1</v>
      </c>
      <c r="Y407" s="5">
        <v>558210.32999999996</v>
      </c>
      <c r="Z407" s="5">
        <v>630879.39</v>
      </c>
      <c r="AA407" s="5">
        <v>1</v>
      </c>
      <c r="AB407" s="5">
        <v>630879.39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222</v>
      </c>
      <c r="F408" s="5">
        <f>ROUND(Source!AO404,O408)</f>
        <v>0</v>
      </c>
      <c r="G408" s="5" t="s">
        <v>115</v>
      </c>
      <c r="H408" s="5" t="s">
        <v>116</v>
      </c>
      <c r="I408" s="5"/>
      <c r="J408" s="5"/>
      <c r="K408" s="5">
        <v>222</v>
      </c>
      <c r="L408" s="5">
        <v>3</v>
      </c>
      <c r="M408" s="5">
        <v>3</v>
      </c>
      <c r="N408" s="5" t="s">
        <v>3</v>
      </c>
      <c r="O408" s="5">
        <v>2</v>
      </c>
      <c r="P408" s="5">
        <f>ROUND(Source!EG404,O408)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225</v>
      </c>
      <c r="F409" s="5">
        <f>ROUND(Source!AV404,O409)</f>
        <v>558210.32999999996</v>
      </c>
      <c r="G409" s="5" t="s">
        <v>117</v>
      </c>
      <c r="H409" s="5" t="s">
        <v>118</v>
      </c>
      <c r="I409" s="5"/>
      <c r="J409" s="5"/>
      <c r="K409" s="5">
        <v>225</v>
      </c>
      <c r="L409" s="5">
        <v>4</v>
      </c>
      <c r="M409" s="5">
        <v>3</v>
      </c>
      <c r="N409" s="5" t="s">
        <v>3</v>
      </c>
      <c r="O409" s="5">
        <v>2</v>
      </c>
      <c r="P409" s="5">
        <f>ROUND(Source!EN404,O409)</f>
        <v>630879.39</v>
      </c>
      <c r="Q409" s="5"/>
      <c r="R409" s="5"/>
      <c r="S409" s="5"/>
      <c r="T409" s="5"/>
      <c r="U409" s="5"/>
      <c r="V409" s="5"/>
      <c r="W409" s="5">
        <v>558210.32999999996</v>
      </c>
      <c r="X409" s="5">
        <v>1</v>
      </c>
      <c r="Y409" s="5">
        <v>558210.32999999996</v>
      </c>
      <c r="Z409" s="5">
        <v>630879.39</v>
      </c>
      <c r="AA409" s="5">
        <v>1</v>
      </c>
      <c r="AB409" s="5">
        <v>630879.39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226</v>
      </c>
      <c r="F410" s="5">
        <f>ROUND(Source!AW404,O410)</f>
        <v>496467.88</v>
      </c>
      <c r="G410" s="5" t="s">
        <v>119</v>
      </c>
      <c r="H410" s="5" t="s">
        <v>120</v>
      </c>
      <c r="I410" s="5"/>
      <c r="J410" s="5"/>
      <c r="K410" s="5">
        <v>226</v>
      </c>
      <c r="L410" s="5">
        <v>5</v>
      </c>
      <c r="M410" s="5">
        <v>3</v>
      </c>
      <c r="N410" s="5" t="s">
        <v>3</v>
      </c>
      <c r="O410" s="5">
        <v>2</v>
      </c>
      <c r="P410" s="5">
        <f>ROUND(Source!EO404,O410)</f>
        <v>566521.52</v>
      </c>
      <c r="Q410" s="5"/>
      <c r="R410" s="5"/>
      <c r="S410" s="5"/>
      <c r="T410" s="5"/>
      <c r="U410" s="5"/>
      <c r="V410" s="5"/>
      <c r="W410" s="5">
        <v>496467.88</v>
      </c>
      <c r="X410" s="5">
        <v>1</v>
      </c>
      <c r="Y410" s="5">
        <v>496467.88</v>
      </c>
      <c r="Z410" s="5">
        <v>566521.52</v>
      </c>
      <c r="AA410" s="5">
        <v>1</v>
      </c>
      <c r="AB410" s="5">
        <v>566521.52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227</v>
      </c>
      <c r="F411" s="5">
        <f>ROUND(Source!AX404,O411)</f>
        <v>0</v>
      </c>
      <c r="G411" s="5" t="s">
        <v>121</v>
      </c>
      <c r="H411" s="5" t="s">
        <v>122</v>
      </c>
      <c r="I411" s="5"/>
      <c r="J411" s="5"/>
      <c r="K411" s="5">
        <v>227</v>
      </c>
      <c r="L411" s="5">
        <v>6</v>
      </c>
      <c r="M411" s="5">
        <v>3</v>
      </c>
      <c r="N411" s="5" t="s">
        <v>3</v>
      </c>
      <c r="O411" s="5">
        <v>2</v>
      </c>
      <c r="P411" s="5">
        <f>ROUND(Source!EP404,O411)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228</v>
      </c>
      <c r="F412" s="5">
        <f>ROUND(Source!AY404,O412)</f>
        <v>496467.88</v>
      </c>
      <c r="G412" s="5" t="s">
        <v>123</v>
      </c>
      <c r="H412" s="5" t="s">
        <v>124</v>
      </c>
      <c r="I412" s="5"/>
      <c r="J412" s="5"/>
      <c r="K412" s="5">
        <v>228</v>
      </c>
      <c r="L412" s="5">
        <v>7</v>
      </c>
      <c r="M412" s="5">
        <v>3</v>
      </c>
      <c r="N412" s="5" t="s">
        <v>3</v>
      </c>
      <c r="O412" s="5">
        <v>2</v>
      </c>
      <c r="P412" s="5">
        <f>ROUND(Source!EQ404,O412)</f>
        <v>566521.52</v>
      </c>
      <c r="Q412" s="5"/>
      <c r="R412" s="5"/>
      <c r="S412" s="5"/>
      <c r="T412" s="5"/>
      <c r="U412" s="5"/>
      <c r="V412" s="5"/>
      <c r="W412" s="5">
        <v>496467.88</v>
      </c>
      <c r="X412" s="5">
        <v>1</v>
      </c>
      <c r="Y412" s="5">
        <v>496467.88</v>
      </c>
      <c r="Z412" s="5">
        <v>566521.52</v>
      </c>
      <c r="AA412" s="5">
        <v>1</v>
      </c>
      <c r="AB412" s="5">
        <v>566521.52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216</v>
      </c>
      <c r="F413" s="5">
        <f>ROUND(Source!AP404,O413)</f>
        <v>61742.45</v>
      </c>
      <c r="G413" s="5" t="s">
        <v>125</v>
      </c>
      <c r="H413" s="5" t="s">
        <v>126</v>
      </c>
      <c r="I413" s="5"/>
      <c r="J413" s="5"/>
      <c r="K413" s="5">
        <v>216</v>
      </c>
      <c r="L413" s="5">
        <v>8</v>
      </c>
      <c r="M413" s="5">
        <v>3</v>
      </c>
      <c r="N413" s="5" t="s">
        <v>3</v>
      </c>
      <c r="O413" s="5">
        <v>2</v>
      </c>
      <c r="P413" s="5">
        <f>ROUND(Source!EH404,O413)</f>
        <v>64357.87</v>
      </c>
      <c r="Q413" s="5"/>
      <c r="R413" s="5"/>
      <c r="S413" s="5"/>
      <c r="T413" s="5"/>
      <c r="U413" s="5"/>
      <c r="V413" s="5"/>
      <c r="W413" s="5">
        <v>61742.45</v>
      </c>
      <c r="X413" s="5">
        <v>1</v>
      </c>
      <c r="Y413" s="5">
        <v>61742.45</v>
      </c>
      <c r="Z413" s="5">
        <v>64357.87</v>
      </c>
      <c r="AA413" s="5">
        <v>1</v>
      </c>
      <c r="AB413" s="5">
        <v>64357.87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223</v>
      </c>
      <c r="F414" s="5">
        <f>ROUND(Source!AQ404,O414)</f>
        <v>0</v>
      </c>
      <c r="G414" s="5" t="s">
        <v>127</v>
      </c>
      <c r="H414" s="5" t="s">
        <v>128</v>
      </c>
      <c r="I414" s="5"/>
      <c r="J414" s="5"/>
      <c r="K414" s="5">
        <v>223</v>
      </c>
      <c r="L414" s="5">
        <v>9</v>
      </c>
      <c r="M414" s="5">
        <v>3</v>
      </c>
      <c r="N414" s="5" t="s">
        <v>3</v>
      </c>
      <c r="O414" s="5">
        <v>2</v>
      </c>
      <c r="P414" s="5">
        <f>ROUND(Source!EI404,O414)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229</v>
      </c>
      <c r="F415" s="5">
        <f>ROUND(Source!AZ404,O415)</f>
        <v>61742.45</v>
      </c>
      <c r="G415" s="5" t="s">
        <v>129</v>
      </c>
      <c r="H415" s="5" t="s">
        <v>130</v>
      </c>
      <c r="I415" s="5"/>
      <c r="J415" s="5"/>
      <c r="K415" s="5">
        <v>229</v>
      </c>
      <c r="L415" s="5">
        <v>10</v>
      </c>
      <c r="M415" s="5">
        <v>3</v>
      </c>
      <c r="N415" s="5" t="s">
        <v>3</v>
      </c>
      <c r="O415" s="5">
        <v>2</v>
      </c>
      <c r="P415" s="5">
        <f>ROUND(Source!ER404,O415)</f>
        <v>64357.87</v>
      </c>
      <c r="Q415" s="5"/>
      <c r="R415" s="5"/>
      <c r="S415" s="5"/>
      <c r="T415" s="5"/>
      <c r="U415" s="5"/>
      <c r="V415" s="5"/>
      <c r="W415" s="5">
        <v>61742.45</v>
      </c>
      <c r="X415" s="5">
        <v>1</v>
      </c>
      <c r="Y415" s="5">
        <v>61742.45</v>
      </c>
      <c r="Z415" s="5">
        <v>64357.87</v>
      </c>
      <c r="AA415" s="5">
        <v>1</v>
      </c>
      <c r="AB415" s="5">
        <v>64357.87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203</v>
      </c>
      <c r="F416" s="5">
        <f>ROUND(Source!Q404,O416)</f>
        <v>573.30999999999995</v>
      </c>
      <c r="G416" s="5" t="s">
        <v>131</v>
      </c>
      <c r="H416" s="5" t="s">
        <v>132</v>
      </c>
      <c r="I416" s="5"/>
      <c r="J416" s="5"/>
      <c r="K416" s="5">
        <v>203</v>
      </c>
      <c r="L416" s="5">
        <v>11</v>
      </c>
      <c r="M416" s="5">
        <v>3</v>
      </c>
      <c r="N416" s="5" t="s">
        <v>3</v>
      </c>
      <c r="O416" s="5">
        <v>2</v>
      </c>
      <c r="P416" s="5">
        <f>ROUND(Source!DI404,O416)</f>
        <v>7706.6</v>
      </c>
      <c r="Q416" s="5"/>
      <c r="R416" s="5"/>
      <c r="S416" s="5"/>
      <c r="T416" s="5"/>
      <c r="U416" s="5"/>
      <c r="V416" s="5"/>
      <c r="W416" s="5">
        <v>573.31000000000006</v>
      </c>
      <c r="X416" s="5">
        <v>1</v>
      </c>
      <c r="Y416" s="5">
        <v>573.31000000000006</v>
      </c>
      <c r="Z416" s="5">
        <v>7706.6</v>
      </c>
      <c r="AA416" s="5">
        <v>1</v>
      </c>
      <c r="AB416" s="5">
        <v>7706.6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231</v>
      </c>
      <c r="F417" s="5">
        <f>ROUND(Source!BB404,O417)</f>
        <v>0</v>
      </c>
      <c r="G417" s="5" t="s">
        <v>133</v>
      </c>
      <c r="H417" s="5" t="s">
        <v>134</v>
      </c>
      <c r="I417" s="5"/>
      <c r="J417" s="5"/>
      <c r="K417" s="5">
        <v>231</v>
      </c>
      <c r="L417" s="5">
        <v>12</v>
      </c>
      <c r="M417" s="5">
        <v>3</v>
      </c>
      <c r="N417" s="5" t="s">
        <v>3</v>
      </c>
      <c r="O417" s="5">
        <v>2</v>
      </c>
      <c r="P417" s="5">
        <f>ROUND(Source!ET404,O417)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204</v>
      </c>
      <c r="F418" s="5">
        <f>ROUND(Source!R404,O418)</f>
        <v>41.93</v>
      </c>
      <c r="G418" s="5" t="s">
        <v>135</v>
      </c>
      <c r="H418" s="5" t="s">
        <v>136</v>
      </c>
      <c r="I418" s="5"/>
      <c r="J418" s="5"/>
      <c r="K418" s="5">
        <v>204</v>
      </c>
      <c r="L418" s="5">
        <v>13</v>
      </c>
      <c r="M418" s="5">
        <v>3</v>
      </c>
      <c r="N418" s="5" t="s">
        <v>3</v>
      </c>
      <c r="O418" s="5">
        <v>2</v>
      </c>
      <c r="P418" s="5">
        <f>ROUND(Source!DJ404,O418)</f>
        <v>2134.79</v>
      </c>
      <c r="Q418" s="5"/>
      <c r="R418" s="5"/>
      <c r="S418" s="5"/>
      <c r="T418" s="5"/>
      <c r="U418" s="5"/>
      <c r="V418" s="5"/>
      <c r="W418" s="5">
        <v>41.929999999999993</v>
      </c>
      <c r="X418" s="5">
        <v>1</v>
      </c>
      <c r="Y418" s="5">
        <v>41.929999999999993</v>
      </c>
      <c r="Z418" s="5">
        <v>2134.79</v>
      </c>
      <c r="AA418" s="5">
        <v>1</v>
      </c>
      <c r="AB418" s="5">
        <v>2134.79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205</v>
      </c>
      <c r="F419" s="5">
        <f>ROUND(Source!S404,O419)</f>
        <v>2466.4499999999998</v>
      </c>
      <c r="G419" s="5" t="s">
        <v>137</v>
      </c>
      <c r="H419" s="5" t="s">
        <v>138</v>
      </c>
      <c r="I419" s="5"/>
      <c r="J419" s="5"/>
      <c r="K419" s="5">
        <v>205</v>
      </c>
      <c r="L419" s="5">
        <v>14</v>
      </c>
      <c r="M419" s="5">
        <v>3</v>
      </c>
      <c r="N419" s="5" t="s">
        <v>3</v>
      </c>
      <c r="O419" s="5">
        <v>2</v>
      </c>
      <c r="P419" s="5">
        <f>ROUND(Source!DK404,O419)</f>
        <v>125615.11</v>
      </c>
      <c r="Q419" s="5"/>
      <c r="R419" s="5"/>
      <c r="S419" s="5"/>
      <c r="T419" s="5"/>
      <c r="U419" s="5"/>
      <c r="V419" s="5"/>
      <c r="W419" s="5">
        <v>2466.4500000000003</v>
      </c>
      <c r="X419" s="5">
        <v>1</v>
      </c>
      <c r="Y419" s="5">
        <v>2466.4500000000003</v>
      </c>
      <c r="Z419" s="5">
        <v>125615.10999999999</v>
      </c>
      <c r="AA419" s="5">
        <v>1</v>
      </c>
      <c r="AB419" s="5">
        <v>125615.10999999999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232</v>
      </c>
      <c r="F420" s="5">
        <f>ROUND(Source!BC404,O420)</f>
        <v>0</v>
      </c>
      <c r="G420" s="5" t="s">
        <v>139</v>
      </c>
      <c r="H420" s="5" t="s">
        <v>140</v>
      </c>
      <c r="I420" s="5"/>
      <c r="J420" s="5"/>
      <c r="K420" s="5">
        <v>232</v>
      </c>
      <c r="L420" s="5">
        <v>15</v>
      </c>
      <c r="M420" s="5">
        <v>3</v>
      </c>
      <c r="N420" s="5" t="s">
        <v>3</v>
      </c>
      <c r="O420" s="5">
        <v>2</v>
      </c>
      <c r="P420" s="5">
        <f>ROUND(Source!EU404,O420)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214</v>
      </c>
      <c r="F421" s="5">
        <f>ROUND(Source!AS404,O421)</f>
        <v>4962.62</v>
      </c>
      <c r="G421" s="5" t="s">
        <v>141</v>
      </c>
      <c r="H421" s="5" t="s">
        <v>142</v>
      </c>
      <c r="I421" s="5"/>
      <c r="J421" s="5"/>
      <c r="K421" s="5">
        <v>214</v>
      </c>
      <c r="L421" s="5">
        <v>16</v>
      </c>
      <c r="M421" s="5">
        <v>3</v>
      </c>
      <c r="N421" s="5" t="s">
        <v>3</v>
      </c>
      <c r="O421" s="5">
        <v>2</v>
      </c>
      <c r="P421" s="5">
        <f>ROUND(Source!EK404,O421)</f>
        <v>26625.41</v>
      </c>
      <c r="Q421" s="5"/>
      <c r="R421" s="5"/>
      <c r="S421" s="5"/>
      <c r="T421" s="5"/>
      <c r="U421" s="5"/>
      <c r="V421" s="5"/>
      <c r="W421" s="5">
        <v>4962.62</v>
      </c>
      <c r="X421" s="5">
        <v>1</v>
      </c>
      <c r="Y421" s="5">
        <v>4962.62</v>
      </c>
      <c r="Z421" s="5">
        <v>26625.41</v>
      </c>
      <c r="AA421" s="5">
        <v>1</v>
      </c>
      <c r="AB421" s="5">
        <v>26625.41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215</v>
      </c>
      <c r="F422" s="5">
        <f>ROUND(Source!AT404,O422)</f>
        <v>498130.2</v>
      </c>
      <c r="G422" s="5" t="s">
        <v>143</v>
      </c>
      <c r="H422" s="5" t="s">
        <v>144</v>
      </c>
      <c r="I422" s="5"/>
      <c r="J422" s="5"/>
      <c r="K422" s="5">
        <v>215</v>
      </c>
      <c r="L422" s="5">
        <v>17</v>
      </c>
      <c r="M422" s="5">
        <v>3</v>
      </c>
      <c r="N422" s="5" t="s">
        <v>3</v>
      </c>
      <c r="O422" s="5">
        <v>2</v>
      </c>
      <c r="P422" s="5">
        <f>ROUND(Source!EL404,O422)</f>
        <v>859222.89</v>
      </c>
      <c r="Q422" s="5"/>
      <c r="R422" s="5"/>
      <c r="S422" s="5"/>
      <c r="T422" s="5"/>
      <c r="U422" s="5"/>
      <c r="V422" s="5"/>
      <c r="W422" s="5">
        <v>498130.2</v>
      </c>
      <c r="X422" s="5">
        <v>1</v>
      </c>
      <c r="Y422" s="5">
        <v>498130.2</v>
      </c>
      <c r="Z422" s="5">
        <v>859222.89</v>
      </c>
      <c r="AA422" s="5">
        <v>1</v>
      </c>
      <c r="AB422" s="5">
        <v>859222.89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217</v>
      </c>
      <c r="F423" s="5">
        <f>ROUND(Source!AU404,O423)</f>
        <v>0</v>
      </c>
      <c r="G423" s="5" t="s">
        <v>145</v>
      </c>
      <c r="H423" s="5" t="s">
        <v>146</v>
      </c>
      <c r="I423" s="5"/>
      <c r="J423" s="5"/>
      <c r="K423" s="5">
        <v>217</v>
      </c>
      <c r="L423" s="5">
        <v>18</v>
      </c>
      <c r="M423" s="5">
        <v>3</v>
      </c>
      <c r="N423" s="5" t="s">
        <v>3</v>
      </c>
      <c r="O423" s="5">
        <v>2</v>
      </c>
      <c r="P423" s="5">
        <f>ROUND(Source!EM404,O423)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230</v>
      </c>
      <c r="F424" s="5">
        <f>ROUND(Source!BA404,O424)</f>
        <v>0</v>
      </c>
      <c r="G424" s="5" t="s">
        <v>147</v>
      </c>
      <c r="H424" s="5" t="s">
        <v>148</v>
      </c>
      <c r="I424" s="5"/>
      <c r="J424" s="5"/>
      <c r="K424" s="5">
        <v>230</v>
      </c>
      <c r="L424" s="5">
        <v>19</v>
      </c>
      <c r="M424" s="5">
        <v>3</v>
      </c>
      <c r="N424" s="5" t="s">
        <v>3</v>
      </c>
      <c r="O424" s="5">
        <v>2</v>
      </c>
      <c r="P424" s="5">
        <f>ROUND(Source!ES404,O424)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206</v>
      </c>
      <c r="F425" s="5">
        <f>ROUND(Source!T404,O425)</f>
        <v>0</v>
      </c>
      <c r="G425" s="5" t="s">
        <v>149</v>
      </c>
      <c r="H425" s="5" t="s">
        <v>150</v>
      </c>
      <c r="I425" s="5"/>
      <c r="J425" s="5"/>
      <c r="K425" s="5">
        <v>206</v>
      </c>
      <c r="L425" s="5">
        <v>20</v>
      </c>
      <c r="M425" s="5">
        <v>3</v>
      </c>
      <c r="N425" s="5" t="s">
        <v>3</v>
      </c>
      <c r="O425" s="5">
        <v>2</v>
      </c>
      <c r="P425" s="5">
        <f>ROUND(Source!DL404,O425)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207</v>
      </c>
      <c r="F426" s="5">
        <f>ROUND(Source!U404,O426)</f>
        <v>256.43809620000002</v>
      </c>
      <c r="G426" s="5" t="s">
        <v>151</v>
      </c>
      <c r="H426" s="5" t="s">
        <v>152</v>
      </c>
      <c r="I426" s="5"/>
      <c r="J426" s="5"/>
      <c r="K426" s="5">
        <v>207</v>
      </c>
      <c r="L426" s="5">
        <v>21</v>
      </c>
      <c r="M426" s="5">
        <v>3</v>
      </c>
      <c r="N426" s="5" t="s">
        <v>3</v>
      </c>
      <c r="O426" s="5">
        <v>7</v>
      </c>
      <c r="P426" s="5">
        <f>ROUND(Source!DM404,O426)</f>
        <v>256.43809620000002</v>
      </c>
      <c r="Q426" s="5"/>
      <c r="R426" s="5"/>
      <c r="S426" s="5"/>
      <c r="T426" s="5"/>
      <c r="U426" s="5"/>
      <c r="V426" s="5"/>
      <c r="W426" s="5">
        <v>256.43809620000002</v>
      </c>
      <c r="X426" s="5">
        <v>1</v>
      </c>
      <c r="Y426" s="5">
        <v>256.43809620000002</v>
      </c>
      <c r="Z426" s="5">
        <v>256.43809620000002</v>
      </c>
      <c r="AA426" s="5">
        <v>1</v>
      </c>
      <c r="AB426" s="5">
        <v>256.43809620000002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208</v>
      </c>
      <c r="F427" s="5">
        <f>ROUND(Source!V404,O427)</f>
        <v>3.547231</v>
      </c>
      <c r="G427" s="5" t="s">
        <v>153</v>
      </c>
      <c r="H427" s="5" t="s">
        <v>154</v>
      </c>
      <c r="I427" s="5"/>
      <c r="J427" s="5"/>
      <c r="K427" s="5">
        <v>208</v>
      </c>
      <c r="L427" s="5">
        <v>22</v>
      </c>
      <c r="M427" s="5">
        <v>3</v>
      </c>
      <c r="N427" s="5" t="s">
        <v>3</v>
      </c>
      <c r="O427" s="5">
        <v>7</v>
      </c>
      <c r="P427" s="5">
        <f>ROUND(Source!DN404,O427)</f>
        <v>3.547231</v>
      </c>
      <c r="Q427" s="5"/>
      <c r="R427" s="5"/>
      <c r="S427" s="5"/>
      <c r="T427" s="5"/>
      <c r="U427" s="5"/>
      <c r="V427" s="5"/>
      <c r="W427" s="5">
        <v>3.547231</v>
      </c>
      <c r="X427" s="5">
        <v>1</v>
      </c>
      <c r="Y427" s="5">
        <v>3.547231</v>
      </c>
      <c r="Z427" s="5">
        <v>3.547231</v>
      </c>
      <c r="AA427" s="5">
        <v>1</v>
      </c>
      <c r="AB427" s="5">
        <v>3.547231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209</v>
      </c>
      <c r="F428" s="5">
        <f>ROUND(Source!W404,O428)</f>
        <v>4.03</v>
      </c>
      <c r="G428" s="5" t="s">
        <v>155</v>
      </c>
      <c r="H428" s="5" t="s">
        <v>156</v>
      </c>
      <c r="I428" s="5"/>
      <c r="J428" s="5"/>
      <c r="K428" s="5">
        <v>209</v>
      </c>
      <c r="L428" s="5">
        <v>23</v>
      </c>
      <c r="M428" s="5">
        <v>3</v>
      </c>
      <c r="N428" s="5" t="s">
        <v>3</v>
      </c>
      <c r="O428" s="5">
        <v>2</v>
      </c>
      <c r="P428" s="5">
        <f>ROUND(Source!DO404,O428)</f>
        <v>4.03</v>
      </c>
      <c r="Q428" s="5"/>
      <c r="R428" s="5"/>
      <c r="S428" s="5"/>
      <c r="T428" s="5"/>
      <c r="U428" s="5"/>
      <c r="V428" s="5"/>
      <c r="W428" s="5">
        <v>4.03</v>
      </c>
      <c r="X428" s="5">
        <v>1</v>
      </c>
      <c r="Y428" s="5">
        <v>4.03</v>
      </c>
      <c r="Z428" s="5">
        <v>4.03</v>
      </c>
      <c r="AA428" s="5">
        <v>1</v>
      </c>
      <c r="AB428" s="5">
        <v>4.03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233</v>
      </c>
      <c r="F429" s="5">
        <f>ROUND(Source!BD404,O429)</f>
        <v>0</v>
      </c>
      <c r="G429" s="5" t="s">
        <v>157</v>
      </c>
      <c r="H429" s="5" t="s">
        <v>158</v>
      </c>
      <c r="I429" s="5"/>
      <c r="J429" s="5"/>
      <c r="K429" s="5">
        <v>233</v>
      </c>
      <c r="L429" s="5">
        <v>24</v>
      </c>
      <c r="M429" s="5">
        <v>3</v>
      </c>
      <c r="N429" s="5" t="s">
        <v>3</v>
      </c>
      <c r="O429" s="5">
        <v>2</v>
      </c>
      <c r="P429" s="5">
        <f>ROUND(Source!EV404,O429)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210</v>
      </c>
      <c r="F430" s="5">
        <f>ROUND(Source!X404,O430)</f>
        <v>2357.5100000000002</v>
      </c>
      <c r="G430" s="5" t="s">
        <v>159</v>
      </c>
      <c r="H430" s="5" t="s">
        <v>160</v>
      </c>
      <c r="I430" s="5"/>
      <c r="J430" s="5"/>
      <c r="K430" s="5">
        <v>210</v>
      </c>
      <c r="L430" s="5">
        <v>25</v>
      </c>
      <c r="M430" s="5">
        <v>3</v>
      </c>
      <c r="N430" s="5" t="s">
        <v>3</v>
      </c>
      <c r="O430" s="5">
        <v>2</v>
      </c>
      <c r="P430" s="5">
        <f>ROUND(Source!DP404,O430)</f>
        <v>120066.05</v>
      </c>
      <c r="Q430" s="5"/>
      <c r="R430" s="5"/>
      <c r="S430" s="5"/>
      <c r="T430" s="5"/>
      <c r="U430" s="5"/>
      <c r="V430" s="5"/>
      <c r="W430" s="5">
        <v>2357.5100000000002</v>
      </c>
      <c r="X430" s="5">
        <v>1</v>
      </c>
      <c r="Y430" s="5">
        <v>2357.5100000000002</v>
      </c>
      <c r="Z430" s="5">
        <v>120066.05</v>
      </c>
      <c r="AA430" s="5">
        <v>1</v>
      </c>
      <c r="AB430" s="5">
        <v>120066.05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211</v>
      </c>
      <c r="F431" s="5">
        <f>ROUND(Source!Y404,O431)</f>
        <v>1227.67</v>
      </c>
      <c r="G431" s="5" t="s">
        <v>161</v>
      </c>
      <c r="H431" s="5" t="s">
        <v>162</v>
      </c>
      <c r="I431" s="5"/>
      <c r="J431" s="5"/>
      <c r="K431" s="5">
        <v>211</v>
      </c>
      <c r="L431" s="5">
        <v>26</v>
      </c>
      <c r="M431" s="5">
        <v>3</v>
      </c>
      <c r="N431" s="5" t="s">
        <v>3</v>
      </c>
      <c r="O431" s="5">
        <v>2</v>
      </c>
      <c r="P431" s="5">
        <f>ROUND(Source!DQ404,O431)</f>
        <v>62523.360000000001</v>
      </c>
      <c r="Q431" s="5"/>
      <c r="R431" s="5"/>
      <c r="S431" s="5"/>
      <c r="T431" s="5"/>
      <c r="U431" s="5"/>
      <c r="V431" s="5"/>
      <c r="W431" s="5">
        <v>1227.67</v>
      </c>
      <c r="X431" s="5">
        <v>1</v>
      </c>
      <c r="Y431" s="5">
        <v>1227.67</v>
      </c>
      <c r="Z431" s="5">
        <v>62523.360000000001</v>
      </c>
      <c r="AA431" s="5">
        <v>1</v>
      </c>
      <c r="AB431" s="5">
        <v>62523.360000000001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224</v>
      </c>
      <c r="F432" s="5">
        <f>ROUND(Source!AR404,O432)</f>
        <v>564835.27</v>
      </c>
      <c r="G432" s="5" t="s">
        <v>163</v>
      </c>
      <c r="H432" s="5" t="s">
        <v>164</v>
      </c>
      <c r="I432" s="5"/>
      <c r="J432" s="5"/>
      <c r="K432" s="5">
        <v>224</v>
      </c>
      <c r="L432" s="5">
        <v>27</v>
      </c>
      <c r="M432" s="5">
        <v>3</v>
      </c>
      <c r="N432" s="5" t="s">
        <v>3</v>
      </c>
      <c r="O432" s="5">
        <v>2</v>
      </c>
      <c r="P432" s="5">
        <f>ROUND(Source!EJ404,O432)</f>
        <v>950206.17</v>
      </c>
      <c r="Q432" s="5"/>
      <c r="R432" s="5"/>
      <c r="S432" s="5"/>
      <c r="T432" s="5"/>
      <c r="U432" s="5"/>
      <c r="V432" s="5"/>
      <c r="W432" s="5">
        <v>564835.27</v>
      </c>
      <c r="X432" s="5">
        <v>1</v>
      </c>
      <c r="Y432" s="5">
        <v>564835.27</v>
      </c>
      <c r="Z432" s="5">
        <v>950206.17</v>
      </c>
      <c r="AA432" s="5">
        <v>1</v>
      </c>
      <c r="AB432" s="5">
        <v>950206.17</v>
      </c>
    </row>
    <row r="434" spans="1:206" x14ac:dyDescent="0.2">
      <c r="A434" s="1">
        <v>4</v>
      </c>
      <c r="B434" s="1">
        <v>0</v>
      </c>
      <c r="C434" s="1"/>
      <c r="D434" s="1">
        <f>ROW(A574)</f>
        <v>574</v>
      </c>
      <c r="E434" s="1"/>
      <c r="F434" s="1" t="s">
        <v>22</v>
      </c>
      <c r="G434" s="1" t="s">
        <v>540</v>
      </c>
      <c r="H434" s="1" t="s">
        <v>3</v>
      </c>
      <c r="I434" s="1">
        <v>0</v>
      </c>
      <c r="J434" s="1"/>
      <c r="K434" s="1">
        <v>-1</v>
      </c>
      <c r="L434" s="1"/>
      <c r="M434" s="1" t="s">
        <v>3</v>
      </c>
      <c r="N434" s="1"/>
      <c r="O434" s="1"/>
      <c r="P434" s="1"/>
      <c r="Q434" s="1"/>
      <c r="R434" s="1"/>
      <c r="S434" s="1">
        <v>0</v>
      </c>
      <c r="T434" s="1">
        <v>0</v>
      </c>
      <c r="U434" s="1" t="s">
        <v>3</v>
      </c>
      <c r="V434" s="1">
        <v>0</v>
      </c>
      <c r="W434" s="1"/>
      <c r="X434" s="1"/>
      <c r="Y434" s="1"/>
      <c r="Z434" s="1"/>
      <c r="AA434" s="1"/>
      <c r="AB434" s="1" t="s">
        <v>3</v>
      </c>
      <c r="AC434" s="1" t="s">
        <v>3</v>
      </c>
      <c r="AD434" s="1" t="s">
        <v>3</v>
      </c>
      <c r="AE434" s="1" t="s">
        <v>3</v>
      </c>
      <c r="AF434" s="1" t="s">
        <v>3</v>
      </c>
      <c r="AG434" s="1" t="s">
        <v>3</v>
      </c>
      <c r="AH434" s="1"/>
      <c r="AI434" s="1"/>
      <c r="AJ434" s="1"/>
      <c r="AK434" s="1"/>
      <c r="AL434" s="1"/>
      <c r="AM434" s="1"/>
      <c r="AN434" s="1"/>
      <c r="AO434" s="1"/>
      <c r="AP434" s="1" t="s">
        <v>3</v>
      </c>
      <c r="AQ434" s="1" t="s">
        <v>3</v>
      </c>
      <c r="AR434" s="1" t="s">
        <v>3</v>
      </c>
      <c r="AS434" s="1"/>
      <c r="AT434" s="1"/>
      <c r="AU434" s="1"/>
      <c r="AV434" s="1"/>
      <c r="AW434" s="1"/>
      <c r="AX434" s="1"/>
      <c r="AY434" s="1"/>
      <c r="AZ434" s="1" t="s">
        <v>3</v>
      </c>
      <c r="BA434" s="1"/>
      <c r="BB434" s="1" t="s">
        <v>3</v>
      </c>
      <c r="BC434" s="1" t="s">
        <v>3</v>
      </c>
      <c r="BD434" s="1" t="s">
        <v>3</v>
      </c>
      <c r="BE434" s="1" t="s">
        <v>3</v>
      </c>
      <c r="BF434" s="1" t="s">
        <v>3</v>
      </c>
      <c r="BG434" s="1" t="s">
        <v>3</v>
      </c>
      <c r="BH434" s="1" t="s">
        <v>3</v>
      </c>
      <c r="BI434" s="1" t="s">
        <v>3</v>
      </c>
      <c r="BJ434" s="1" t="s">
        <v>3</v>
      </c>
      <c r="BK434" s="1" t="s">
        <v>3</v>
      </c>
      <c r="BL434" s="1" t="s">
        <v>3</v>
      </c>
      <c r="BM434" s="1" t="s">
        <v>3</v>
      </c>
      <c r="BN434" s="1" t="s">
        <v>3</v>
      </c>
      <c r="BO434" s="1" t="s">
        <v>3</v>
      </c>
      <c r="BP434" s="1" t="s">
        <v>3</v>
      </c>
      <c r="BQ434" s="1"/>
      <c r="BR434" s="1"/>
      <c r="BS434" s="1"/>
      <c r="BT434" s="1"/>
      <c r="BU434" s="1"/>
      <c r="BV434" s="1"/>
      <c r="BW434" s="1"/>
      <c r="BX434" s="1">
        <v>0</v>
      </c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>
        <v>0</v>
      </c>
    </row>
    <row r="436" spans="1:206" x14ac:dyDescent="0.2">
      <c r="A436" s="3">
        <v>52</v>
      </c>
      <c r="B436" s="3">
        <f t="shared" ref="B436:G436" si="382">B574</f>
        <v>0</v>
      </c>
      <c r="C436" s="3">
        <f t="shared" si="382"/>
        <v>4</v>
      </c>
      <c r="D436" s="3">
        <f t="shared" si="382"/>
        <v>434</v>
      </c>
      <c r="E436" s="3">
        <f t="shared" si="382"/>
        <v>0</v>
      </c>
      <c r="F436" s="3" t="str">
        <f t="shared" si="382"/>
        <v>Новый раздел</v>
      </c>
      <c r="G436" s="3" t="str">
        <f t="shared" si="382"/>
        <v>Охранно -пожарная сигнализация БКТП</v>
      </c>
      <c r="H436" s="3"/>
      <c r="I436" s="3"/>
      <c r="J436" s="3"/>
      <c r="K436" s="3"/>
      <c r="L436" s="3"/>
      <c r="M436" s="3"/>
      <c r="N436" s="3"/>
      <c r="O436" s="3">
        <f t="shared" ref="O436:AT436" si="383">O574</f>
        <v>0</v>
      </c>
      <c r="P436" s="3">
        <f t="shared" si="383"/>
        <v>0</v>
      </c>
      <c r="Q436" s="3">
        <f t="shared" si="383"/>
        <v>0</v>
      </c>
      <c r="R436" s="3">
        <f t="shared" si="383"/>
        <v>0</v>
      </c>
      <c r="S436" s="3">
        <f t="shared" si="383"/>
        <v>0</v>
      </c>
      <c r="T436" s="3">
        <f t="shared" si="383"/>
        <v>0</v>
      </c>
      <c r="U436" s="3">
        <f t="shared" si="383"/>
        <v>0</v>
      </c>
      <c r="V436" s="3">
        <f t="shared" si="383"/>
        <v>0</v>
      </c>
      <c r="W436" s="3">
        <f t="shared" si="383"/>
        <v>0</v>
      </c>
      <c r="X436" s="3">
        <f t="shared" si="383"/>
        <v>0</v>
      </c>
      <c r="Y436" s="3">
        <f t="shared" si="383"/>
        <v>0</v>
      </c>
      <c r="Z436" s="3">
        <f t="shared" si="383"/>
        <v>0</v>
      </c>
      <c r="AA436" s="3">
        <f t="shared" si="383"/>
        <v>0</v>
      </c>
      <c r="AB436" s="3">
        <f t="shared" si="383"/>
        <v>0</v>
      </c>
      <c r="AC436" s="3">
        <f t="shared" si="383"/>
        <v>0</v>
      </c>
      <c r="AD436" s="3">
        <f t="shared" si="383"/>
        <v>0</v>
      </c>
      <c r="AE436" s="3">
        <f t="shared" si="383"/>
        <v>0</v>
      </c>
      <c r="AF436" s="3">
        <f t="shared" si="383"/>
        <v>0</v>
      </c>
      <c r="AG436" s="3">
        <f t="shared" si="383"/>
        <v>0</v>
      </c>
      <c r="AH436" s="3">
        <f t="shared" si="383"/>
        <v>0</v>
      </c>
      <c r="AI436" s="3">
        <f t="shared" si="383"/>
        <v>0</v>
      </c>
      <c r="AJ436" s="3">
        <f t="shared" si="383"/>
        <v>0</v>
      </c>
      <c r="AK436" s="3">
        <f t="shared" si="383"/>
        <v>0</v>
      </c>
      <c r="AL436" s="3">
        <f t="shared" si="383"/>
        <v>0</v>
      </c>
      <c r="AM436" s="3">
        <f t="shared" si="383"/>
        <v>0</v>
      </c>
      <c r="AN436" s="3">
        <f t="shared" si="383"/>
        <v>0</v>
      </c>
      <c r="AO436" s="3">
        <f t="shared" si="383"/>
        <v>0</v>
      </c>
      <c r="AP436" s="3">
        <f t="shared" si="383"/>
        <v>0</v>
      </c>
      <c r="AQ436" s="3">
        <f t="shared" si="383"/>
        <v>0</v>
      </c>
      <c r="AR436" s="3">
        <f t="shared" si="383"/>
        <v>0</v>
      </c>
      <c r="AS436" s="3">
        <f t="shared" si="383"/>
        <v>0</v>
      </c>
      <c r="AT436" s="3">
        <f t="shared" si="383"/>
        <v>0</v>
      </c>
      <c r="AU436" s="3">
        <f t="shared" ref="AU436:BZ436" si="384">AU574</f>
        <v>0</v>
      </c>
      <c r="AV436" s="3">
        <f t="shared" si="384"/>
        <v>0</v>
      </c>
      <c r="AW436" s="3">
        <f t="shared" si="384"/>
        <v>0</v>
      </c>
      <c r="AX436" s="3">
        <f t="shared" si="384"/>
        <v>0</v>
      </c>
      <c r="AY436" s="3">
        <f t="shared" si="384"/>
        <v>0</v>
      </c>
      <c r="AZ436" s="3">
        <f t="shared" si="384"/>
        <v>0</v>
      </c>
      <c r="BA436" s="3">
        <f t="shared" si="384"/>
        <v>0</v>
      </c>
      <c r="BB436" s="3">
        <f t="shared" si="384"/>
        <v>0</v>
      </c>
      <c r="BC436" s="3">
        <f t="shared" si="384"/>
        <v>0</v>
      </c>
      <c r="BD436" s="3">
        <f t="shared" si="384"/>
        <v>0</v>
      </c>
      <c r="BE436" s="3">
        <f t="shared" si="384"/>
        <v>0</v>
      </c>
      <c r="BF436" s="3">
        <f t="shared" si="384"/>
        <v>0</v>
      </c>
      <c r="BG436" s="3">
        <f t="shared" si="384"/>
        <v>0</v>
      </c>
      <c r="BH436" s="3">
        <f t="shared" si="384"/>
        <v>0</v>
      </c>
      <c r="BI436" s="3">
        <f t="shared" si="384"/>
        <v>0</v>
      </c>
      <c r="BJ436" s="3">
        <f t="shared" si="384"/>
        <v>0</v>
      </c>
      <c r="BK436" s="3">
        <f t="shared" si="384"/>
        <v>0</v>
      </c>
      <c r="BL436" s="3">
        <f t="shared" si="384"/>
        <v>0</v>
      </c>
      <c r="BM436" s="3">
        <f t="shared" si="384"/>
        <v>0</v>
      </c>
      <c r="BN436" s="3">
        <f t="shared" si="384"/>
        <v>0</v>
      </c>
      <c r="BO436" s="3">
        <f t="shared" si="384"/>
        <v>0</v>
      </c>
      <c r="BP436" s="3">
        <f t="shared" si="384"/>
        <v>0</v>
      </c>
      <c r="BQ436" s="3">
        <f t="shared" si="384"/>
        <v>0</v>
      </c>
      <c r="BR436" s="3">
        <f t="shared" si="384"/>
        <v>0</v>
      </c>
      <c r="BS436" s="3">
        <f t="shared" si="384"/>
        <v>0</v>
      </c>
      <c r="BT436" s="3">
        <f t="shared" si="384"/>
        <v>0</v>
      </c>
      <c r="BU436" s="3">
        <f t="shared" si="384"/>
        <v>0</v>
      </c>
      <c r="BV436" s="3">
        <f t="shared" si="384"/>
        <v>0</v>
      </c>
      <c r="BW436" s="3">
        <f t="shared" si="384"/>
        <v>0</v>
      </c>
      <c r="BX436" s="3">
        <f t="shared" si="384"/>
        <v>0</v>
      </c>
      <c r="BY436" s="3">
        <f t="shared" si="384"/>
        <v>0</v>
      </c>
      <c r="BZ436" s="3">
        <f t="shared" si="384"/>
        <v>0</v>
      </c>
      <c r="CA436" s="3">
        <f t="shared" ref="CA436:DF436" si="385">CA574</f>
        <v>0</v>
      </c>
      <c r="CB436" s="3">
        <f t="shared" si="385"/>
        <v>0</v>
      </c>
      <c r="CC436" s="3">
        <f t="shared" si="385"/>
        <v>0</v>
      </c>
      <c r="CD436" s="3">
        <f t="shared" si="385"/>
        <v>0</v>
      </c>
      <c r="CE436" s="3">
        <f t="shared" si="385"/>
        <v>0</v>
      </c>
      <c r="CF436" s="3">
        <f t="shared" si="385"/>
        <v>0</v>
      </c>
      <c r="CG436" s="3">
        <f t="shared" si="385"/>
        <v>0</v>
      </c>
      <c r="CH436" s="3">
        <f t="shared" si="385"/>
        <v>0</v>
      </c>
      <c r="CI436" s="3">
        <f t="shared" si="385"/>
        <v>0</v>
      </c>
      <c r="CJ436" s="3">
        <f t="shared" si="385"/>
        <v>0</v>
      </c>
      <c r="CK436" s="3">
        <f t="shared" si="385"/>
        <v>0</v>
      </c>
      <c r="CL436" s="3">
        <f t="shared" si="385"/>
        <v>0</v>
      </c>
      <c r="CM436" s="3">
        <f t="shared" si="385"/>
        <v>0</v>
      </c>
      <c r="CN436" s="3">
        <f t="shared" si="385"/>
        <v>0</v>
      </c>
      <c r="CO436" s="3">
        <f t="shared" si="385"/>
        <v>0</v>
      </c>
      <c r="CP436" s="3">
        <f t="shared" si="385"/>
        <v>0</v>
      </c>
      <c r="CQ436" s="3">
        <f t="shared" si="385"/>
        <v>0</v>
      </c>
      <c r="CR436" s="3">
        <f t="shared" si="385"/>
        <v>0</v>
      </c>
      <c r="CS436" s="3">
        <f t="shared" si="385"/>
        <v>0</v>
      </c>
      <c r="CT436" s="3">
        <f t="shared" si="385"/>
        <v>0</v>
      </c>
      <c r="CU436" s="3">
        <f t="shared" si="385"/>
        <v>0</v>
      </c>
      <c r="CV436" s="3">
        <f t="shared" si="385"/>
        <v>0</v>
      </c>
      <c r="CW436" s="3">
        <f t="shared" si="385"/>
        <v>0</v>
      </c>
      <c r="CX436" s="3">
        <f t="shared" si="385"/>
        <v>0</v>
      </c>
      <c r="CY436" s="3">
        <f t="shared" si="385"/>
        <v>0</v>
      </c>
      <c r="CZ436" s="3">
        <f t="shared" si="385"/>
        <v>0</v>
      </c>
      <c r="DA436" s="3">
        <f t="shared" si="385"/>
        <v>0</v>
      </c>
      <c r="DB436" s="3">
        <f t="shared" si="385"/>
        <v>0</v>
      </c>
      <c r="DC436" s="3">
        <f t="shared" si="385"/>
        <v>0</v>
      </c>
      <c r="DD436" s="3">
        <f t="shared" si="385"/>
        <v>0</v>
      </c>
      <c r="DE436" s="3">
        <f t="shared" si="385"/>
        <v>0</v>
      </c>
      <c r="DF436" s="3">
        <f t="shared" si="385"/>
        <v>0</v>
      </c>
      <c r="DG436" s="4">
        <f t="shared" ref="DG436:EL436" si="386">DG574</f>
        <v>0</v>
      </c>
      <c r="DH436" s="4">
        <f t="shared" si="386"/>
        <v>0</v>
      </c>
      <c r="DI436" s="4">
        <f t="shared" si="386"/>
        <v>0</v>
      </c>
      <c r="DJ436" s="4">
        <f t="shared" si="386"/>
        <v>0</v>
      </c>
      <c r="DK436" s="4">
        <f t="shared" si="386"/>
        <v>0</v>
      </c>
      <c r="DL436" s="4">
        <f t="shared" si="386"/>
        <v>0</v>
      </c>
      <c r="DM436" s="4">
        <f t="shared" si="386"/>
        <v>0</v>
      </c>
      <c r="DN436" s="4">
        <f t="shared" si="386"/>
        <v>0</v>
      </c>
      <c r="DO436" s="4">
        <f t="shared" si="386"/>
        <v>0</v>
      </c>
      <c r="DP436" s="4">
        <f t="shared" si="386"/>
        <v>0</v>
      </c>
      <c r="DQ436" s="4">
        <f t="shared" si="386"/>
        <v>0</v>
      </c>
      <c r="DR436" s="4">
        <f t="shared" si="386"/>
        <v>0</v>
      </c>
      <c r="DS436" s="4">
        <f t="shared" si="386"/>
        <v>0</v>
      </c>
      <c r="DT436" s="4">
        <f t="shared" si="386"/>
        <v>0</v>
      </c>
      <c r="DU436" s="4">
        <f t="shared" si="386"/>
        <v>0</v>
      </c>
      <c r="DV436" s="4">
        <f t="shared" si="386"/>
        <v>0</v>
      </c>
      <c r="DW436" s="4">
        <f t="shared" si="386"/>
        <v>0</v>
      </c>
      <c r="DX436" s="4">
        <f t="shared" si="386"/>
        <v>0</v>
      </c>
      <c r="DY436" s="4">
        <f t="shared" si="386"/>
        <v>0</v>
      </c>
      <c r="DZ436" s="4">
        <f t="shared" si="386"/>
        <v>0</v>
      </c>
      <c r="EA436" s="4">
        <f t="shared" si="386"/>
        <v>0</v>
      </c>
      <c r="EB436" s="4">
        <f t="shared" si="386"/>
        <v>0</v>
      </c>
      <c r="EC436" s="4">
        <f t="shared" si="386"/>
        <v>0</v>
      </c>
      <c r="ED436" s="4">
        <f t="shared" si="386"/>
        <v>0</v>
      </c>
      <c r="EE436" s="4">
        <f t="shared" si="386"/>
        <v>0</v>
      </c>
      <c r="EF436" s="4">
        <f t="shared" si="386"/>
        <v>0</v>
      </c>
      <c r="EG436" s="4">
        <f t="shared" si="386"/>
        <v>0</v>
      </c>
      <c r="EH436" s="4">
        <f t="shared" si="386"/>
        <v>0</v>
      </c>
      <c r="EI436" s="4">
        <f t="shared" si="386"/>
        <v>0</v>
      </c>
      <c r="EJ436" s="4">
        <f t="shared" si="386"/>
        <v>0</v>
      </c>
      <c r="EK436" s="4">
        <f t="shared" si="386"/>
        <v>0</v>
      </c>
      <c r="EL436" s="4">
        <f t="shared" si="386"/>
        <v>0</v>
      </c>
      <c r="EM436" s="4">
        <f t="shared" ref="EM436:FR436" si="387">EM574</f>
        <v>0</v>
      </c>
      <c r="EN436" s="4">
        <f t="shared" si="387"/>
        <v>0</v>
      </c>
      <c r="EO436" s="4">
        <f t="shared" si="387"/>
        <v>0</v>
      </c>
      <c r="EP436" s="4">
        <f t="shared" si="387"/>
        <v>0</v>
      </c>
      <c r="EQ436" s="4">
        <f t="shared" si="387"/>
        <v>0</v>
      </c>
      <c r="ER436" s="4">
        <f t="shared" si="387"/>
        <v>0</v>
      </c>
      <c r="ES436" s="4">
        <f t="shared" si="387"/>
        <v>0</v>
      </c>
      <c r="ET436" s="4">
        <f t="shared" si="387"/>
        <v>0</v>
      </c>
      <c r="EU436" s="4">
        <f t="shared" si="387"/>
        <v>0</v>
      </c>
      <c r="EV436" s="4">
        <f t="shared" si="387"/>
        <v>0</v>
      </c>
      <c r="EW436" s="4">
        <f t="shared" si="387"/>
        <v>0</v>
      </c>
      <c r="EX436" s="4">
        <f t="shared" si="387"/>
        <v>0</v>
      </c>
      <c r="EY436" s="4">
        <f t="shared" si="387"/>
        <v>0</v>
      </c>
      <c r="EZ436" s="4">
        <f t="shared" si="387"/>
        <v>0</v>
      </c>
      <c r="FA436" s="4">
        <f t="shared" si="387"/>
        <v>0</v>
      </c>
      <c r="FB436" s="4">
        <f t="shared" si="387"/>
        <v>0</v>
      </c>
      <c r="FC436" s="4">
        <f t="shared" si="387"/>
        <v>0</v>
      </c>
      <c r="FD436" s="4">
        <f t="shared" si="387"/>
        <v>0</v>
      </c>
      <c r="FE436" s="4">
        <f t="shared" si="387"/>
        <v>0</v>
      </c>
      <c r="FF436" s="4">
        <f t="shared" si="387"/>
        <v>0</v>
      </c>
      <c r="FG436" s="4">
        <f t="shared" si="387"/>
        <v>0</v>
      </c>
      <c r="FH436" s="4">
        <f t="shared" si="387"/>
        <v>0</v>
      </c>
      <c r="FI436" s="4">
        <f t="shared" si="387"/>
        <v>0</v>
      </c>
      <c r="FJ436" s="4">
        <f t="shared" si="387"/>
        <v>0</v>
      </c>
      <c r="FK436" s="4">
        <f t="shared" si="387"/>
        <v>0</v>
      </c>
      <c r="FL436" s="4">
        <f t="shared" si="387"/>
        <v>0</v>
      </c>
      <c r="FM436" s="4">
        <f t="shared" si="387"/>
        <v>0</v>
      </c>
      <c r="FN436" s="4">
        <f t="shared" si="387"/>
        <v>0</v>
      </c>
      <c r="FO436" s="4">
        <f t="shared" si="387"/>
        <v>0</v>
      </c>
      <c r="FP436" s="4">
        <f t="shared" si="387"/>
        <v>0</v>
      </c>
      <c r="FQ436" s="4">
        <f t="shared" si="387"/>
        <v>0</v>
      </c>
      <c r="FR436" s="4">
        <f t="shared" si="387"/>
        <v>0</v>
      </c>
      <c r="FS436" s="4">
        <f t="shared" ref="FS436:GX436" si="388">FS574</f>
        <v>0</v>
      </c>
      <c r="FT436" s="4">
        <f t="shared" si="388"/>
        <v>0</v>
      </c>
      <c r="FU436" s="4">
        <f t="shared" si="388"/>
        <v>0</v>
      </c>
      <c r="FV436" s="4">
        <f t="shared" si="388"/>
        <v>0</v>
      </c>
      <c r="FW436" s="4">
        <f t="shared" si="388"/>
        <v>0</v>
      </c>
      <c r="FX436" s="4">
        <f t="shared" si="388"/>
        <v>0</v>
      </c>
      <c r="FY436" s="4">
        <f t="shared" si="388"/>
        <v>0</v>
      </c>
      <c r="FZ436" s="4">
        <f t="shared" si="388"/>
        <v>0</v>
      </c>
      <c r="GA436" s="4">
        <f t="shared" si="388"/>
        <v>0</v>
      </c>
      <c r="GB436" s="4">
        <f t="shared" si="388"/>
        <v>0</v>
      </c>
      <c r="GC436" s="4">
        <f t="shared" si="388"/>
        <v>0</v>
      </c>
      <c r="GD436" s="4">
        <f t="shared" si="388"/>
        <v>0</v>
      </c>
      <c r="GE436" s="4">
        <f t="shared" si="388"/>
        <v>0</v>
      </c>
      <c r="GF436" s="4">
        <f t="shared" si="388"/>
        <v>0</v>
      </c>
      <c r="GG436" s="4">
        <f t="shared" si="388"/>
        <v>0</v>
      </c>
      <c r="GH436" s="4">
        <f t="shared" si="388"/>
        <v>0</v>
      </c>
      <c r="GI436" s="4">
        <f t="shared" si="388"/>
        <v>0</v>
      </c>
      <c r="GJ436" s="4">
        <f t="shared" si="388"/>
        <v>0</v>
      </c>
      <c r="GK436" s="4">
        <f t="shared" si="388"/>
        <v>0</v>
      </c>
      <c r="GL436" s="4">
        <f t="shared" si="388"/>
        <v>0</v>
      </c>
      <c r="GM436" s="4">
        <f t="shared" si="388"/>
        <v>0</v>
      </c>
      <c r="GN436" s="4">
        <f t="shared" si="388"/>
        <v>0</v>
      </c>
      <c r="GO436" s="4">
        <f t="shared" si="388"/>
        <v>0</v>
      </c>
      <c r="GP436" s="4">
        <f t="shared" si="388"/>
        <v>0</v>
      </c>
      <c r="GQ436" s="4">
        <f t="shared" si="388"/>
        <v>0</v>
      </c>
      <c r="GR436" s="4">
        <f t="shared" si="388"/>
        <v>0</v>
      </c>
      <c r="GS436" s="4">
        <f t="shared" si="388"/>
        <v>0</v>
      </c>
      <c r="GT436" s="4">
        <f t="shared" si="388"/>
        <v>0</v>
      </c>
      <c r="GU436" s="4">
        <f t="shared" si="388"/>
        <v>0</v>
      </c>
      <c r="GV436" s="4">
        <f t="shared" si="388"/>
        <v>0</v>
      </c>
      <c r="GW436" s="4">
        <f t="shared" si="388"/>
        <v>0</v>
      </c>
      <c r="GX436" s="4">
        <f t="shared" si="388"/>
        <v>0</v>
      </c>
    </row>
    <row r="438" spans="1:206" x14ac:dyDescent="0.2">
      <c r="A438" s="1">
        <v>5</v>
      </c>
      <c r="B438" s="1">
        <v>0</v>
      </c>
      <c r="C438" s="1"/>
      <c r="D438" s="1">
        <f>ROW(A442)</f>
        <v>442</v>
      </c>
      <c r="E438" s="1"/>
      <c r="F438" s="1" t="s">
        <v>24</v>
      </c>
      <c r="G438" s="1" t="s">
        <v>25</v>
      </c>
      <c r="H438" s="1" t="s">
        <v>3</v>
      </c>
      <c r="I438" s="1">
        <v>0</v>
      </c>
      <c r="J438" s="1"/>
      <c r="K438" s="1">
        <v>0</v>
      </c>
      <c r="L438" s="1"/>
      <c r="M438" s="1" t="s">
        <v>3</v>
      </c>
      <c r="N438" s="1"/>
      <c r="O438" s="1"/>
      <c r="P438" s="1"/>
      <c r="Q438" s="1"/>
      <c r="R438" s="1"/>
      <c r="S438" s="1">
        <v>0</v>
      </c>
      <c r="T438" s="1">
        <v>0</v>
      </c>
      <c r="U438" s="1" t="s">
        <v>3</v>
      </c>
      <c r="V438" s="1">
        <v>0</v>
      </c>
      <c r="W438" s="1"/>
      <c r="X438" s="1"/>
      <c r="Y438" s="1"/>
      <c r="Z438" s="1"/>
      <c r="AA438" s="1"/>
      <c r="AB438" s="1" t="s">
        <v>3</v>
      </c>
      <c r="AC438" s="1" t="s">
        <v>3</v>
      </c>
      <c r="AD438" s="1" t="s">
        <v>3</v>
      </c>
      <c r="AE438" s="1" t="s">
        <v>3</v>
      </c>
      <c r="AF438" s="1" t="s">
        <v>3</v>
      </c>
      <c r="AG438" s="1" t="s">
        <v>3</v>
      </c>
      <c r="AH438" s="1"/>
      <c r="AI438" s="1"/>
      <c r="AJ438" s="1"/>
      <c r="AK438" s="1"/>
      <c r="AL438" s="1"/>
      <c r="AM438" s="1"/>
      <c r="AN438" s="1"/>
      <c r="AO438" s="1"/>
      <c r="AP438" s="1" t="s">
        <v>3</v>
      </c>
      <c r="AQ438" s="1" t="s">
        <v>3</v>
      </c>
      <c r="AR438" s="1" t="s">
        <v>3</v>
      </c>
      <c r="AS438" s="1"/>
      <c r="AT438" s="1"/>
      <c r="AU438" s="1"/>
      <c r="AV438" s="1"/>
      <c r="AW438" s="1"/>
      <c r="AX438" s="1"/>
      <c r="AY438" s="1"/>
      <c r="AZ438" s="1" t="s">
        <v>3</v>
      </c>
      <c r="BA438" s="1"/>
      <c r="BB438" s="1" t="s">
        <v>3</v>
      </c>
      <c r="BC438" s="1" t="s">
        <v>3</v>
      </c>
      <c r="BD438" s="1" t="s">
        <v>3</v>
      </c>
      <c r="BE438" s="1" t="s">
        <v>3</v>
      </c>
      <c r="BF438" s="1" t="s">
        <v>3</v>
      </c>
      <c r="BG438" s="1" t="s">
        <v>3</v>
      </c>
      <c r="BH438" s="1" t="s">
        <v>3</v>
      </c>
      <c r="BI438" s="1" t="s">
        <v>3</v>
      </c>
      <c r="BJ438" s="1" t="s">
        <v>3</v>
      </c>
      <c r="BK438" s="1" t="s">
        <v>3</v>
      </c>
      <c r="BL438" s="1" t="s">
        <v>3</v>
      </c>
      <c r="BM438" s="1" t="s">
        <v>3</v>
      </c>
      <c r="BN438" s="1" t="s">
        <v>3</v>
      </c>
      <c r="BO438" s="1" t="s">
        <v>3</v>
      </c>
      <c r="BP438" s="1" t="s">
        <v>3</v>
      </c>
      <c r="BQ438" s="1"/>
      <c r="BR438" s="1"/>
      <c r="BS438" s="1"/>
      <c r="BT438" s="1"/>
      <c r="BU438" s="1"/>
      <c r="BV438" s="1"/>
      <c r="BW438" s="1"/>
      <c r="BX438" s="1">
        <v>0</v>
      </c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>
        <v>0</v>
      </c>
    </row>
    <row r="440" spans="1:206" x14ac:dyDescent="0.2">
      <c r="A440" s="3">
        <v>52</v>
      </c>
      <c r="B440" s="3">
        <f t="shared" ref="B440:G440" si="389">B442</f>
        <v>0</v>
      </c>
      <c r="C440" s="3">
        <f t="shared" si="389"/>
        <v>5</v>
      </c>
      <c r="D440" s="3">
        <f t="shared" si="389"/>
        <v>438</v>
      </c>
      <c r="E440" s="3">
        <f t="shared" si="389"/>
        <v>0</v>
      </c>
      <c r="F440" s="3" t="str">
        <f t="shared" si="389"/>
        <v>Новый подраздел</v>
      </c>
      <c r="G440" s="3" t="str">
        <f t="shared" si="389"/>
        <v>Стоимость оборудования</v>
      </c>
      <c r="H440" s="3"/>
      <c r="I440" s="3"/>
      <c r="J440" s="3"/>
      <c r="K440" s="3"/>
      <c r="L440" s="3"/>
      <c r="M440" s="3"/>
      <c r="N440" s="3"/>
      <c r="O440" s="3">
        <f t="shared" ref="O440:AT440" si="390">O442</f>
        <v>0</v>
      </c>
      <c r="P440" s="3">
        <f t="shared" si="390"/>
        <v>0</v>
      </c>
      <c r="Q440" s="3">
        <f t="shared" si="390"/>
        <v>0</v>
      </c>
      <c r="R440" s="3">
        <f t="shared" si="390"/>
        <v>0</v>
      </c>
      <c r="S440" s="3">
        <f t="shared" si="390"/>
        <v>0</v>
      </c>
      <c r="T440" s="3">
        <f t="shared" si="390"/>
        <v>0</v>
      </c>
      <c r="U440" s="3">
        <f t="shared" si="390"/>
        <v>0</v>
      </c>
      <c r="V440" s="3">
        <f t="shared" si="390"/>
        <v>0</v>
      </c>
      <c r="W440" s="3">
        <f t="shared" si="390"/>
        <v>0</v>
      </c>
      <c r="X440" s="3">
        <f t="shared" si="390"/>
        <v>0</v>
      </c>
      <c r="Y440" s="3">
        <f t="shared" si="390"/>
        <v>0</v>
      </c>
      <c r="Z440" s="3">
        <f t="shared" si="390"/>
        <v>0</v>
      </c>
      <c r="AA440" s="3">
        <f t="shared" si="390"/>
        <v>0</v>
      </c>
      <c r="AB440" s="3">
        <f t="shared" si="390"/>
        <v>0</v>
      </c>
      <c r="AC440" s="3">
        <f t="shared" si="390"/>
        <v>0</v>
      </c>
      <c r="AD440" s="3">
        <f t="shared" si="390"/>
        <v>0</v>
      </c>
      <c r="AE440" s="3">
        <f t="shared" si="390"/>
        <v>0</v>
      </c>
      <c r="AF440" s="3">
        <f t="shared" si="390"/>
        <v>0</v>
      </c>
      <c r="AG440" s="3">
        <f t="shared" si="390"/>
        <v>0</v>
      </c>
      <c r="AH440" s="3">
        <f t="shared" si="390"/>
        <v>0</v>
      </c>
      <c r="AI440" s="3">
        <f t="shared" si="390"/>
        <v>0</v>
      </c>
      <c r="AJ440" s="3">
        <f t="shared" si="390"/>
        <v>0</v>
      </c>
      <c r="AK440" s="3">
        <f t="shared" si="390"/>
        <v>0</v>
      </c>
      <c r="AL440" s="3">
        <f t="shared" si="390"/>
        <v>0</v>
      </c>
      <c r="AM440" s="3">
        <f t="shared" si="390"/>
        <v>0</v>
      </c>
      <c r="AN440" s="3">
        <f t="shared" si="390"/>
        <v>0</v>
      </c>
      <c r="AO440" s="3">
        <f t="shared" si="390"/>
        <v>0</v>
      </c>
      <c r="AP440" s="3">
        <f t="shared" si="390"/>
        <v>0</v>
      </c>
      <c r="AQ440" s="3">
        <f t="shared" si="390"/>
        <v>0</v>
      </c>
      <c r="AR440" s="3">
        <f t="shared" si="390"/>
        <v>0</v>
      </c>
      <c r="AS440" s="3">
        <f t="shared" si="390"/>
        <v>0</v>
      </c>
      <c r="AT440" s="3">
        <f t="shared" si="390"/>
        <v>0</v>
      </c>
      <c r="AU440" s="3">
        <f t="shared" ref="AU440:BZ440" si="391">AU442</f>
        <v>0</v>
      </c>
      <c r="AV440" s="3">
        <f t="shared" si="391"/>
        <v>0</v>
      </c>
      <c r="AW440" s="3">
        <f t="shared" si="391"/>
        <v>0</v>
      </c>
      <c r="AX440" s="3">
        <f t="shared" si="391"/>
        <v>0</v>
      </c>
      <c r="AY440" s="3">
        <f t="shared" si="391"/>
        <v>0</v>
      </c>
      <c r="AZ440" s="3">
        <f t="shared" si="391"/>
        <v>0</v>
      </c>
      <c r="BA440" s="3">
        <f t="shared" si="391"/>
        <v>0</v>
      </c>
      <c r="BB440" s="3">
        <f t="shared" si="391"/>
        <v>0</v>
      </c>
      <c r="BC440" s="3">
        <f t="shared" si="391"/>
        <v>0</v>
      </c>
      <c r="BD440" s="3">
        <f t="shared" si="391"/>
        <v>0</v>
      </c>
      <c r="BE440" s="3">
        <f t="shared" si="391"/>
        <v>0</v>
      </c>
      <c r="BF440" s="3">
        <f t="shared" si="391"/>
        <v>0</v>
      </c>
      <c r="BG440" s="3">
        <f t="shared" si="391"/>
        <v>0</v>
      </c>
      <c r="BH440" s="3">
        <f t="shared" si="391"/>
        <v>0</v>
      </c>
      <c r="BI440" s="3">
        <f t="shared" si="391"/>
        <v>0</v>
      </c>
      <c r="BJ440" s="3">
        <f t="shared" si="391"/>
        <v>0</v>
      </c>
      <c r="BK440" s="3">
        <f t="shared" si="391"/>
        <v>0</v>
      </c>
      <c r="BL440" s="3">
        <f t="shared" si="391"/>
        <v>0</v>
      </c>
      <c r="BM440" s="3">
        <f t="shared" si="391"/>
        <v>0</v>
      </c>
      <c r="BN440" s="3">
        <f t="shared" si="391"/>
        <v>0</v>
      </c>
      <c r="BO440" s="3">
        <f t="shared" si="391"/>
        <v>0</v>
      </c>
      <c r="BP440" s="3">
        <f t="shared" si="391"/>
        <v>0</v>
      </c>
      <c r="BQ440" s="3">
        <f t="shared" si="391"/>
        <v>0</v>
      </c>
      <c r="BR440" s="3">
        <f t="shared" si="391"/>
        <v>0</v>
      </c>
      <c r="BS440" s="3">
        <f t="shared" si="391"/>
        <v>0</v>
      </c>
      <c r="BT440" s="3">
        <f t="shared" si="391"/>
        <v>0</v>
      </c>
      <c r="BU440" s="3">
        <f t="shared" si="391"/>
        <v>0</v>
      </c>
      <c r="BV440" s="3">
        <f t="shared" si="391"/>
        <v>0</v>
      </c>
      <c r="BW440" s="3">
        <f t="shared" si="391"/>
        <v>0</v>
      </c>
      <c r="BX440" s="3">
        <f t="shared" si="391"/>
        <v>0</v>
      </c>
      <c r="BY440" s="3">
        <f t="shared" si="391"/>
        <v>0</v>
      </c>
      <c r="BZ440" s="3">
        <f t="shared" si="391"/>
        <v>0</v>
      </c>
      <c r="CA440" s="3">
        <f t="shared" ref="CA440:DF440" si="392">CA442</f>
        <v>0</v>
      </c>
      <c r="CB440" s="3">
        <f t="shared" si="392"/>
        <v>0</v>
      </c>
      <c r="CC440" s="3">
        <f t="shared" si="392"/>
        <v>0</v>
      </c>
      <c r="CD440" s="3">
        <f t="shared" si="392"/>
        <v>0</v>
      </c>
      <c r="CE440" s="3">
        <f t="shared" si="392"/>
        <v>0</v>
      </c>
      <c r="CF440" s="3">
        <f t="shared" si="392"/>
        <v>0</v>
      </c>
      <c r="CG440" s="3">
        <f t="shared" si="392"/>
        <v>0</v>
      </c>
      <c r="CH440" s="3">
        <f t="shared" si="392"/>
        <v>0</v>
      </c>
      <c r="CI440" s="3">
        <f t="shared" si="392"/>
        <v>0</v>
      </c>
      <c r="CJ440" s="3">
        <f t="shared" si="392"/>
        <v>0</v>
      </c>
      <c r="CK440" s="3">
        <f t="shared" si="392"/>
        <v>0</v>
      </c>
      <c r="CL440" s="3">
        <f t="shared" si="392"/>
        <v>0</v>
      </c>
      <c r="CM440" s="3">
        <f t="shared" si="392"/>
        <v>0</v>
      </c>
      <c r="CN440" s="3">
        <f t="shared" si="392"/>
        <v>0</v>
      </c>
      <c r="CO440" s="3">
        <f t="shared" si="392"/>
        <v>0</v>
      </c>
      <c r="CP440" s="3">
        <f t="shared" si="392"/>
        <v>0</v>
      </c>
      <c r="CQ440" s="3">
        <f t="shared" si="392"/>
        <v>0</v>
      </c>
      <c r="CR440" s="3">
        <f t="shared" si="392"/>
        <v>0</v>
      </c>
      <c r="CS440" s="3">
        <f t="shared" si="392"/>
        <v>0</v>
      </c>
      <c r="CT440" s="3">
        <f t="shared" si="392"/>
        <v>0</v>
      </c>
      <c r="CU440" s="3">
        <f t="shared" si="392"/>
        <v>0</v>
      </c>
      <c r="CV440" s="3">
        <f t="shared" si="392"/>
        <v>0</v>
      </c>
      <c r="CW440" s="3">
        <f t="shared" si="392"/>
        <v>0</v>
      </c>
      <c r="CX440" s="3">
        <f t="shared" si="392"/>
        <v>0</v>
      </c>
      <c r="CY440" s="3">
        <f t="shared" si="392"/>
        <v>0</v>
      </c>
      <c r="CZ440" s="3">
        <f t="shared" si="392"/>
        <v>0</v>
      </c>
      <c r="DA440" s="3">
        <f t="shared" si="392"/>
        <v>0</v>
      </c>
      <c r="DB440" s="3">
        <f t="shared" si="392"/>
        <v>0</v>
      </c>
      <c r="DC440" s="3">
        <f t="shared" si="392"/>
        <v>0</v>
      </c>
      <c r="DD440" s="3">
        <f t="shared" si="392"/>
        <v>0</v>
      </c>
      <c r="DE440" s="3">
        <f t="shared" si="392"/>
        <v>0</v>
      </c>
      <c r="DF440" s="3">
        <f t="shared" si="392"/>
        <v>0</v>
      </c>
      <c r="DG440" s="4">
        <f t="shared" ref="DG440:EL440" si="393">DG442</f>
        <v>0</v>
      </c>
      <c r="DH440" s="4">
        <f t="shared" si="393"/>
        <v>0</v>
      </c>
      <c r="DI440" s="4">
        <f t="shared" si="393"/>
        <v>0</v>
      </c>
      <c r="DJ440" s="4">
        <f t="shared" si="393"/>
        <v>0</v>
      </c>
      <c r="DK440" s="4">
        <f t="shared" si="393"/>
        <v>0</v>
      </c>
      <c r="DL440" s="4">
        <f t="shared" si="393"/>
        <v>0</v>
      </c>
      <c r="DM440" s="4">
        <f t="shared" si="393"/>
        <v>0</v>
      </c>
      <c r="DN440" s="4">
        <f t="shared" si="393"/>
        <v>0</v>
      </c>
      <c r="DO440" s="4">
        <f t="shared" si="393"/>
        <v>0</v>
      </c>
      <c r="DP440" s="4">
        <f t="shared" si="393"/>
        <v>0</v>
      </c>
      <c r="DQ440" s="4">
        <f t="shared" si="393"/>
        <v>0</v>
      </c>
      <c r="DR440" s="4">
        <f t="shared" si="393"/>
        <v>0</v>
      </c>
      <c r="DS440" s="4">
        <f t="shared" si="393"/>
        <v>0</v>
      </c>
      <c r="DT440" s="4">
        <f t="shared" si="393"/>
        <v>0</v>
      </c>
      <c r="DU440" s="4">
        <f t="shared" si="393"/>
        <v>0</v>
      </c>
      <c r="DV440" s="4">
        <f t="shared" si="393"/>
        <v>0</v>
      </c>
      <c r="DW440" s="4">
        <f t="shared" si="393"/>
        <v>0</v>
      </c>
      <c r="DX440" s="4">
        <f t="shared" si="393"/>
        <v>0</v>
      </c>
      <c r="DY440" s="4">
        <f t="shared" si="393"/>
        <v>0</v>
      </c>
      <c r="DZ440" s="4">
        <f t="shared" si="393"/>
        <v>0</v>
      </c>
      <c r="EA440" s="4">
        <f t="shared" si="393"/>
        <v>0</v>
      </c>
      <c r="EB440" s="4">
        <f t="shared" si="393"/>
        <v>0</v>
      </c>
      <c r="EC440" s="4">
        <f t="shared" si="393"/>
        <v>0</v>
      </c>
      <c r="ED440" s="4">
        <f t="shared" si="393"/>
        <v>0</v>
      </c>
      <c r="EE440" s="4">
        <f t="shared" si="393"/>
        <v>0</v>
      </c>
      <c r="EF440" s="4">
        <f t="shared" si="393"/>
        <v>0</v>
      </c>
      <c r="EG440" s="4">
        <f t="shared" si="393"/>
        <v>0</v>
      </c>
      <c r="EH440" s="4">
        <f t="shared" si="393"/>
        <v>0</v>
      </c>
      <c r="EI440" s="4">
        <f t="shared" si="393"/>
        <v>0</v>
      </c>
      <c r="EJ440" s="4">
        <f t="shared" si="393"/>
        <v>0</v>
      </c>
      <c r="EK440" s="4">
        <f t="shared" si="393"/>
        <v>0</v>
      </c>
      <c r="EL440" s="4">
        <f t="shared" si="393"/>
        <v>0</v>
      </c>
      <c r="EM440" s="4">
        <f t="shared" ref="EM440:FR440" si="394">EM442</f>
        <v>0</v>
      </c>
      <c r="EN440" s="4">
        <f t="shared" si="394"/>
        <v>0</v>
      </c>
      <c r="EO440" s="4">
        <f t="shared" si="394"/>
        <v>0</v>
      </c>
      <c r="EP440" s="4">
        <f t="shared" si="394"/>
        <v>0</v>
      </c>
      <c r="EQ440" s="4">
        <f t="shared" si="394"/>
        <v>0</v>
      </c>
      <c r="ER440" s="4">
        <f t="shared" si="394"/>
        <v>0</v>
      </c>
      <c r="ES440" s="4">
        <f t="shared" si="394"/>
        <v>0</v>
      </c>
      <c r="ET440" s="4">
        <f t="shared" si="394"/>
        <v>0</v>
      </c>
      <c r="EU440" s="4">
        <f t="shared" si="394"/>
        <v>0</v>
      </c>
      <c r="EV440" s="4">
        <f t="shared" si="394"/>
        <v>0</v>
      </c>
      <c r="EW440" s="4">
        <f t="shared" si="394"/>
        <v>0</v>
      </c>
      <c r="EX440" s="4">
        <f t="shared" si="394"/>
        <v>0</v>
      </c>
      <c r="EY440" s="4">
        <f t="shared" si="394"/>
        <v>0</v>
      </c>
      <c r="EZ440" s="4">
        <f t="shared" si="394"/>
        <v>0</v>
      </c>
      <c r="FA440" s="4">
        <f t="shared" si="394"/>
        <v>0</v>
      </c>
      <c r="FB440" s="4">
        <f t="shared" si="394"/>
        <v>0</v>
      </c>
      <c r="FC440" s="4">
        <f t="shared" si="394"/>
        <v>0</v>
      </c>
      <c r="FD440" s="4">
        <f t="shared" si="394"/>
        <v>0</v>
      </c>
      <c r="FE440" s="4">
        <f t="shared" si="394"/>
        <v>0</v>
      </c>
      <c r="FF440" s="4">
        <f t="shared" si="394"/>
        <v>0</v>
      </c>
      <c r="FG440" s="4">
        <f t="shared" si="394"/>
        <v>0</v>
      </c>
      <c r="FH440" s="4">
        <f t="shared" si="394"/>
        <v>0</v>
      </c>
      <c r="FI440" s="4">
        <f t="shared" si="394"/>
        <v>0</v>
      </c>
      <c r="FJ440" s="4">
        <f t="shared" si="394"/>
        <v>0</v>
      </c>
      <c r="FK440" s="4">
        <f t="shared" si="394"/>
        <v>0</v>
      </c>
      <c r="FL440" s="4">
        <f t="shared" si="394"/>
        <v>0</v>
      </c>
      <c r="FM440" s="4">
        <f t="shared" si="394"/>
        <v>0</v>
      </c>
      <c r="FN440" s="4">
        <f t="shared" si="394"/>
        <v>0</v>
      </c>
      <c r="FO440" s="4">
        <f t="shared" si="394"/>
        <v>0</v>
      </c>
      <c r="FP440" s="4">
        <f t="shared" si="394"/>
        <v>0</v>
      </c>
      <c r="FQ440" s="4">
        <f t="shared" si="394"/>
        <v>0</v>
      </c>
      <c r="FR440" s="4">
        <f t="shared" si="394"/>
        <v>0</v>
      </c>
      <c r="FS440" s="4">
        <f t="shared" ref="FS440:GX440" si="395">FS442</f>
        <v>0</v>
      </c>
      <c r="FT440" s="4">
        <f t="shared" si="395"/>
        <v>0</v>
      </c>
      <c r="FU440" s="4">
        <f t="shared" si="395"/>
        <v>0</v>
      </c>
      <c r="FV440" s="4">
        <f t="shared" si="395"/>
        <v>0</v>
      </c>
      <c r="FW440" s="4">
        <f t="shared" si="395"/>
        <v>0</v>
      </c>
      <c r="FX440" s="4">
        <f t="shared" si="395"/>
        <v>0</v>
      </c>
      <c r="FY440" s="4">
        <f t="shared" si="395"/>
        <v>0</v>
      </c>
      <c r="FZ440" s="4">
        <f t="shared" si="395"/>
        <v>0</v>
      </c>
      <c r="GA440" s="4">
        <f t="shared" si="395"/>
        <v>0</v>
      </c>
      <c r="GB440" s="4">
        <f t="shared" si="395"/>
        <v>0</v>
      </c>
      <c r="GC440" s="4">
        <f t="shared" si="395"/>
        <v>0</v>
      </c>
      <c r="GD440" s="4">
        <f t="shared" si="395"/>
        <v>0</v>
      </c>
      <c r="GE440" s="4">
        <f t="shared" si="395"/>
        <v>0</v>
      </c>
      <c r="GF440" s="4">
        <f t="shared" si="395"/>
        <v>0</v>
      </c>
      <c r="GG440" s="4">
        <f t="shared" si="395"/>
        <v>0</v>
      </c>
      <c r="GH440" s="4">
        <f t="shared" si="395"/>
        <v>0</v>
      </c>
      <c r="GI440" s="4">
        <f t="shared" si="395"/>
        <v>0</v>
      </c>
      <c r="GJ440" s="4">
        <f t="shared" si="395"/>
        <v>0</v>
      </c>
      <c r="GK440" s="4">
        <f t="shared" si="395"/>
        <v>0</v>
      </c>
      <c r="GL440" s="4">
        <f t="shared" si="395"/>
        <v>0</v>
      </c>
      <c r="GM440" s="4">
        <f t="shared" si="395"/>
        <v>0</v>
      </c>
      <c r="GN440" s="4">
        <f t="shared" si="395"/>
        <v>0</v>
      </c>
      <c r="GO440" s="4">
        <f t="shared" si="395"/>
        <v>0</v>
      </c>
      <c r="GP440" s="4">
        <f t="shared" si="395"/>
        <v>0</v>
      </c>
      <c r="GQ440" s="4">
        <f t="shared" si="395"/>
        <v>0</v>
      </c>
      <c r="GR440" s="4">
        <f t="shared" si="395"/>
        <v>0</v>
      </c>
      <c r="GS440" s="4">
        <f t="shared" si="395"/>
        <v>0</v>
      </c>
      <c r="GT440" s="4">
        <f t="shared" si="395"/>
        <v>0</v>
      </c>
      <c r="GU440" s="4">
        <f t="shared" si="395"/>
        <v>0</v>
      </c>
      <c r="GV440" s="4">
        <f t="shared" si="395"/>
        <v>0</v>
      </c>
      <c r="GW440" s="4">
        <f t="shared" si="395"/>
        <v>0</v>
      </c>
      <c r="GX440" s="4">
        <f t="shared" si="395"/>
        <v>0</v>
      </c>
    </row>
    <row r="442" spans="1:206" x14ac:dyDescent="0.2">
      <c r="A442" s="3">
        <v>51</v>
      </c>
      <c r="B442" s="3">
        <f>B438</f>
        <v>0</v>
      </c>
      <c r="C442" s="3">
        <f>A438</f>
        <v>5</v>
      </c>
      <c r="D442" s="3">
        <f>ROW(A438)</f>
        <v>438</v>
      </c>
      <c r="E442" s="3"/>
      <c r="F442" s="3" t="str">
        <f>IF(F438&lt;&gt;"",F438,"")</f>
        <v>Новый подраздел</v>
      </c>
      <c r="G442" s="3" t="str">
        <f>IF(G438&lt;&gt;"",G438,"")</f>
        <v>Стоимость оборудования</v>
      </c>
      <c r="H442" s="3">
        <v>0</v>
      </c>
      <c r="I442" s="3"/>
      <c r="J442" s="3"/>
      <c r="K442" s="3"/>
      <c r="L442" s="3"/>
      <c r="M442" s="3"/>
      <c r="N442" s="3"/>
      <c r="O442" s="3">
        <f t="shared" ref="O442:T442" si="396">ROUND(AB442,2)</f>
        <v>0</v>
      </c>
      <c r="P442" s="3">
        <f t="shared" si="396"/>
        <v>0</v>
      </c>
      <c r="Q442" s="3">
        <f t="shared" si="396"/>
        <v>0</v>
      </c>
      <c r="R442" s="3">
        <f t="shared" si="396"/>
        <v>0</v>
      </c>
      <c r="S442" s="3">
        <f t="shared" si="396"/>
        <v>0</v>
      </c>
      <c r="T442" s="3">
        <f t="shared" si="396"/>
        <v>0</v>
      </c>
      <c r="U442" s="3">
        <f>AH442</f>
        <v>0</v>
      </c>
      <c r="V442" s="3">
        <f>AI442</f>
        <v>0</v>
      </c>
      <c r="W442" s="3">
        <f>ROUND(AJ442,2)</f>
        <v>0</v>
      </c>
      <c r="X442" s="3">
        <f>ROUND(AK442,2)</f>
        <v>0</v>
      </c>
      <c r="Y442" s="3">
        <f>ROUND(AL442,2)</f>
        <v>0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>
        <f t="shared" ref="AO442:BD442" si="397">ROUND(BX442,2)</f>
        <v>0</v>
      </c>
      <c r="AP442" s="3">
        <f t="shared" si="397"/>
        <v>0</v>
      </c>
      <c r="AQ442" s="3">
        <f t="shared" si="397"/>
        <v>0</v>
      </c>
      <c r="AR442" s="3">
        <f t="shared" si="397"/>
        <v>0</v>
      </c>
      <c r="AS442" s="3">
        <f t="shared" si="397"/>
        <v>0</v>
      </c>
      <c r="AT442" s="3">
        <f t="shared" si="397"/>
        <v>0</v>
      </c>
      <c r="AU442" s="3">
        <f t="shared" si="397"/>
        <v>0</v>
      </c>
      <c r="AV442" s="3">
        <f t="shared" si="397"/>
        <v>0</v>
      </c>
      <c r="AW442" s="3">
        <f t="shared" si="397"/>
        <v>0</v>
      </c>
      <c r="AX442" s="3">
        <f t="shared" si="397"/>
        <v>0</v>
      </c>
      <c r="AY442" s="3">
        <f t="shared" si="397"/>
        <v>0</v>
      </c>
      <c r="AZ442" s="3">
        <f t="shared" si="397"/>
        <v>0</v>
      </c>
      <c r="BA442" s="3">
        <f t="shared" si="397"/>
        <v>0</v>
      </c>
      <c r="BB442" s="3">
        <f t="shared" si="397"/>
        <v>0</v>
      </c>
      <c r="BC442" s="3">
        <f t="shared" si="397"/>
        <v>0</v>
      </c>
      <c r="BD442" s="3">
        <f t="shared" si="397"/>
        <v>0</v>
      </c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4">
        <f t="shared" ref="DG442:DL442" si="398">ROUND(DT442,2)</f>
        <v>0</v>
      </c>
      <c r="DH442" s="4">
        <f t="shared" si="398"/>
        <v>0</v>
      </c>
      <c r="DI442" s="4">
        <f t="shared" si="398"/>
        <v>0</v>
      </c>
      <c r="DJ442" s="4">
        <f t="shared" si="398"/>
        <v>0</v>
      </c>
      <c r="DK442" s="4">
        <f t="shared" si="398"/>
        <v>0</v>
      </c>
      <c r="DL442" s="4">
        <f t="shared" si="398"/>
        <v>0</v>
      </c>
      <c r="DM442" s="4">
        <f>DZ442</f>
        <v>0</v>
      </c>
      <c r="DN442" s="4">
        <f>EA442</f>
        <v>0</v>
      </c>
      <c r="DO442" s="4">
        <f>ROUND(EB442,2)</f>
        <v>0</v>
      </c>
      <c r="DP442" s="4">
        <f>ROUND(EC442,2)</f>
        <v>0</v>
      </c>
      <c r="DQ442" s="4">
        <f>ROUND(ED442,2)</f>
        <v>0</v>
      </c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>
        <f t="shared" ref="EG442:EV442" si="399">ROUND(FP442,2)</f>
        <v>0</v>
      </c>
      <c r="EH442" s="4">
        <f t="shared" si="399"/>
        <v>0</v>
      </c>
      <c r="EI442" s="4">
        <f t="shared" si="399"/>
        <v>0</v>
      </c>
      <c r="EJ442" s="4">
        <f t="shared" si="399"/>
        <v>0</v>
      </c>
      <c r="EK442" s="4">
        <f t="shared" si="399"/>
        <v>0</v>
      </c>
      <c r="EL442" s="4">
        <f t="shared" si="399"/>
        <v>0</v>
      </c>
      <c r="EM442" s="4">
        <f t="shared" si="399"/>
        <v>0</v>
      </c>
      <c r="EN442" s="4">
        <f t="shared" si="399"/>
        <v>0</v>
      </c>
      <c r="EO442" s="4">
        <f t="shared" si="399"/>
        <v>0</v>
      </c>
      <c r="EP442" s="4">
        <f t="shared" si="399"/>
        <v>0</v>
      </c>
      <c r="EQ442" s="4">
        <f t="shared" si="399"/>
        <v>0</v>
      </c>
      <c r="ER442" s="4">
        <f t="shared" si="399"/>
        <v>0</v>
      </c>
      <c r="ES442" s="4">
        <f t="shared" si="399"/>
        <v>0</v>
      </c>
      <c r="ET442" s="4">
        <f t="shared" si="399"/>
        <v>0</v>
      </c>
      <c r="EU442" s="4">
        <f t="shared" si="399"/>
        <v>0</v>
      </c>
      <c r="EV442" s="4">
        <f t="shared" si="399"/>
        <v>0</v>
      </c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201</v>
      </c>
      <c r="F444" s="5">
        <f>ROUND(Source!O442,O444)</f>
        <v>0</v>
      </c>
      <c r="G444" s="5" t="s">
        <v>111</v>
      </c>
      <c r="H444" s="5" t="s">
        <v>112</v>
      </c>
      <c r="I444" s="5"/>
      <c r="J444" s="5"/>
      <c r="K444" s="5">
        <v>201</v>
      </c>
      <c r="L444" s="5">
        <v>1</v>
      </c>
      <c r="M444" s="5">
        <v>3</v>
      </c>
      <c r="N444" s="5" t="s">
        <v>3</v>
      </c>
      <c r="O444" s="5">
        <v>2</v>
      </c>
      <c r="P444" s="5">
        <f>ROUND(Source!DG442,O444)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202</v>
      </c>
      <c r="F445" s="5">
        <f>ROUND(Source!P442,O445)</f>
        <v>0</v>
      </c>
      <c r="G445" s="5" t="s">
        <v>113</v>
      </c>
      <c r="H445" s="5" t="s">
        <v>114</v>
      </c>
      <c r="I445" s="5"/>
      <c r="J445" s="5"/>
      <c r="K445" s="5">
        <v>202</v>
      </c>
      <c r="L445" s="5">
        <v>2</v>
      </c>
      <c r="M445" s="5">
        <v>3</v>
      </c>
      <c r="N445" s="5" t="s">
        <v>3</v>
      </c>
      <c r="O445" s="5">
        <v>2</v>
      </c>
      <c r="P445" s="5">
        <f>ROUND(Source!DH442,O445)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222</v>
      </c>
      <c r="F446" s="5">
        <f>ROUND(Source!AO442,O446)</f>
        <v>0</v>
      </c>
      <c r="G446" s="5" t="s">
        <v>115</v>
      </c>
      <c r="H446" s="5" t="s">
        <v>116</v>
      </c>
      <c r="I446" s="5"/>
      <c r="J446" s="5"/>
      <c r="K446" s="5">
        <v>222</v>
      </c>
      <c r="L446" s="5">
        <v>3</v>
      </c>
      <c r="M446" s="5">
        <v>3</v>
      </c>
      <c r="N446" s="5" t="s">
        <v>3</v>
      </c>
      <c r="O446" s="5">
        <v>2</v>
      </c>
      <c r="P446" s="5">
        <f>ROUND(Source!EG442,O446)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225</v>
      </c>
      <c r="F447" s="5">
        <f>ROUND(Source!AV442,O447)</f>
        <v>0</v>
      </c>
      <c r="G447" s="5" t="s">
        <v>117</v>
      </c>
      <c r="H447" s="5" t="s">
        <v>118</v>
      </c>
      <c r="I447" s="5"/>
      <c r="J447" s="5"/>
      <c r="K447" s="5">
        <v>225</v>
      </c>
      <c r="L447" s="5">
        <v>4</v>
      </c>
      <c r="M447" s="5">
        <v>3</v>
      </c>
      <c r="N447" s="5" t="s">
        <v>3</v>
      </c>
      <c r="O447" s="5">
        <v>2</v>
      </c>
      <c r="P447" s="5">
        <f>ROUND(Source!EN442,O447)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226</v>
      </c>
      <c r="F448" s="5">
        <f>ROUND(Source!AW442,O448)</f>
        <v>0</v>
      </c>
      <c r="G448" s="5" t="s">
        <v>119</v>
      </c>
      <c r="H448" s="5" t="s">
        <v>120</v>
      </c>
      <c r="I448" s="5"/>
      <c r="J448" s="5"/>
      <c r="K448" s="5">
        <v>226</v>
      </c>
      <c r="L448" s="5">
        <v>5</v>
      </c>
      <c r="M448" s="5">
        <v>3</v>
      </c>
      <c r="N448" s="5" t="s">
        <v>3</v>
      </c>
      <c r="O448" s="5">
        <v>2</v>
      </c>
      <c r="P448" s="5">
        <f>ROUND(Source!EO442,O448)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227</v>
      </c>
      <c r="F449" s="5">
        <f>ROUND(Source!AX442,O449)</f>
        <v>0</v>
      </c>
      <c r="G449" s="5" t="s">
        <v>121</v>
      </c>
      <c r="H449" s="5" t="s">
        <v>122</v>
      </c>
      <c r="I449" s="5"/>
      <c r="J449" s="5"/>
      <c r="K449" s="5">
        <v>227</v>
      </c>
      <c r="L449" s="5">
        <v>6</v>
      </c>
      <c r="M449" s="5">
        <v>3</v>
      </c>
      <c r="N449" s="5" t="s">
        <v>3</v>
      </c>
      <c r="O449" s="5">
        <v>2</v>
      </c>
      <c r="P449" s="5">
        <f>ROUND(Source!EP442,O449)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228</v>
      </c>
      <c r="F450" s="5">
        <f>ROUND(Source!AY442,O450)</f>
        <v>0</v>
      </c>
      <c r="G450" s="5" t="s">
        <v>123</v>
      </c>
      <c r="H450" s="5" t="s">
        <v>124</v>
      </c>
      <c r="I450" s="5"/>
      <c r="J450" s="5"/>
      <c r="K450" s="5">
        <v>228</v>
      </c>
      <c r="L450" s="5">
        <v>7</v>
      </c>
      <c r="M450" s="5">
        <v>3</v>
      </c>
      <c r="N450" s="5" t="s">
        <v>3</v>
      </c>
      <c r="O450" s="5">
        <v>2</v>
      </c>
      <c r="P450" s="5">
        <f>ROUND(Source!EQ442,O450)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216</v>
      </c>
      <c r="F451" s="5">
        <f>ROUND(Source!AP442,O451)</f>
        <v>0</v>
      </c>
      <c r="G451" s="5" t="s">
        <v>125</v>
      </c>
      <c r="H451" s="5" t="s">
        <v>126</v>
      </c>
      <c r="I451" s="5"/>
      <c r="J451" s="5"/>
      <c r="K451" s="5">
        <v>216</v>
      </c>
      <c r="L451" s="5">
        <v>8</v>
      </c>
      <c r="M451" s="5">
        <v>3</v>
      </c>
      <c r="N451" s="5" t="s">
        <v>3</v>
      </c>
      <c r="O451" s="5">
        <v>2</v>
      </c>
      <c r="P451" s="5">
        <f>ROUND(Source!EH442,O451)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223</v>
      </c>
      <c r="F452" s="5">
        <f>ROUND(Source!AQ442,O452)</f>
        <v>0</v>
      </c>
      <c r="G452" s="5" t="s">
        <v>127</v>
      </c>
      <c r="H452" s="5" t="s">
        <v>128</v>
      </c>
      <c r="I452" s="5"/>
      <c r="J452" s="5"/>
      <c r="K452" s="5">
        <v>223</v>
      </c>
      <c r="L452" s="5">
        <v>9</v>
      </c>
      <c r="M452" s="5">
        <v>3</v>
      </c>
      <c r="N452" s="5" t="s">
        <v>3</v>
      </c>
      <c r="O452" s="5">
        <v>2</v>
      </c>
      <c r="P452" s="5">
        <f>ROUND(Source!EI442,O452)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229</v>
      </c>
      <c r="F453" s="5">
        <f>ROUND(Source!AZ442,O453)</f>
        <v>0</v>
      </c>
      <c r="G453" s="5" t="s">
        <v>129</v>
      </c>
      <c r="H453" s="5" t="s">
        <v>130</v>
      </c>
      <c r="I453" s="5"/>
      <c r="J453" s="5"/>
      <c r="K453" s="5">
        <v>229</v>
      </c>
      <c r="L453" s="5">
        <v>10</v>
      </c>
      <c r="M453" s="5">
        <v>3</v>
      </c>
      <c r="N453" s="5" t="s">
        <v>3</v>
      </c>
      <c r="O453" s="5">
        <v>2</v>
      </c>
      <c r="P453" s="5">
        <f>ROUND(Source!ER442,O453)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203</v>
      </c>
      <c r="F454" s="5">
        <f>ROUND(Source!Q442,O454)</f>
        <v>0</v>
      </c>
      <c r="G454" s="5" t="s">
        <v>131</v>
      </c>
      <c r="H454" s="5" t="s">
        <v>132</v>
      </c>
      <c r="I454" s="5"/>
      <c r="J454" s="5"/>
      <c r="K454" s="5">
        <v>203</v>
      </c>
      <c r="L454" s="5">
        <v>11</v>
      </c>
      <c r="M454" s="5">
        <v>3</v>
      </c>
      <c r="N454" s="5" t="s">
        <v>3</v>
      </c>
      <c r="O454" s="5">
        <v>2</v>
      </c>
      <c r="P454" s="5">
        <f>ROUND(Source!DI442,O454)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231</v>
      </c>
      <c r="F455" s="5">
        <f>ROUND(Source!BB442,O455)</f>
        <v>0</v>
      </c>
      <c r="G455" s="5" t="s">
        <v>133</v>
      </c>
      <c r="H455" s="5" t="s">
        <v>134</v>
      </c>
      <c r="I455" s="5"/>
      <c r="J455" s="5"/>
      <c r="K455" s="5">
        <v>231</v>
      </c>
      <c r="L455" s="5">
        <v>12</v>
      </c>
      <c r="M455" s="5">
        <v>3</v>
      </c>
      <c r="N455" s="5" t="s">
        <v>3</v>
      </c>
      <c r="O455" s="5">
        <v>2</v>
      </c>
      <c r="P455" s="5">
        <f>ROUND(Source!ET442,O455)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204</v>
      </c>
      <c r="F456" s="5">
        <f>ROUND(Source!R442,O456)</f>
        <v>0</v>
      </c>
      <c r="G456" s="5" t="s">
        <v>135</v>
      </c>
      <c r="H456" s="5" t="s">
        <v>136</v>
      </c>
      <c r="I456" s="5"/>
      <c r="J456" s="5"/>
      <c r="K456" s="5">
        <v>204</v>
      </c>
      <c r="L456" s="5">
        <v>13</v>
      </c>
      <c r="M456" s="5">
        <v>3</v>
      </c>
      <c r="N456" s="5" t="s">
        <v>3</v>
      </c>
      <c r="O456" s="5">
        <v>2</v>
      </c>
      <c r="P456" s="5">
        <f>ROUND(Source!DJ442,O456)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205</v>
      </c>
      <c r="F457" s="5">
        <f>ROUND(Source!S442,O457)</f>
        <v>0</v>
      </c>
      <c r="G457" s="5" t="s">
        <v>137</v>
      </c>
      <c r="H457" s="5" t="s">
        <v>138</v>
      </c>
      <c r="I457" s="5"/>
      <c r="J457" s="5"/>
      <c r="K457" s="5">
        <v>205</v>
      </c>
      <c r="L457" s="5">
        <v>14</v>
      </c>
      <c r="M457" s="5">
        <v>3</v>
      </c>
      <c r="N457" s="5" t="s">
        <v>3</v>
      </c>
      <c r="O457" s="5">
        <v>2</v>
      </c>
      <c r="P457" s="5">
        <f>ROUND(Source!DK442,O457)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232</v>
      </c>
      <c r="F458" s="5">
        <f>ROUND(Source!BC442,O458)</f>
        <v>0</v>
      </c>
      <c r="G458" s="5" t="s">
        <v>139</v>
      </c>
      <c r="H458" s="5" t="s">
        <v>140</v>
      </c>
      <c r="I458" s="5"/>
      <c r="J458" s="5"/>
      <c r="K458" s="5">
        <v>232</v>
      </c>
      <c r="L458" s="5">
        <v>15</v>
      </c>
      <c r="M458" s="5">
        <v>3</v>
      </c>
      <c r="N458" s="5" t="s">
        <v>3</v>
      </c>
      <c r="O458" s="5">
        <v>2</v>
      </c>
      <c r="P458" s="5">
        <f>ROUND(Source!EU442,O458)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214</v>
      </c>
      <c r="F459" s="5">
        <f>ROUND(Source!AS442,O459)</f>
        <v>0</v>
      </c>
      <c r="G459" s="5" t="s">
        <v>141</v>
      </c>
      <c r="H459" s="5" t="s">
        <v>142</v>
      </c>
      <c r="I459" s="5"/>
      <c r="J459" s="5"/>
      <c r="K459" s="5">
        <v>214</v>
      </c>
      <c r="L459" s="5">
        <v>16</v>
      </c>
      <c r="M459" s="5">
        <v>3</v>
      </c>
      <c r="N459" s="5" t="s">
        <v>3</v>
      </c>
      <c r="O459" s="5">
        <v>2</v>
      </c>
      <c r="P459" s="5">
        <f>ROUND(Source!EK442,O459)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215</v>
      </c>
      <c r="F460" s="5">
        <f>ROUND(Source!AT442,O460)</f>
        <v>0</v>
      </c>
      <c r="G460" s="5" t="s">
        <v>143</v>
      </c>
      <c r="H460" s="5" t="s">
        <v>144</v>
      </c>
      <c r="I460" s="5"/>
      <c r="J460" s="5"/>
      <c r="K460" s="5">
        <v>215</v>
      </c>
      <c r="L460" s="5">
        <v>17</v>
      </c>
      <c r="M460" s="5">
        <v>3</v>
      </c>
      <c r="N460" s="5" t="s">
        <v>3</v>
      </c>
      <c r="O460" s="5">
        <v>2</v>
      </c>
      <c r="P460" s="5">
        <f>ROUND(Source!EL442,O460)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217</v>
      </c>
      <c r="F461" s="5">
        <f>ROUND(Source!AU442,O461)</f>
        <v>0</v>
      </c>
      <c r="G461" s="5" t="s">
        <v>145</v>
      </c>
      <c r="H461" s="5" t="s">
        <v>146</v>
      </c>
      <c r="I461" s="5"/>
      <c r="J461" s="5"/>
      <c r="K461" s="5">
        <v>217</v>
      </c>
      <c r="L461" s="5">
        <v>18</v>
      </c>
      <c r="M461" s="5">
        <v>3</v>
      </c>
      <c r="N461" s="5" t="s">
        <v>3</v>
      </c>
      <c r="O461" s="5">
        <v>2</v>
      </c>
      <c r="P461" s="5">
        <f>ROUND(Source!EM442,O461)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230</v>
      </c>
      <c r="F462" s="5">
        <f>ROUND(Source!BA442,O462)</f>
        <v>0</v>
      </c>
      <c r="G462" s="5" t="s">
        <v>147</v>
      </c>
      <c r="H462" s="5" t="s">
        <v>148</v>
      </c>
      <c r="I462" s="5"/>
      <c r="J462" s="5"/>
      <c r="K462" s="5">
        <v>230</v>
      </c>
      <c r="L462" s="5">
        <v>19</v>
      </c>
      <c r="M462" s="5">
        <v>3</v>
      </c>
      <c r="N462" s="5" t="s">
        <v>3</v>
      </c>
      <c r="O462" s="5">
        <v>2</v>
      </c>
      <c r="P462" s="5">
        <f>ROUND(Source!ES442,O462)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206</v>
      </c>
      <c r="F463" s="5">
        <f>ROUND(Source!T442,O463)</f>
        <v>0</v>
      </c>
      <c r="G463" s="5" t="s">
        <v>149</v>
      </c>
      <c r="H463" s="5" t="s">
        <v>150</v>
      </c>
      <c r="I463" s="5"/>
      <c r="J463" s="5"/>
      <c r="K463" s="5">
        <v>206</v>
      </c>
      <c r="L463" s="5">
        <v>20</v>
      </c>
      <c r="M463" s="5">
        <v>3</v>
      </c>
      <c r="N463" s="5" t="s">
        <v>3</v>
      </c>
      <c r="O463" s="5">
        <v>2</v>
      </c>
      <c r="P463" s="5">
        <f>ROUND(Source!DL442,O463)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207</v>
      </c>
      <c r="F464" s="5">
        <f>ROUND(Source!U442,O464)</f>
        <v>0</v>
      </c>
      <c r="G464" s="5" t="s">
        <v>151</v>
      </c>
      <c r="H464" s="5" t="s">
        <v>152</v>
      </c>
      <c r="I464" s="5"/>
      <c r="J464" s="5"/>
      <c r="K464" s="5">
        <v>207</v>
      </c>
      <c r="L464" s="5">
        <v>21</v>
      </c>
      <c r="M464" s="5">
        <v>3</v>
      </c>
      <c r="N464" s="5" t="s">
        <v>3</v>
      </c>
      <c r="O464" s="5">
        <v>7</v>
      </c>
      <c r="P464" s="5">
        <f>ROUND(Source!DM442,O464)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06" x14ac:dyDescent="0.2">
      <c r="A465" s="5">
        <v>50</v>
      </c>
      <c r="B465" s="5">
        <v>0</v>
      </c>
      <c r="C465" s="5">
        <v>0</v>
      </c>
      <c r="D465" s="5">
        <v>1</v>
      </c>
      <c r="E465" s="5">
        <v>208</v>
      </c>
      <c r="F465" s="5">
        <f>ROUND(Source!V442,O465)</f>
        <v>0</v>
      </c>
      <c r="G465" s="5" t="s">
        <v>153</v>
      </c>
      <c r="H465" s="5" t="s">
        <v>154</v>
      </c>
      <c r="I465" s="5"/>
      <c r="J465" s="5"/>
      <c r="K465" s="5">
        <v>208</v>
      </c>
      <c r="L465" s="5">
        <v>22</v>
      </c>
      <c r="M465" s="5">
        <v>3</v>
      </c>
      <c r="N465" s="5" t="s">
        <v>3</v>
      </c>
      <c r="O465" s="5">
        <v>7</v>
      </c>
      <c r="P465" s="5">
        <f>ROUND(Source!DN442,O465)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06" x14ac:dyDescent="0.2">
      <c r="A466" s="5">
        <v>50</v>
      </c>
      <c r="B466" s="5">
        <v>0</v>
      </c>
      <c r="C466" s="5">
        <v>0</v>
      </c>
      <c r="D466" s="5">
        <v>1</v>
      </c>
      <c r="E466" s="5">
        <v>209</v>
      </c>
      <c r="F466" s="5">
        <f>ROUND(Source!W442,O466)</f>
        <v>0</v>
      </c>
      <c r="G466" s="5" t="s">
        <v>155</v>
      </c>
      <c r="H466" s="5" t="s">
        <v>156</v>
      </c>
      <c r="I466" s="5"/>
      <c r="J466" s="5"/>
      <c r="K466" s="5">
        <v>209</v>
      </c>
      <c r="L466" s="5">
        <v>23</v>
      </c>
      <c r="M466" s="5">
        <v>3</v>
      </c>
      <c r="N466" s="5" t="s">
        <v>3</v>
      </c>
      <c r="O466" s="5">
        <v>2</v>
      </c>
      <c r="P466" s="5">
        <f>ROUND(Source!DO442,O466)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06" x14ac:dyDescent="0.2">
      <c r="A467" s="5">
        <v>50</v>
      </c>
      <c r="B467" s="5">
        <v>0</v>
      </c>
      <c r="C467" s="5">
        <v>0</v>
      </c>
      <c r="D467" s="5">
        <v>1</v>
      </c>
      <c r="E467" s="5">
        <v>233</v>
      </c>
      <c r="F467" s="5">
        <f>ROUND(Source!BD442,O467)</f>
        <v>0</v>
      </c>
      <c r="G467" s="5" t="s">
        <v>157</v>
      </c>
      <c r="H467" s="5" t="s">
        <v>158</v>
      </c>
      <c r="I467" s="5"/>
      <c r="J467" s="5"/>
      <c r="K467" s="5">
        <v>233</v>
      </c>
      <c r="L467" s="5">
        <v>24</v>
      </c>
      <c r="M467" s="5">
        <v>3</v>
      </c>
      <c r="N467" s="5" t="s">
        <v>3</v>
      </c>
      <c r="O467" s="5">
        <v>2</v>
      </c>
      <c r="P467" s="5">
        <f>ROUND(Source!EV442,O467)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06" x14ac:dyDescent="0.2">
      <c r="A468" s="5">
        <v>50</v>
      </c>
      <c r="B468" s="5">
        <v>0</v>
      </c>
      <c r="C468" s="5">
        <v>0</v>
      </c>
      <c r="D468" s="5">
        <v>1</v>
      </c>
      <c r="E468" s="5">
        <v>210</v>
      </c>
      <c r="F468" s="5">
        <f>ROUND(Source!X442,O468)</f>
        <v>0</v>
      </c>
      <c r="G468" s="5" t="s">
        <v>159</v>
      </c>
      <c r="H468" s="5" t="s">
        <v>160</v>
      </c>
      <c r="I468" s="5"/>
      <c r="J468" s="5"/>
      <c r="K468" s="5">
        <v>210</v>
      </c>
      <c r="L468" s="5">
        <v>25</v>
      </c>
      <c r="M468" s="5">
        <v>3</v>
      </c>
      <c r="N468" s="5" t="s">
        <v>3</v>
      </c>
      <c r="O468" s="5">
        <v>2</v>
      </c>
      <c r="P468" s="5">
        <f>ROUND(Source!DP442,O468)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06" x14ac:dyDescent="0.2">
      <c r="A469" s="5">
        <v>50</v>
      </c>
      <c r="B469" s="5">
        <v>0</v>
      </c>
      <c r="C469" s="5">
        <v>0</v>
      </c>
      <c r="D469" s="5">
        <v>1</v>
      </c>
      <c r="E469" s="5">
        <v>211</v>
      </c>
      <c r="F469" s="5">
        <f>ROUND(Source!Y442,O469)</f>
        <v>0</v>
      </c>
      <c r="G469" s="5" t="s">
        <v>161</v>
      </c>
      <c r="H469" s="5" t="s">
        <v>162</v>
      </c>
      <c r="I469" s="5"/>
      <c r="J469" s="5"/>
      <c r="K469" s="5">
        <v>211</v>
      </c>
      <c r="L469" s="5">
        <v>26</v>
      </c>
      <c r="M469" s="5">
        <v>3</v>
      </c>
      <c r="N469" s="5" t="s">
        <v>3</v>
      </c>
      <c r="O469" s="5">
        <v>2</v>
      </c>
      <c r="P469" s="5">
        <f>ROUND(Source!DQ442,O469)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06" x14ac:dyDescent="0.2">
      <c r="A470" s="5">
        <v>50</v>
      </c>
      <c r="B470" s="5">
        <v>0</v>
      </c>
      <c r="C470" s="5">
        <v>0</v>
      </c>
      <c r="D470" s="5">
        <v>1</v>
      </c>
      <c r="E470" s="5">
        <v>224</v>
      </c>
      <c r="F470" s="5">
        <f>ROUND(Source!AR442,O470)</f>
        <v>0</v>
      </c>
      <c r="G470" s="5" t="s">
        <v>163</v>
      </c>
      <c r="H470" s="5" t="s">
        <v>164</v>
      </c>
      <c r="I470" s="5"/>
      <c r="J470" s="5"/>
      <c r="K470" s="5">
        <v>224</v>
      </c>
      <c r="L470" s="5">
        <v>27</v>
      </c>
      <c r="M470" s="5">
        <v>3</v>
      </c>
      <c r="N470" s="5" t="s">
        <v>3</v>
      </c>
      <c r="O470" s="5">
        <v>2</v>
      </c>
      <c r="P470" s="5">
        <f>ROUND(Source!EJ442,O470)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2" spans="1:206" x14ac:dyDescent="0.2">
      <c r="A472" s="1">
        <v>5</v>
      </c>
      <c r="B472" s="1">
        <v>0</v>
      </c>
      <c r="C472" s="1"/>
      <c r="D472" s="1">
        <f>ROW(A476)</f>
        <v>476</v>
      </c>
      <c r="E472" s="1"/>
      <c r="F472" s="1" t="s">
        <v>24</v>
      </c>
      <c r="G472" s="1" t="s">
        <v>165</v>
      </c>
      <c r="H472" s="1" t="s">
        <v>3</v>
      </c>
      <c r="I472" s="1">
        <v>0</v>
      </c>
      <c r="J472" s="1"/>
      <c r="K472" s="1">
        <v>0</v>
      </c>
      <c r="L472" s="1"/>
      <c r="M472" s="1" t="s">
        <v>3</v>
      </c>
      <c r="N472" s="1"/>
      <c r="O472" s="1"/>
      <c r="P472" s="1"/>
      <c r="Q472" s="1"/>
      <c r="R472" s="1"/>
      <c r="S472" s="1">
        <v>0</v>
      </c>
      <c r="T472" s="1">
        <v>0</v>
      </c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06" x14ac:dyDescent="0.2">
      <c r="A474" s="3">
        <v>52</v>
      </c>
      <c r="B474" s="3">
        <f t="shared" ref="B474:G474" si="400">B476</f>
        <v>0</v>
      </c>
      <c r="C474" s="3">
        <f t="shared" si="400"/>
        <v>5</v>
      </c>
      <c r="D474" s="3">
        <f t="shared" si="400"/>
        <v>472</v>
      </c>
      <c r="E474" s="3">
        <f t="shared" si="400"/>
        <v>0</v>
      </c>
      <c r="F474" s="3" t="str">
        <f t="shared" si="400"/>
        <v>Новый подраздел</v>
      </c>
      <c r="G474" s="3" t="str">
        <f t="shared" si="400"/>
        <v>Монтажные работы</v>
      </c>
      <c r="H474" s="3"/>
      <c r="I474" s="3"/>
      <c r="J474" s="3"/>
      <c r="K474" s="3"/>
      <c r="L474" s="3"/>
      <c r="M474" s="3"/>
      <c r="N474" s="3"/>
      <c r="O474" s="3">
        <f t="shared" ref="O474:AT474" si="401">O476</f>
        <v>0</v>
      </c>
      <c r="P474" s="3">
        <f t="shared" si="401"/>
        <v>0</v>
      </c>
      <c r="Q474" s="3">
        <f t="shared" si="401"/>
        <v>0</v>
      </c>
      <c r="R474" s="3">
        <f t="shared" si="401"/>
        <v>0</v>
      </c>
      <c r="S474" s="3">
        <f t="shared" si="401"/>
        <v>0</v>
      </c>
      <c r="T474" s="3">
        <f t="shared" si="401"/>
        <v>0</v>
      </c>
      <c r="U474" s="3">
        <f t="shared" si="401"/>
        <v>0</v>
      </c>
      <c r="V474" s="3">
        <f t="shared" si="401"/>
        <v>0</v>
      </c>
      <c r="W474" s="3">
        <f t="shared" si="401"/>
        <v>0</v>
      </c>
      <c r="X474" s="3">
        <f t="shared" si="401"/>
        <v>0</v>
      </c>
      <c r="Y474" s="3">
        <f t="shared" si="401"/>
        <v>0</v>
      </c>
      <c r="Z474" s="3">
        <f t="shared" si="401"/>
        <v>0</v>
      </c>
      <c r="AA474" s="3">
        <f t="shared" si="401"/>
        <v>0</v>
      </c>
      <c r="AB474" s="3">
        <f t="shared" si="401"/>
        <v>0</v>
      </c>
      <c r="AC474" s="3">
        <f t="shared" si="401"/>
        <v>0</v>
      </c>
      <c r="AD474" s="3">
        <f t="shared" si="401"/>
        <v>0</v>
      </c>
      <c r="AE474" s="3">
        <f t="shared" si="401"/>
        <v>0</v>
      </c>
      <c r="AF474" s="3">
        <f t="shared" si="401"/>
        <v>0</v>
      </c>
      <c r="AG474" s="3">
        <f t="shared" si="401"/>
        <v>0</v>
      </c>
      <c r="AH474" s="3">
        <f t="shared" si="401"/>
        <v>0</v>
      </c>
      <c r="AI474" s="3">
        <f t="shared" si="401"/>
        <v>0</v>
      </c>
      <c r="AJ474" s="3">
        <f t="shared" si="401"/>
        <v>0</v>
      </c>
      <c r="AK474" s="3">
        <f t="shared" si="401"/>
        <v>0</v>
      </c>
      <c r="AL474" s="3">
        <f t="shared" si="401"/>
        <v>0</v>
      </c>
      <c r="AM474" s="3">
        <f t="shared" si="401"/>
        <v>0</v>
      </c>
      <c r="AN474" s="3">
        <f t="shared" si="401"/>
        <v>0</v>
      </c>
      <c r="AO474" s="3">
        <f t="shared" si="401"/>
        <v>0</v>
      </c>
      <c r="AP474" s="3">
        <f t="shared" si="401"/>
        <v>0</v>
      </c>
      <c r="AQ474" s="3">
        <f t="shared" si="401"/>
        <v>0</v>
      </c>
      <c r="AR474" s="3">
        <f t="shared" si="401"/>
        <v>0</v>
      </c>
      <c r="AS474" s="3">
        <f t="shared" si="401"/>
        <v>0</v>
      </c>
      <c r="AT474" s="3">
        <f t="shared" si="401"/>
        <v>0</v>
      </c>
      <c r="AU474" s="3">
        <f t="shared" ref="AU474:BZ474" si="402">AU476</f>
        <v>0</v>
      </c>
      <c r="AV474" s="3">
        <f t="shared" si="402"/>
        <v>0</v>
      </c>
      <c r="AW474" s="3">
        <f t="shared" si="402"/>
        <v>0</v>
      </c>
      <c r="AX474" s="3">
        <f t="shared" si="402"/>
        <v>0</v>
      </c>
      <c r="AY474" s="3">
        <f t="shared" si="402"/>
        <v>0</v>
      </c>
      <c r="AZ474" s="3">
        <f t="shared" si="402"/>
        <v>0</v>
      </c>
      <c r="BA474" s="3">
        <f t="shared" si="402"/>
        <v>0</v>
      </c>
      <c r="BB474" s="3">
        <f t="shared" si="402"/>
        <v>0</v>
      </c>
      <c r="BC474" s="3">
        <f t="shared" si="402"/>
        <v>0</v>
      </c>
      <c r="BD474" s="3">
        <f t="shared" si="402"/>
        <v>0</v>
      </c>
      <c r="BE474" s="3">
        <f t="shared" si="402"/>
        <v>0</v>
      </c>
      <c r="BF474" s="3">
        <f t="shared" si="402"/>
        <v>0</v>
      </c>
      <c r="BG474" s="3">
        <f t="shared" si="402"/>
        <v>0</v>
      </c>
      <c r="BH474" s="3">
        <f t="shared" si="402"/>
        <v>0</v>
      </c>
      <c r="BI474" s="3">
        <f t="shared" si="402"/>
        <v>0</v>
      </c>
      <c r="BJ474" s="3">
        <f t="shared" si="402"/>
        <v>0</v>
      </c>
      <c r="BK474" s="3">
        <f t="shared" si="402"/>
        <v>0</v>
      </c>
      <c r="BL474" s="3">
        <f t="shared" si="402"/>
        <v>0</v>
      </c>
      <c r="BM474" s="3">
        <f t="shared" si="402"/>
        <v>0</v>
      </c>
      <c r="BN474" s="3">
        <f t="shared" si="402"/>
        <v>0</v>
      </c>
      <c r="BO474" s="3">
        <f t="shared" si="402"/>
        <v>0</v>
      </c>
      <c r="BP474" s="3">
        <f t="shared" si="402"/>
        <v>0</v>
      </c>
      <c r="BQ474" s="3">
        <f t="shared" si="402"/>
        <v>0</v>
      </c>
      <c r="BR474" s="3">
        <f t="shared" si="402"/>
        <v>0</v>
      </c>
      <c r="BS474" s="3">
        <f t="shared" si="402"/>
        <v>0</v>
      </c>
      <c r="BT474" s="3">
        <f t="shared" si="402"/>
        <v>0</v>
      </c>
      <c r="BU474" s="3">
        <f t="shared" si="402"/>
        <v>0</v>
      </c>
      <c r="BV474" s="3">
        <f t="shared" si="402"/>
        <v>0</v>
      </c>
      <c r="BW474" s="3">
        <f t="shared" si="402"/>
        <v>0</v>
      </c>
      <c r="BX474" s="3">
        <f t="shared" si="402"/>
        <v>0</v>
      </c>
      <c r="BY474" s="3">
        <f t="shared" si="402"/>
        <v>0</v>
      </c>
      <c r="BZ474" s="3">
        <f t="shared" si="402"/>
        <v>0</v>
      </c>
      <c r="CA474" s="3">
        <f t="shared" ref="CA474:DF474" si="403">CA476</f>
        <v>0</v>
      </c>
      <c r="CB474" s="3">
        <f t="shared" si="403"/>
        <v>0</v>
      </c>
      <c r="CC474" s="3">
        <f t="shared" si="403"/>
        <v>0</v>
      </c>
      <c r="CD474" s="3">
        <f t="shared" si="403"/>
        <v>0</v>
      </c>
      <c r="CE474" s="3">
        <f t="shared" si="403"/>
        <v>0</v>
      </c>
      <c r="CF474" s="3">
        <f t="shared" si="403"/>
        <v>0</v>
      </c>
      <c r="CG474" s="3">
        <f t="shared" si="403"/>
        <v>0</v>
      </c>
      <c r="CH474" s="3">
        <f t="shared" si="403"/>
        <v>0</v>
      </c>
      <c r="CI474" s="3">
        <f t="shared" si="403"/>
        <v>0</v>
      </c>
      <c r="CJ474" s="3">
        <f t="shared" si="403"/>
        <v>0</v>
      </c>
      <c r="CK474" s="3">
        <f t="shared" si="403"/>
        <v>0</v>
      </c>
      <c r="CL474" s="3">
        <f t="shared" si="403"/>
        <v>0</v>
      </c>
      <c r="CM474" s="3">
        <f t="shared" si="403"/>
        <v>0</v>
      </c>
      <c r="CN474" s="3">
        <f t="shared" si="403"/>
        <v>0</v>
      </c>
      <c r="CO474" s="3">
        <f t="shared" si="403"/>
        <v>0</v>
      </c>
      <c r="CP474" s="3">
        <f t="shared" si="403"/>
        <v>0</v>
      </c>
      <c r="CQ474" s="3">
        <f t="shared" si="403"/>
        <v>0</v>
      </c>
      <c r="CR474" s="3">
        <f t="shared" si="403"/>
        <v>0</v>
      </c>
      <c r="CS474" s="3">
        <f t="shared" si="403"/>
        <v>0</v>
      </c>
      <c r="CT474" s="3">
        <f t="shared" si="403"/>
        <v>0</v>
      </c>
      <c r="CU474" s="3">
        <f t="shared" si="403"/>
        <v>0</v>
      </c>
      <c r="CV474" s="3">
        <f t="shared" si="403"/>
        <v>0</v>
      </c>
      <c r="CW474" s="3">
        <f t="shared" si="403"/>
        <v>0</v>
      </c>
      <c r="CX474" s="3">
        <f t="shared" si="403"/>
        <v>0</v>
      </c>
      <c r="CY474" s="3">
        <f t="shared" si="403"/>
        <v>0</v>
      </c>
      <c r="CZ474" s="3">
        <f t="shared" si="403"/>
        <v>0</v>
      </c>
      <c r="DA474" s="3">
        <f t="shared" si="403"/>
        <v>0</v>
      </c>
      <c r="DB474" s="3">
        <f t="shared" si="403"/>
        <v>0</v>
      </c>
      <c r="DC474" s="3">
        <f t="shared" si="403"/>
        <v>0</v>
      </c>
      <c r="DD474" s="3">
        <f t="shared" si="403"/>
        <v>0</v>
      </c>
      <c r="DE474" s="3">
        <f t="shared" si="403"/>
        <v>0</v>
      </c>
      <c r="DF474" s="3">
        <f t="shared" si="403"/>
        <v>0</v>
      </c>
      <c r="DG474" s="4">
        <f t="shared" ref="DG474:EL474" si="404">DG476</f>
        <v>0</v>
      </c>
      <c r="DH474" s="4">
        <f t="shared" si="404"/>
        <v>0</v>
      </c>
      <c r="DI474" s="4">
        <f t="shared" si="404"/>
        <v>0</v>
      </c>
      <c r="DJ474" s="4">
        <f t="shared" si="404"/>
        <v>0</v>
      </c>
      <c r="DK474" s="4">
        <f t="shared" si="404"/>
        <v>0</v>
      </c>
      <c r="DL474" s="4">
        <f t="shared" si="404"/>
        <v>0</v>
      </c>
      <c r="DM474" s="4">
        <f t="shared" si="404"/>
        <v>0</v>
      </c>
      <c r="DN474" s="4">
        <f t="shared" si="404"/>
        <v>0</v>
      </c>
      <c r="DO474" s="4">
        <f t="shared" si="404"/>
        <v>0</v>
      </c>
      <c r="DP474" s="4">
        <f t="shared" si="404"/>
        <v>0</v>
      </c>
      <c r="DQ474" s="4">
        <f t="shared" si="404"/>
        <v>0</v>
      </c>
      <c r="DR474" s="4">
        <f t="shared" si="404"/>
        <v>0</v>
      </c>
      <c r="DS474" s="4">
        <f t="shared" si="404"/>
        <v>0</v>
      </c>
      <c r="DT474" s="4">
        <f t="shared" si="404"/>
        <v>0</v>
      </c>
      <c r="DU474" s="4">
        <f t="shared" si="404"/>
        <v>0</v>
      </c>
      <c r="DV474" s="4">
        <f t="shared" si="404"/>
        <v>0</v>
      </c>
      <c r="DW474" s="4">
        <f t="shared" si="404"/>
        <v>0</v>
      </c>
      <c r="DX474" s="4">
        <f t="shared" si="404"/>
        <v>0</v>
      </c>
      <c r="DY474" s="4">
        <f t="shared" si="404"/>
        <v>0</v>
      </c>
      <c r="DZ474" s="4">
        <f t="shared" si="404"/>
        <v>0</v>
      </c>
      <c r="EA474" s="4">
        <f t="shared" si="404"/>
        <v>0</v>
      </c>
      <c r="EB474" s="4">
        <f t="shared" si="404"/>
        <v>0</v>
      </c>
      <c r="EC474" s="4">
        <f t="shared" si="404"/>
        <v>0</v>
      </c>
      <c r="ED474" s="4">
        <f t="shared" si="404"/>
        <v>0</v>
      </c>
      <c r="EE474" s="4">
        <f t="shared" si="404"/>
        <v>0</v>
      </c>
      <c r="EF474" s="4">
        <f t="shared" si="404"/>
        <v>0</v>
      </c>
      <c r="EG474" s="4">
        <f t="shared" si="404"/>
        <v>0</v>
      </c>
      <c r="EH474" s="4">
        <f t="shared" si="404"/>
        <v>0</v>
      </c>
      <c r="EI474" s="4">
        <f t="shared" si="404"/>
        <v>0</v>
      </c>
      <c r="EJ474" s="4">
        <f t="shared" si="404"/>
        <v>0</v>
      </c>
      <c r="EK474" s="4">
        <f t="shared" si="404"/>
        <v>0</v>
      </c>
      <c r="EL474" s="4">
        <f t="shared" si="404"/>
        <v>0</v>
      </c>
      <c r="EM474" s="4">
        <f t="shared" ref="EM474:FR474" si="405">EM476</f>
        <v>0</v>
      </c>
      <c r="EN474" s="4">
        <f t="shared" si="405"/>
        <v>0</v>
      </c>
      <c r="EO474" s="4">
        <f t="shared" si="405"/>
        <v>0</v>
      </c>
      <c r="EP474" s="4">
        <f t="shared" si="405"/>
        <v>0</v>
      </c>
      <c r="EQ474" s="4">
        <f t="shared" si="405"/>
        <v>0</v>
      </c>
      <c r="ER474" s="4">
        <f t="shared" si="405"/>
        <v>0</v>
      </c>
      <c r="ES474" s="4">
        <f t="shared" si="405"/>
        <v>0</v>
      </c>
      <c r="ET474" s="4">
        <f t="shared" si="405"/>
        <v>0</v>
      </c>
      <c r="EU474" s="4">
        <f t="shared" si="405"/>
        <v>0</v>
      </c>
      <c r="EV474" s="4">
        <f t="shared" si="405"/>
        <v>0</v>
      </c>
      <c r="EW474" s="4">
        <f t="shared" si="405"/>
        <v>0</v>
      </c>
      <c r="EX474" s="4">
        <f t="shared" si="405"/>
        <v>0</v>
      </c>
      <c r="EY474" s="4">
        <f t="shared" si="405"/>
        <v>0</v>
      </c>
      <c r="EZ474" s="4">
        <f t="shared" si="405"/>
        <v>0</v>
      </c>
      <c r="FA474" s="4">
        <f t="shared" si="405"/>
        <v>0</v>
      </c>
      <c r="FB474" s="4">
        <f t="shared" si="405"/>
        <v>0</v>
      </c>
      <c r="FC474" s="4">
        <f t="shared" si="405"/>
        <v>0</v>
      </c>
      <c r="FD474" s="4">
        <f t="shared" si="405"/>
        <v>0</v>
      </c>
      <c r="FE474" s="4">
        <f t="shared" si="405"/>
        <v>0</v>
      </c>
      <c r="FF474" s="4">
        <f t="shared" si="405"/>
        <v>0</v>
      </c>
      <c r="FG474" s="4">
        <f t="shared" si="405"/>
        <v>0</v>
      </c>
      <c r="FH474" s="4">
        <f t="shared" si="405"/>
        <v>0</v>
      </c>
      <c r="FI474" s="4">
        <f t="shared" si="405"/>
        <v>0</v>
      </c>
      <c r="FJ474" s="4">
        <f t="shared" si="405"/>
        <v>0</v>
      </c>
      <c r="FK474" s="4">
        <f t="shared" si="405"/>
        <v>0</v>
      </c>
      <c r="FL474" s="4">
        <f t="shared" si="405"/>
        <v>0</v>
      </c>
      <c r="FM474" s="4">
        <f t="shared" si="405"/>
        <v>0</v>
      </c>
      <c r="FN474" s="4">
        <f t="shared" si="405"/>
        <v>0</v>
      </c>
      <c r="FO474" s="4">
        <f t="shared" si="405"/>
        <v>0</v>
      </c>
      <c r="FP474" s="4">
        <f t="shared" si="405"/>
        <v>0</v>
      </c>
      <c r="FQ474" s="4">
        <f t="shared" si="405"/>
        <v>0</v>
      </c>
      <c r="FR474" s="4">
        <f t="shared" si="405"/>
        <v>0</v>
      </c>
      <c r="FS474" s="4">
        <f t="shared" ref="FS474:GX474" si="406">FS476</f>
        <v>0</v>
      </c>
      <c r="FT474" s="4">
        <f t="shared" si="406"/>
        <v>0</v>
      </c>
      <c r="FU474" s="4">
        <f t="shared" si="406"/>
        <v>0</v>
      </c>
      <c r="FV474" s="4">
        <f t="shared" si="406"/>
        <v>0</v>
      </c>
      <c r="FW474" s="4">
        <f t="shared" si="406"/>
        <v>0</v>
      </c>
      <c r="FX474" s="4">
        <f t="shared" si="406"/>
        <v>0</v>
      </c>
      <c r="FY474" s="4">
        <f t="shared" si="406"/>
        <v>0</v>
      </c>
      <c r="FZ474" s="4">
        <f t="shared" si="406"/>
        <v>0</v>
      </c>
      <c r="GA474" s="4">
        <f t="shared" si="406"/>
        <v>0</v>
      </c>
      <c r="GB474" s="4">
        <f t="shared" si="406"/>
        <v>0</v>
      </c>
      <c r="GC474" s="4">
        <f t="shared" si="406"/>
        <v>0</v>
      </c>
      <c r="GD474" s="4">
        <f t="shared" si="406"/>
        <v>0</v>
      </c>
      <c r="GE474" s="4">
        <f t="shared" si="406"/>
        <v>0</v>
      </c>
      <c r="GF474" s="4">
        <f t="shared" si="406"/>
        <v>0</v>
      </c>
      <c r="GG474" s="4">
        <f t="shared" si="406"/>
        <v>0</v>
      </c>
      <c r="GH474" s="4">
        <f t="shared" si="406"/>
        <v>0</v>
      </c>
      <c r="GI474" s="4">
        <f t="shared" si="406"/>
        <v>0</v>
      </c>
      <c r="GJ474" s="4">
        <f t="shared" si="406"/>
        <v>0</v>
      </c>
      <c r="GK474" s="4">
        <f t="shared" si="406"/>
        <v>0</v>
      </c>
      <c r="GL474" s="4">
        <f t="shared" si="406"/>
        <v>0</v>
      </c>
      <c r="GM474" s="4">
        <f t="shared" si="406"/>
        <v>0</v>
      </c>
      <c r="GN474" s="4">
        <f t="shared" si="406"/>
        <v>0</v>
      </c>
      <c r="GO474" s="4">
        <f t="shared" si="406"/>
        <v>0</v>
      </c>
      <c r="GP474" s="4">
        <f t="shared" si="406"/>
        <v>0</v>
      </c>
      <c r="GQ474" s="4">
        <f t="shared" si="406"/>
        <v>0</v>
      </c>
      <c r="GR474" s="4">
        <f t="shared" si="406"/>
        <v>0</v>
      </c>
      <c r="GS474" s="4">
        <f t="shared" si="406"/>
        <v>0</v>
      </c>
      <c r="GT474" s="4">
        <f t="shared" si="406"/>
        <v>0</v>
      </c>
      <c r="GU474" s="4">
        <f t="shared" si="406"/>
        <v>0</v>
      </c>
      <c r="GV474" s="4">
        <f t="shared" si="406"/>
        <v>0</v>
      </c>
      <c r="GW474" s="4">
        <f t="shared" si="406"/>
        <v>0</v>
      </c>
      <c r="GX474" s="4">
        <f t="shared" si="406"/>
        <v>0</v>
      </c>
    </row>
    <row r="476" spans="1:206" x14ac:dyDescent="0.2">
      <c r="A476" s="3">
        <v>51</v>
      </c>
      <c r="B476" s="3">
        <f>B472</f>
        <v>0</v>
      </c>
      <c r="C476" s="3">
        <f>A472</f>
        <v>5</v>
      </c>
      <c r="D476" s="3">
        <f>ROW(A472)</f>
        <v>472</v>
      </c>
      <c r="E476" s="3"/>
      <c r="F476" s="3" t="str">
        <f>IF(F472&lt;&gt;"",F472,"")</f>
        <v>Новый подраздел</v>
      </c>
      <c r="G476" s="3" t="str">
        <f>IF(G472&lt;&gt;"",G472,"")</f>
        <v>Монтажные работы</v>
      </c>
      <c r="H476" s="3">
        <v>0</v>
      </c>
      <c r="I476" s="3"/>
      <c r="J476" s="3"/>
      <c r="K476" s="3"/>
      <c r="L476" s="3"/>
      <c r="M476" s="3"/>
      <c r="N476" s="3"/>
      <c r="O476" s="3">
        <f t="shared" ref="O476:T476" si="407">ROUND(AB476,2)</f>
        <v>0</v>
      </c>
      <c r="P476" s="3">
        <f t="shared" si="407"/>
        <v>0</v>
      </c>
      <c r="Q476" s="3">
        <f t="shared" si="407"/>
        <v>0</v>
      </c>
      <c r="R476" s="3">
        <f t="shared" si="407"/>
        <v>0</v>
      </c>
      <c r="S476" s="3">
        <f t="shared" si="407"/>
        <v>0</v>
      </c>
      <c r="T476" s="3">
        <f t="shared" si="407"/>
        <v>0</v>
      </c>
      <c r="U476" s="3">
        <f>AH476</f>
        <v>0</v>
      </c>
      <c r="V476" s="3">
        <f>AI476</f>
        <v>0</v>
      </c>
      <c r="W476" s="3">
        <f>ROUND(AJ476,2)</f>
        <v>0</v>
      </c>
      <c r="X476" s="3">
        <f>ROUND(AK476,2)</f>
        <v>0</v>
      </c>
      <c r="Y476" s="3">
        <f>ROUND(AL476,2)</f>
        <v>0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>
        <f t="shared" ref="AO476:BD476" si="408">ROUND(BX476,2)</f>
        <v>0</v>
      </c>
      <c r="AP476" s="3">
        <f t="shared" si="408"/>
        <v>0</v>
      </c>
      <c r="AQ476" s="3">
        <f t="shared" si="408"/>
        <v>0</v>
      </c>
      <c r="AR476" s="3">
        <f t="shared" si="408"/>
        <v>0</v>
      </c>
      <c r="AS476" s="3">
        <f t="shared" si="408"/>
        <v>0</v>
      </c>
      <c r="AT476" s="3">
        <f t="shared" si="408"/>
        <v>0</v>
      </c>
      <c r="AU476" s="3">
        <f t="shared" si="408"/>
        <v>0</v>
      </c>
      <c r="AV476" s="3">
        <f t="shared" si="408"/>
        <v>0</v>
      </c>
      <c r="AW476" s="3">
        <f t="shared" si="408"/>
        <v>0</v>
      </c>
      <c r="AX476" s="3">
        <f t="shared" si="408"/>
        <v>0</v>
      </c>
      <c r="AY476" s="3">
        <f t="shared" si="408"/>
        <v>0</v>
      </c>
      <c r="AZ476" s="3">
        <f t="shared" si="408"/>
        <v>0</v>
      </c>
      <c r="BA476" s="3">
        <f t="shared" si="408"/>
        <v>0</v>
      </c>
      <c r="BB476" s="3">
        <f t="shared" si="408"/>
        <v>0</v>
      </c>
      <c r="BC476" s="3">
        <f t="shared" si="408"/>
        <v>0</v>
      </c>
      <c r="BD476" s="3">
        <f t="shared" si="408"/>
        <v>0</v>
      </c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4">
        <f t="shared" ref="DG476:DL476" si="409">ROUND(DT476,2)</f>
        <v>0</v>
      </c>
      <c r="DH476" s="4">
        <f t="shared" si="409"/>
        <v>0</v>
      </c>
      <c r="DI476" s="4">
        <f t="shared" si="409"/>
        <v>0</v>
      </c>
      <c r="DJ476" s="4">
        <f t="shared" si="409"/>
        <v>0</v>
      </c>
      <c r="DK476" s="4">
        <f t="shared" si="409"/>
        <v>0</v>
      </c>
      <c r="DL476" s="4">
        <f t="shared" si="409"/>
        <v>0</v>
      </c>
      <c r="DM476" s="4">
        <f>DZ476</f>
        <v>0</v>
      </c>
      <c r="DN476" s="4">
        <f>EA476</f>
        <v>0</v>
      </c>
      <c r="DO476" s="4">
        <f>ROUND(EB476,2)</f>
        <v>0</v>
      </c>
      <c r="DP476" s="4">
        <f>ROUND(EC476,2)</f>
        <v>0</v>
      </c>
      <c r="DQ476" s="4">
        <f>ROUND(ED476,2)</f>
        <v>0</v>
      </c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>
        <f t="shared" ref="EG476:EV476" si="410">ROUND(FP476,2)</f>
        <v>0</v>
      </c>
      <c r="EH476" s="4">
        <f t="shared" si="410"/>
        <v>0</v>
      </c>
      <c r="EI476" s="4">
        <f t="shared" si="410"/>
        <v>0</v>
      </c>
      <c r="EJ476" s="4">
        <f t="shared" si="410"/>
        <v>0</v>
      </c>
      <c r="EK476" s="4">
        <f t="shared" si="410"/>
        <v>0</v>
      </c>
      <c r="EL476" s="4">
        <f t="shared" si="410"/>
        <v>0</v>
      </c>
      <c r="EM476" s="4">
        <f t="shared" si="410"/>
        <v>0</v>
      </c>
      <c r="EN476" s="4">
        <f t="shared" si="410"/>
        <v>0</v>
      </c>
      <c r="EO476" s="4">
        <f t="shared" si="410"/>
        <v>0</v>
      </c>
      <c r="EP476" s="4">
        <f t="shared" si="410"/>
        <v>0</v>
      </c>
      <c r="EQ476" s="4">
        <f t="shared" si="410"/>
        <v>0</v>
      </c>
      <c r="ER476" s="4">
        <f t="shared" si="410"/>
        <v>0</v>
      </c>
      <c r="ES476" s="4">
        <f t="shared" si="410"/>
        <v>0</v>
      </c>
      <c r="ET476" s="4">
        <f t="shared" si="410"/>
        <v>0</v>
      </c>
      <c r="EU476" s="4">
        <f t="shared" si="410"/>
        <v>0</v>
      </c>
      <c r="EV476" s="4">
        <f t="shared" si="410"/>
        <v>0</v>
      </c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>
        <v>0</v>
      </c>
    </row>
    <row r="478" spans="1:206" x14ac:dyDescent="0.2">
      <c r="A478" s="5">
        <v>50</v>
      </c>
      <c r="B478" s="5">
        <v>0</v>
      </c>
      <c r="C478" s="5">
        <v>0</v>
      </c>
      <c r="D478" s="5">
        <v>1</v>
      </c>
      <c r="E478" s="5">
        <v>201</v>
      </c>
      <c r="F478" s="5">
        <f>ROUND(Source!O476,O478)</f>
        <v>0</v>
      </c>
      <c r="G478" s="5" t="s">
        <v>111</v>
      </c>
      <c r="H478" s="5" t="s">
        <v>112</v>
      </c>
      <c r="I478" s="5"/>
      <c r="J478" s="5"/>
      <c r="K478" s="5">
        <v>201</v>
      </c>
      <c r="L478" s="5">
        <v>1</v>
      </c>
      <c r="M478" s="5">
        <v>3</v>
      </c>
      <c r="N478" s="5" t="s">
        <v>3</v>
      </c>
      <c r="O478" s="5">
        <v>2</v>
      </c>
      <c r="P478" s="5">
        <f>ROUND(Source!DG476,O478)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06" x14ac:dyDescent="0.2">
      <c r="A479" s="5">
        <v>50</v>
      </c>
      <c r="B479" s="5">
        <v>0</v>
      </c>
      <c r="C479" s="5">
        <v>0</v>
      </c>
      <c r="D479" s="5">
        <v>1</v>
      </c>
      <c r="E479" s="5">
        <v>202</v>
      </c>
      <c r="F479" s="5">
        <f>ROUND(Source!P476,O479)</f>
        <v>0</v>
      </c>
      <c r="G479" s="5" t="s">
        <v>113</v>
      </c>
      <c r="H479" s="5" t="s">
        <v>114</v>
      </c>
      <c r="I479" s="5"/>
      <c r="J479" s="5"/>
      <c r="K479" s="5">
        <v>202</v>
      </c>
      <c r="L479" s="5">
        <v>2</v>
      </c>
      <c r="M479" s="5">
        <v>3</v>
      </c>
      <c r="N479" s="5" t="s">
        <v>3</v>
      </c>
      <c r="O479" s="5">
        <v>2</v>
      </c>
      <c r="P479" s="5">
        <f>ROUND(Source!DH476,O479)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06" x14ac:dyDescent="0.2">
      <c r="A480" s="5">
        <v>50</v>
      </c>
      <c r="B480" s="5">
        <v>0</v>
      </c>
      <c r="C480" s="5">
        <v>0</v>
      </c>
      <c r="D480" s="5">
        <v>1</v>
      </c>
      <c r="E480" s="5">
        <v>222</v>
      </c>
      <c r="F480" s="5">
        <f>ROUND(Source!AO476,O480)</f>
        <v>0</v>
      </c>
      <c r="G480" s="5" t="s">
        <v>115</v>
      </c>
      <c r="H480" s="5" t="s">
        <v>116</v>
      </c>
      <c r="I480" s="5"/>
      <c r="J480" s="5"/>
      <c r="K480" s="5">
        <v>222</v>
      </c>
      <c r="L480" s="5">
        <v>3</v>
      </c>
      <c r="M480" s="5">
        <v>3</v>
      </c>
      <c r="N480" s="5" t="s">
        <v>3</v>
      </c>
      <c r="O480" s="5">
        <v>2</v>
      </c>
      <c r="P480" s="5">
        <f>ROUND(Source!EG476,O480)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225</v>
      </c>
      <c r="F481" s="5">
        <f>ROUND(Source!AV476,O481)</f>
        <v>0</v>
      </c>
      <c r="G481" s="5" t="s">
        <v>117</v>
      </c>
      <c r="H481" s="5" t="s">
        <v>118</v>
      </c>
      <c r="I481" s="5"/>
      <c r="J481" s="5"/>
      <c r="K481" s="5">
        <v>225</v>
      </c>
      <c r="L481" s="5">
        <v>4</v>
      </c>
      <c r="M481" s="5">
        <v>3</v>
      </c>
      <c r="N481" s="5" t="s">
        <v>3</v>
      </c>
      <c r="O481" s="5">
        <v>2</v>
      </c>
      <c r="P481" s="5">
        <f>ROUND(Source!EN476,O481)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226</v>
      </c>
      <c r="F482" s="5">
        <f>ROUND(Source!AW476,O482)</f>
        <v>0</v>
      </c>
      <c r="G482" s="5" t="s">
        <v>119</v>
      </c>
      <c r="H482" s="5" t="s">
        <v>120</v>
      </c>
      <c r="I482" s="5"/>
      <c r="J482" s="5"/>
      <c r="K482" s="5">
        <v>226</v>
      </c>
      <c r="L482" s="5">
        <v>5</v>
      </c>
      <c r="M482" s="5">
        <v>3</v>
      </c>
      <c r="N482" s="5" t="s">
        <v>3</v>
      </c>
      <c r="O482" s="5">
        <v>2</v>
      </c>
      <c r="P482" s="5">
        <f>ROUND(Source!EO476,O482)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227</v>
      </c>
      <c r="F483" s="5">
        <f>ROUND(Source!AX476,O483)</f>
        <v>0</v>
      </c>
      <c r="G483" s="5" t="s">
        <v>121</v>
      </c>
      <c r="H483" s="5" t="s">
        <v>122</v>
      </c>
      <c r="I483" s="5"/>
      <c r="J483" s="5"/>
      <c r="K483" s="5">
        <v>227</v>
      </c>
      <c r="L483" s="5">
        <v>6</v>
      </c>
      <c r="M483" s="5">
        <v>3</v>
      </c>
      <c r="N483" s="5" t="s">
        <v>3</v>
      </c>
      <c r="O483" s="5">
        <v>2</v>
      </c>
      <c r="P483" s="5">
        <f>ROUND(Source!EP476,O483)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228</v>
      </c>
      <c r="F484" s="5">
        <f>ROUND(Source!AY476,O484)</f>
        <v>0</v>
      </c>
      <c r="G484" s="5" t="s">
        <v>123</v>
      </c>
      <c r="H484" s="5" t="s">
        <v>124</v>
      </c>
      <c r="I484" s="5"/>
      <c r="J484" s="5"/>
      <c r="K484" s="5">
        <v>228</v>
      </c>
      <c r="L484" s="5">
        <v>7</v>
      </c>
      <c r="M484" s="5">
        <v>3</v>
      </c>
      <c r="N484" s="5" t="s">
        <v>3</v>
      </c>
      <c r="O484" s="5">
        <v>2</v>
      </c>
      <c r="P484" s="5">
        <f>ROUND(Source!EQ476,O484)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216</v>
      </c>
      <c r="F485" s="5">
        <f>ROUND(Source!AP476,O485)</f>
        <v>0</v>
      </c>
      <c r="G485" s="5" t="s">
        <v>125</v>
      </c>
      <c r="H485" s="5" t="s">
        <v>126</v>
      </c>
      <c r="I485" s="5"/>
      <c r="J485" s="5"/>
      <c r="K485" s="5">
        <v>216</v>
      </c>
      <c r="L485" s="5">
        <v>8</v>
      </c>
      <c r="M485" s="5">
        <v>3</v>
      </c>
      <c r="N485" s="5" t="s">
        <v>3</v>
      </c>
      <c r="O485" s="5">
        <v>2</v>
      </c>
      <c r="P485" s="5">
        <f>ROUND(Source!EH476,O485)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223</v>
      </c>
      <c r="F486" s="5">
        <f>ROUND(Source!AQ476,O486)</f>
        <v>0</v>
      </c>
      <c r="G486" s="5" t="s">
        <v>127</v>
      </c>
      <c r="H486" s="5" t="s">
        <v>128</v>
      </c>
      <c r="I486" s="5"/>
      <c r="J486" s="5"/>
      <c r="K486" s="5">
        <v>223</v>
      </c>
      <c r="L486" s="5">
        <v>9</v>
      </c>
      <c r="M486" s="5">
        <v>3</v>
      </c>
      <c r="N486" s="5" t="s">
        <v>3</v>
      </c>
      <c r="O486" s="5">
        <v>2</v>
      </c>
      <c r="P486" s="5">
        <f>ROUND(Source!EI476,O486)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229</v>
      </c>
      <c r="F487" s="5">
        <f>ROUND(Source!AZ476,O487)</f>
        <v>0</v>
      </c>
      <c r="G487" s="5" t="s">
        <v>129</v>
      </c>
      <c r="H487" s="5" t="s">
        <v>130</v>
      </c>
      <c r="I487" s="5"/>
      <c r="J487" s="5"/>
      <c r="K487" s="5">
        <v>229</v>
      </c>
      <c r="L487" s="5">
        <v>10</v>
      </c>
      <c r="M487" s="5">
        <v>3</v>
      </c>
      <c r="N487" s="5" t="s">
        <v>3</v>
      </c>
      <c r="O487" s="5">
        <v>2</v>
      </c>
      <c r="P487" s="5">
        <f>ROUND(Source!ER476,O487)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203</v>
      </c>
      <c r="F488" s="5">
        <f>ROUND(Source!Q476,O488)</f>
        <v>0</v>
      </c>
      <c r="G488" s="5" t="s">
        <v>131</v>
      </c>
      <c r="H488" s="5" t="s">
        <v>132</v>
      </c>
      <c r="I488" s="5"/>
      <c r="J488" s="5"/>
      <c r="K488" s="5">
        <v>203</v>
      </c>
      <c r="L488" s="5">
        <v>11</v>
      </c>
      <c r="M488" s="5">
        <v>3</v>
      </c>
      <c r="N488" s="5" t="s">
        <v>3</v>
      </c>
      <c r="O488" s="5">
        <v>2</v>
      </c>
      <c r="P488" s="5">
        <f>ROUND(Source!DI476,O488)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231</v>
      </c>
      <c r="F489" s="5">
        <f>ROUND(Source!BB476,O489)</f>
        <v>0</v>
      </c>
      <c r="G489" s="5" t="s">
        <v>133</v>
      </c>
      <c r="H489" s="5" t="s">
        <v>134</v>
      </c>
      <c r="I489" s="5"/>
      <c r="J489" s="5"/>
      <c r="K489" s="5">
        <v>231</v>
      </c>
      <c r="L489" s="5">
        <v>12</v>
      </c>
      <c r="M489" s="5">
        <v>3</v>
      </c>
      <c r="N489" s="5" t="s">
        <v>3</v>
      </c>
      <c r="O489" s="5">
        <v>2</v>
      </c>
      <c r="P489" s="5">
        <f>ROUND(Source!ET476,O489)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204</v>
      </c>
      <c r="F490" s="5">
        <f>ROUND(Source!R476,O490)</f>
        <v>0</v>
      </c>
      <c r="G490" s="5" t="s">
        <v>135</v>
      </c>
      <c r="H490" s="5" t="s">
        <v>136</v>
      </c>
      <c r="I490" s="5"/>
      <c r="J490" s="5"/>
      <c r="K490" s="5">
        <v>204</v>
      </c>
      <c r="L490" s="5">
        <v>13</v>
      </c>
      <c r="M490" s="5">
        <v>3</v>
      </c>
      <c r="N490" s="5" t="s">
        <v>3</v>
      </c>
      <c r="O490" s="5">
        <v>2</v>
      </c>
      <c r="P490" s="5">
        <f>ROUND(Source!DJ476,O490)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205</v>
      </c>
      <c r="F491" s="5">
        <f>ROUND(Source!S476,O491)</f>
        <v>0</v>
      </c>
      <c r="G491" s="5" t="s">
        <v>137</v>
      </c>
      <c r="H491" s="5" t="s">
        <v>138</v>
      </c>
      <c r="I491" s="5"/>
      <c r="J491" s="5"/>
      <c r="K491" s="5">
        <v>205</v>
      </c>
      <c r="L491" s="5">
        <v>14</v>
      </c>
      <c r="M491" s="5">
        <v>3</v>
      </c>
      <c r="N491" s="5" t="s">
        <v>3</v>
      </c>
      <c r="O491" s="5">
        <v>2</v>
      </c>
      <c r="P491" s="5">
        <f>ROUND(Source!DK476,O491)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232</v>
      </c>
      <c r="F492" s="5">
        <f>ROUND(Source!BC476,O492)</f>
        <v>0</v>
      </c>
      <c r="G492" s="5" t="s">
        <v>139</v>
      </c>
      <c r="H492" s="5" t="s">
        <v>140</v>
      </c>
      <c r="I492" s="5"/>
      <c r="J492" s="5"/>
      <c r="K492" s="5">
        <v>232</v>
      </c>
      <c r="L492" s="5">
        <v>15</v>
      </c>
      <c r="M492" s="5">
        <v>3</v>
      </c>
      <c r="N492" s="5" t="s">
        <v>3</v>
      </c>
      <c r="O492" s="5">
        <v>2</v>
      </c>
      <c r="P492" s="5">
        <f>ROUND(Source!EU476,O492)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214</v>
      </c>
      <c r="F493" s="5">
        <f>ROUND(Source!AS476,O493)</f>
        <v>0</v>
      </c>
      <c r="G493" s="5" t="s">
        <v>141</v>
      </c>
      <c r="H493" s="5" t="s">
        <v>142</v>
      </c>
      <c r="I493" s="5"/>
      <c r="J493" s="5"/>
      <c r="K493" s="5">
        <v>214</v>
      </c>
      <c r="L493" s="5">
        <v>16</v>
      </c>
      <c r="M493" s="5">
        <v>3</v>
      </c>
      <c r="N493" s="5" t="s">
        <v>3</v>
      </c>
      <c r="O493" s="5">
        <v>2</v>
      </c>
      <c r="P493" s="5">
        <f>ROUND(Source!EK476,O493)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215</v>
      </c>
      <c r="F494" s="5">
        <f>ROUND(Source!AT476,O494)</f>
        <v>0</v>
      </c>
      <c r="G494" s="5" t="s">
        <v>143</v>
      </c>
      <c r="H494" s="5" t="s">
        <v>144</v>
      </c>
      <c r="I494" s="5"/>
      <c r="J494" s="5"/>
      <c r="K494" s="5">
        <v>215</v>
      </c>
      <c r="L494" s="5">
        <v>17</v>
      </c>
      <c r="M494" s="5">
        <v>3</v>
      </c>
      <c r="N494" s="5" t="s">
        <v>3</v>
      </c>
      <c r="O494" s="5">
        <v>2</v>
      </c>
      <c r="P494" s="5">
        <f>ROUND(Source!EL476,O494)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217</v>
      </c>
      <c r="F495" s="5">
        <f>ROUND(Source!AU476,O495)</f>
        <v>0</v>
      </c>
      <c r="G495" s="5" t="s">
        <v>145</v>
      </c>
      <c r="H495" s="5" t="s">
        <v>146</v>
      </c>
      <c r="I495" s="5"/>
      <c r="J495" s="5"/>
      <c r="K495" s="5">
        <v>217</v>
      </c>
      <c r="L495" s="5">
        <v>18</v>
      </c>
      <c r="M495" s="5">
        <v>3</v>
      </c>
      <c r="N495" s="5" t="s">
        <v>3</v>
      </c>
      <c r="O495" s="5">
        <v>2</v>
      </c>
      <c r="P495" s="5">
        <f>ROUND(Source!EM476,O495)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230</v>
      </c>
      <c r="F496" s="5">
        <f>ROUND(Source!BA476,O496)</f>
        <v>0</v>
      </c>
      <c r="G496" s="5" t="s">
        <v>147</v>
      </c>
      <c r="H496" s="5" t="s">
        <v>148</v>
      </c>
      <c r="I496" s="5"/>
      <c r="J496" s="5"/>
      <c r="K496" s="5">
        <v>230</v>
      </c>
      <c r="L496" s="5">
        <v>19</v>
      </c>
      <c r="M496" s="5">
        <v>3</v>
      </c>
      <c r="N496" s="5" t="s">
        <v>3</v>
      </c>
      <c r="O496" s="5">
        <v>2</v>
      </c>
      <c r="P496" s="5">
        <f>ROUND(Source!ES476,O496)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06" x14ac:dyDescent="0.2">
      <c r="A497" s="5">
        <v>50</v>
      </c>
      <c r="B497" s="5">
        <v>0</v>
      </c>
      <c r="C497" s="5">
        <v>0</v>
      </c>
      <c r="D497" s="5">
        <v>1</v>
      </c>
      <c r="E497" s="5">
        <v>206</v>
      </c>
      <c r="F497" s="5">
        <f>ROUND(Source!T476,O497)</f>
        <v>0</v>
      </c>
      <c r="G497" s="5" t="s">
        <v>149</v>
      </c>
      <c r="H497" s="5" t="s">
        <v>150</v>
      </c>
      <c r="I497" s="5"/>
      <c r="J497" s="5"/>
      <c r="K497" s="5">
        <v>206</v>
      </c>
      <c r="L497" s="5">
        <v>20</v>
      </c>
      <c r="M497" s="5">
        <v>3</v>
      </c>
      <c r="N497" s="5" t="s">
        <v>3</v>
      </c>
      <c r="O497" s="5">
        <v>2</v>
      </c>
      <c r="P497" s="5">
        <f>ROUND(Source!DL476,O497)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06" x14ac:dyDescent="0.2">
      <c r="A498" s="5">
        <v>50</v>
      </c>
      <c r="B498" s="5">
        <v>0</v>
      </c>
      <c r="C498" s="5">
        <v>0</v>
      </c>
      <c r="D498" s="5">
        <v>1</v>
      </c>
      <c r="E498" s="5">
        <v>207</v>
      </c>
      <c r="F498" s="5">
        <f>ROUND(Source!U476,O498)</f>
        <v>0</v>
      </c>
      <c r="G498" s="5" t="s">
        <v>151</v>
      </c>
      <c r="H498" s="5" t="s">
        <v>152</v>
      </c>
      <c r="I498" s="5"/>
      <c r="J498" s="5"/>
      <c r="K498" s="5">
        <v>207</v>
      </c>
      <c r="L498" s="5">
        <v>21</v>
      </c>
      <c r="M498" s="5">
        <v>3</v>
      </c>
      <c r="N498" s="5" t="s">
        <v>3</v>
      </c>
      <c r="O498" s="5">
        <v>7</v>
      </c>
      <c r="P498" s="5">
        <f>ROUND(Source!DM476,O498)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06" x14ac:dyDescent="0.2">
      <c r="A499" s="5">
        <v>50</v>
      </c>
      <c r="B499" s="5">
        <v>0</v>
      </c>
      <c r="C499" s="5">
        <v>0</v>
      </c>
      <c r="D499" s="5">
        <v>1</v>
      </c>
      <c r="E499" s="5">
        <v>208</v>
      </c>
      <c r="F499" s="5">
        <f>ROUND(Source!V476,O499)</f>
        <v>0</v>
      </c>
      <c r="G499" s="5" t="s">
        <v>153</v>
      </c>
      <c r="H499" s="5" t="s">
        <v>154</v>
      </c>
      <c r="I499" s="5"/>
      <c r="J499" s="5"/>
      <c r="K499" s="5">
        <v>208</v>
      </c>
      <c r="L499" s="5">
        <v>22</v>
      </c>
      <c r="M499" s="5">
        <v>3</v>
      </c>
      <c r="N499" s="5" t="s">
        <v>3</v>
      </c>
      <c r="O499" s="5">
        <v>7</v>
      </c>
      <c r="P499" s="5">
        <f>ROUND(Source!DN476,O499)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06" x14ac:dyDescent="0.2">
      <c r="A500" s="5">
        <v>50</v>
      </c>
      <c r="B500" s="5">
        <v>0</v>
      </c>
      <c r="C500" s="5">
        <v>0</v>
      </c>
      <c r="D500" s="5">
        <v>1</v>
      </c>
      <c r="E500" s="5">
        <v>209</v>
      </c>
      <c r="F500" s="5">
        <f>ROUND(Source!W476,O500)</f>
        <v>0</v>
      </c>
      <c r="G500" s="5" t="s">
        <v>155</v>
      </c>
      <c r="H500" s="5" t="s">
        <v>156</v>
      </c>
      <c r="I500" s="5"/>
      <c r="J500" s="5"/>
      <c r="K500" s="5">
        <v>209</v>
      </c>
      <c r="L500" s="5">
        <v>23</v>
      </c>
      <c r="M500" s="5">
        <v>3</v>
      </c>
      <c r="N500" s="5" t="s">
        <v>3</v>
      </c>
      <c r="O500" s="5">
        <v>2</v>
      </c>
      <c r="P500" s="5">
        <f>ROUND(Source!DO476,O500)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06" x14ac:dyDescent="0.2">
      <c r="A501" s="5">
        <v>50</v>
      </c>
      <c r="B501" s="5">
        <v>0</v>
      </c>
      <c r="C501" s="5">
        <v>0</v>
      </c>
      <c r="D501" s="5">
        <v>1</v>
      </c>
      <c r="E501" s="5">
        <v>233</v>
      </c>
      <c r="F501" s="5">
        <f>ROUND(Source!BD476,O501)</f>
        <v>0</v>
      </c>
      <c r="G501" s="5" t="s">
        <v>157</v>
      </c>
      <c r="H501" s="5" t="s">
        <v>158</v>
      </c>
      <c r="I501" s="5"/>
      <c r="J501" s="5"/>
      <c r="K501" s="5">
        <v>233</v>
      </c>
      <c r="L501" s="5">
        <v>24</v>
      </c>
      <c r="M501" s="5">
        <v>3</v>
      </c>
      <c r="N501" s="5" t="s">
        <v>3</v>
      </c>
      <c r="O501" s="5">
        <v>2</v>
      </c>
      <c r="P501" s="5">
        <f>ROUND(Source!EV476,O501)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06" x14ac:dyDescent="0.2">
      <c r="A502" s="5">
        <v>50</v>
      </c>
      <c r="B502" s="5">
        <v>0</v>
      </c>
      <c r="C502" s="5">
        <v>0</v>
      </c>
      <c r="D502" s="5">
        <v>1</v>
      </c>
      <c r="E502" s="5">
        <v>210</v>
      </c>
      <c r="F502" s="5">
        <f>ROUND(Source!X476,O502)</f>
        <v>0</v>
      </c>
      <c r="G502" s="5" t="s">
        <v>159</v>
      </c>
      <c r="H502" s="5" t="s">
        <v>160</v>
      </c>
      <c r="I502" s="5"/>
      <c r="J502" s="5"/>
      <c r="K502" s="5">
        <v>210</v>
      </c>
      <c r="L502" s="5">
        <v>25</v>
      </c>
      <c r="M502" s="5">
        <v>3</v>
      </c>
      <c r="N502" s="5" t="s">
        <v>3</v>
      </c>
      <c r="O502" s="5">
        <v>2</v>
      </c>
      <c r="P502" s="5">
        <f>ROUND(Source!DP476,O502)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06" x14ac:dyDescent="0.2">
      <c r="A503" s="5">
        <v>50</v>
      </c>
      <c r="B503" s="5">
        <v>0</v>
      </c>
      <c r="C503" s="5">
        <v>0</v>
      </c>
      <c r="D503" s="5">
        <v>1</v>
      </c>
      <c r="E503" s="5">
        <v>211</v>
      </c>
      <c r="F503" s="5">
        <f>ROUND(Source!Y476,O503)</f>
        <v>0</v>
      </c>
      <c r="G503" s="5" t="s">
        <v>161</v>
      </c>
      <c r="H503" s="5" t="s">
        <v>162</v>
      </c>
      <c r="I503" s="5"/>
      <c r="J503" s="5"/>
      <c r="K503" s="5">
        <v>211</v>
      </c>
      <c r="L503" s="5">
        <v>26</v>
      </c>
      <c r="M503" s="5">
        <v>3</v>
      </c>
      <c r="N503" s="5" t="s">
        <v>3</v>
      </c>
      <c r="O503" s="5">
        <v>2</v>
      </c>
      <c r="P503" s="5">
        <f>ROUND(Source!DQ476,O503)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06" x14ac:dyDescent="0.2">
      <c r="A504" s="5">
        <v>50</v>
      </c>
      <c r="B504" s="5">
        <v>0</v>
      </c>
      <c r="C504" s="5">
        <v>0</v>
      </c>
      <c r="D504" s="5">
        <v>1</v>
      </c>
      <c r="E504" s="5">
        <v>224</v>
      </c>
      <c r="F504" s="5">
        <f>ROUND(Source!AR476,O504)</f>
        <v>0</v>
      </c>
      <c r="G504" s="5" t="s">
        <v>163</v>
      </c>
      <c r="H504" s="5" t="s">
        <v>164</v>
      </c>
      <c r="I504" s="5"/>
      <c r="J504" s="5"/>
      <c r="K504" s="5">
        <v>224</v>
      </c>
      <c r="L504" s="5">
        <v>27</v>
      </c>
      <c r="M504" s="5">
        <v>3</v>
      </c>
      <c r="N504" s="5" t="s">
        <v>3</v>
      </c>
      <c r="O504" s="5">
        <v>2</v>
      </c>
      <c r="P504" s="5">
        <f>ROUND(Source!EJ476,O504)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6" spans="1:206" x14ac:dyDescent="0.2">
      <c r="A506" s="1">
        <v>5</v>
      </c>
      <c r="B506" s="1">
        <v>0</v>
      </c>
      <c r="C506" s="1"/>
      <c r="D506" s="1">
        <f>ROW(A510)</f>
        <v>510</v>
      </c>
      <c r="E506" s="1"/>
      <c r="F506" s="1" t="s">
        <v>24</v>
      </c>
      <c r="G506" s="1" t="s">
        <v>541</v>
      </c>
      <c r="H506" s="1" t="s">
        <v>3</v>
      </c>
      <c r="I506" s="1">
        <v>0</v>
      </c>
      <c r="J506" s="1"/>
      <c r="K506" s="1">
        <v>0</v>
      </c>
      <c r="L506" s="1"/>
      <c r="M506" s="1" t="s">
        <v>3</v>
      </c>
      <c r="N506" s="1"/>
      <c r="O506" s="1"/>
      <c r="P506" s="1"/>
      <c r="Q506" s="1"/>
      <c r="R506" s="1"/>
      <c r="S506" s="1">
        <v>0</v>
      </c>
      <c r="T506" s="1">
        <v>0</v>
      </c>
      <c r="U506" s="1" t="s">
        <v>3</v>
      </c>
      <c r="V506" s="1">
        <v>0</v>
      </c>
      <c r="W506" s="1"/>
      <c r="X506" s="1"/>
      <c r="Y506" s="1"/>
      <c r="Z506" s="1"/>
      <c r="AA506" s="1"/>
      <c r="AB506" s="1" t="s">
        <v>3</v>
      </c>
      <c r="AC506" s="1" t="s">
        <v>3</v>
      </c>
      <c r="AD506" s="1" t="s">
        <v>3</v>
      </c>
      <c r="AE506" s="1" t="s">
        <v>3</v>
      </c>
      <c r="AF506" s="1" t="s">
        <v>3</v>
      </c>
      <c r="AG506" s="1" t="s">
        <v>3</v>
      </c>
      <c r="AH506" s="1"/>
      <c r="AI506" s="1"/>
      <c r="AJ506" s="1"/>
      <c r="AK506" s="1"/>
      <c r="AL506" s="1"/>
      <c r="AM506" s="1"/>
      <c r="AN506" s="1"/>
      <c r="AO506" s="1"/>
      <c r="AP506" s="1" t="s">
        <v>3</v>
      </c>
      <c r="AQ506" s="1" t="s">
        <v>3</v>
      </c>
      <c r="AR506" s="1" t="s">
        <v>3</v>
      </c>
      <c r="AS506" s="1"/>
      <c r="AT506" s="1"/>
      <c r="AU506" s="1"/>
      <c r="AV506" s="1"/>
      <c r="AW506" s="1"/>
      <c r="AX506" s="1"/>
      <c r="AY506" s="1"/>
      <c r="AZ506" s="1" t="s">
        <v>3</v>
      </c>
      <c r="BA506" s="1"/>
      <c r="BB506" s="1" t="s">
        <v>3</v>
      </c>
      <c r="BC506" s="1" t="s">
        <v>3</v>
      </c>
      <c r="BD506" s="1" t="s">
        <v>3</v>
      </c>
      <c r="BE506" s="1" t="s">
        <v>3</v>
      </c>
      <c r="BF506" s="1" t="s">
        <v>3</v>
      </c>
      <c r="BG506" s="1" t="s">
        <v>3</v>
      </c>
      <c r="BH506" s="1" t="s">
        <v>3</v>
      </c>
      <c r="BI506" s="1" t="s">
        <v>3</v>
      </c>
      <c r="BJ506" s="1" t="s">
        <v>3</v>
      </c>
      <c r="BK506" s="1" t="s">
        <v>3</v>
      </c>
      <c r="BL506" s="1" t="s">
        <v>3</v>
      </c>
      <c r="BM506" s="1" t="s">
        <v>3</v>
      </c>
      <c r="BN506" s="1" t="s">
        <v>3</v>
      </c>
      <c r="BO506" s="1" t="s">
        <v>3</v>
      </c>
      <c r="BP506" s="1" t="s">
        <v>3</v>
      </c>
      <c r="BQ506" s="1"/>
      <c r="BR506" s="1"/>
      <c r="BS506" s="1"/>
      <c r="BT506" s="1"/>
      <c r="BU506" s="1"/>
      <c r="BV506" s="1"/>
      <c r="BW506" s="1"/>
      <c r="BX506" s="1">
        <v>0</v>
      </c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>
        <v>0</v>
      </c>
    </row>
    <row r="508" spans="1:206" x14ac:dyDescent="0.2">
      <c r="A508" s="3">
        <v>52</v>
      </c>
      <c r="B508" s="3">
        <f t="shared" ref="B508:G508" si="411">B510</f>
        <v>0</v>
      </c>
      <c r="C508" s="3">
        <f t="shared" si="411"/>
        <v>5</v>
      </c>
      <c r="D508" s="3">
        <f t="shared" si="411"/>
        <v>506</v>
      </c>
      <c r="E508" s="3">
        <f t="shared" si="411"/>
        <v>0</v>
      </c>
      <c r="F508" s="3" t="str">
        <f t="shared" si="411"/>
        <v>Новый подраздел</v>
      </c>
      <c r="G508" s="3" t="str">
        <f t="shared" si="411"/>
        <v>Зелляные работы</v>
      </c>
      <c r="H508" s="3"/>
      <c r="I508" s="3"/>
      <c r="J508" s="3"/>
      <c r="K508" s="3"/>
      <c r="L508" s="3"/>
      <c r="M508" s="3"/>
      <c r="N508" s="3"/>
      <c r="O508" s="3">
        <f t="shared" ref="O508:AT508" si="412">O510</f>
        <v>0</v>
      </c>
      <c r="P508" s="3">
        <f t="shared" si="412"/>
        <v>0</v>
      </c>
      <c r="Q508" s="3">
        <f t="shared" si="412"/>
        <v>0</v>
      </c>
      <c r="R508" s="3">
        <f t="shared" si="412"/>
        <v>0</v>
      </c>
      <c r="S508" s="3">
        <f t="shared" si="412"/>
        <v>0</v>
      </c>
      <c r="T508" s="3">
        <f t="shared" si="412"/>
        <v>0</v>
      </c>
      <c r="U508" s="3">
        <f t="shared" si="412"/>
        <v>0</v>
      </c>
      <c r="V508" s="3">
        <f t="shared" si="412"/>
        <v>0</v>
      </c>
      <c r="W508" s="3">
        <f t="shared" si="412"/>
        <v>0</v>
      </c>
      <c r="X508" s="3">
        <f t="shared" si="412"/>
        <v>0</v>
      </c>
      <c r="Y508" s="3">
        <f t="shared" si="412"/>
        <v>0</v>
      </c>
      <c r="Z508" s="3">
        <f t="shared" si="412"/>
        <v>0</v>
      </c>
      <c r="AA508" s="3">
        <f t="shared" si="412"/>
        <v>0</v>
      </c>
      <c r="AB508" s="3">
        <f t="shared" si="412"/>
        <v>0</v>
      </c>
      <c r="AC508" s="3">
        <f t="shared" si="412"/>
        <v>0</v>
      </c>
      <c r="AD508" s="3">
        <f t="shared" si="412"/>
        <v>0</v>
      </c>
      <c r="AE508" s="3">
        <f t="shared" si="412"/>
        <v>0</v>
      </c>
      <c r="AF508" s="3">
        <f t="shared" si="412"/>
        <v>0</v>
      </c>
      <c r="AG508" s="3">
        <f t="shared" si="412"/>
        <v>0</v>
      </c>
      <c r="AH508" s="3">
        <f t="shared" si="412"/>
        <v>0</v>
      </c>
      <c r="AI508" s="3">
        <f t="shared" si="412"/>
        <v>0</v>
      </c>
      <c r="AJ508" s="3">
        <f t="shared" si="412"/>
        <v>0</v>
      </c>
      <c r="AK508" s="3">
        <f t="shared" si="412"/>
        <v>0</v>
      </c>
      <c r="AL508" s="3">
        <f t="shared" si="412"/>
        <v>0</v>
      </c>
      <c r="AM508" s="3">
        <f t="shared" si="412"/>
        <v>0</v>
      </c>
      <c r="AN508" s="3">
        <f t="shared" si="412"/>
        <v>0</v>
      </c>
      <c r="AO508" s="3">
        <f t="shared" si="412"/>
        <v>0</v>
      </c>
      <c r="AP508" s="3">
        <f t="shared" si="412"/>
        <v>0</v>
      </c>
      <c r="AQ508" s="3">
        <f t="shared" si="412"/>
        <v>0</v>
      </c>
      <c r="AR508" s="3">
        <f t="shared" si="412"/>
        <v>0</v>
      </c>
      <c r="AS508" s="3">
        <f t="shared" si="412"/>
        <v>0</v>
      </c>
      <c r="AT508" s="3">
        <f t="shared" si="412"/>
        <v>0</v>
      </c>
      <c r="AU508" s="3">
        <f t="shared" ref="AU508:BZ508" si="413">AU510</f>
        <v>0</v>
      </c>
      <c r="AV508" s="3">
        <f t="shared" si="413"/>
        <v>0</v>
      </c>
      <c r="AW508" s="3">
        <f t="shared" si="413"/>
        <v>0</v>
      </c>
      <c r="AX508" s="3">
        <f t="shared" si="413"/>
        <v>0</v>
      </c>
      <c r="AY508" s="3">
        <f t="shared" si="413"/>
        <v>0</v>
      </c>
      <c r="AZ508" s="3">
        <f t="shared" si="413"/>
        <v>0</v>
      </c>
      <c r="BA508" s="3">
        <f t="shared" si="413"/>
        <v>0</v>
      </c>
      <c r="BB508" s="3">
        <f t="shared" si="413"/>
        <v>0</v>
      </c>
      <c r="BC508" s="3">
        <f t="shared" si="413"/>
        <v>0</v>
      </c>
      <c r="BD508" s="3">
        <f t="shared" si="413"/>
        <v>0</v>
      </c>
      <c r="BE508" s="3">
        <f t="shared" si="413"/>
        <v>0</v>
      </c>
      <c r="BF508" s="3">
        <f t="shared" si="413"/>
        <v>0</v>
      </c>
      <c r="BG508" s="3">
        <f t="shared" si="413"/>
        <v>0</v>
      </c>
      <c r="BH508" s="3">
        <f t="shared" si="413"/>
        <v>0</v>
      </c>
      <c r="BI508" s="3">
        <f t="shared" si="413"/>
        <v>0</v>
      </c>
      <c r="BJ508" s="3">
        <f t="shared" si="413"/>
        <v>0</v>
      </c>
      <c r="BK508" s="3">
        <f t="shared" si="413"/>
        <v>0</v>
      </c>
      <c r="BL508" s="3">
        <f t="shared" si="413"/>
        <v>0</v>
      </c>
      <c r="BM508" s="3">
        <f t="shared" si="413"/>
        <v>0</v>
      </c>
      <c r="BN508" s="3">
        <f t="shared" si="413"/>
        <v>0</v>
      </c>
      <c r="BO508" s="3">
        <f t="shared" si="413"/>
        <v>0</v>
      </c>
      <c r="BP508" s="3">
        <f t="shared" si="413"/>
        <v>0</v>
      </c>
      <c r="BQ508" s="3">
        <f t="shared" si="413"/>
        <v>0</v>
      </c>
      <c r="BR508" s="3">
        <f t="shared" si="413"/>
        <v>0</v>
      </c>
      <c r="BS508" s="3">
        <f t="shared" si="413"/>
        <v>0</v>
      </c>
      <c r="BT508" s="3">
        <f t="shared" si="413"/>
        <v>0</v>
      </c>
      <c r="BU508" s="3">
        <f t="shared" si="413"/>
        <v>0</v>
      </c>
      <c r="BV508" s="3">
        <f t="shared" si="413"/>
        <v>0</v>
      </c>
      <c r="BW508" s="3">
        <f t="shared" si="413"/>
        <v>0</v>
      </c>
      <c r="BX508" s="3">
        <f t="shared" si="413"/>
        <v>0</v>
      </c>
      <c r="BY508" s="3">
        <f t="shared" si="413"/>
        <v>0</v>
      </c>
      <c r="BZ508" s="3">
        <f t="shared" si="413"/>
        <v>0</v>
      </c>
      <c r="CA508" s="3">
        <f t="shared" ref="CA508:DF508" si="414">CA510</f>
        <v>0</v>
      </c>
      <c r="CB508" s="3">
        <f t="shared" si="414"/>
        <v>0</v>
      </c>
      <c r="CC508" s="3">
        <f t="shared" si="414"/>
        <v>0</v>
      </c>
      <c r="CD508" s="3">
        <f t="shared" si="414"/>
        <v>0</v>
      </c>
      <c r="CE508" s="3">
        <f t="shared" si="414"/>
        <v>0</v>
      </c>
      <c r="CF508" s="3">
        <f t="shared" si="414"/>
        <v>0</v>
      </c>
      <c r="CG508" s="3">
        <f t="shared" si="414"/>
        <v>0</v>
      </c>
      <c r="CH508" s="3">
        <f t="shared" si="414"/>
        <v>0</v>
      </c>
      <c r="CI508" s="3">
        <f t="shared" si="414"/>
        <v>0</v>
      </c>
      <c r="CJ508" s="3">
        <f t="shared" si="414"/>
        <v>0</v>
      </c>
      <c r="CK508" s="3">
        <f t="shared" si="414"/>
        <v>0</v>
      </c>
      <c r="CL508" s="3">
        <f t="shared" si="414"/>
        <v>0</v>
      </c>
      <c r="CM508" s="3">
        <f t="shared" si="414"/>
        <v>0</v>
      </c>
      <c r="CN508" s="3">
        <f t="shared" si="414"/>
        <v>0</v>
      </c>
      <c r="CO508" s="3">
        <f t="shared" si="414"/>
        <v>0</v>
      </c>
      <c r="CP508" s="3">
        <f t="shared" si="414"/>
        <v>0</v>
      </c>
      <c r="CQ508" s="3">
        <f t="shared" si="414"/>
        <v>0</v>
      </c>
      <c r="CR508" s="3">
        <f t="shared" si="414"/>
        <v>0</v>
      </c>
      <c r="CS508" s="3">
        <f t="shared" si="414"/>
        <v>0</v>
      </c>
      <c r="CT508" s="3">
        <f t="shared" si="414"/>
        <v>0</v>
      </c>
      <c r="CU508" s="3">
        <f t="shared" si="414"/>
        <v>0</v>
      </c>
      <c r="CV508" s="3">
        <f t="shared" si="414"/>
        <v>0</v>
      </c>
      <c r="CW508" s="3">
        <f t="shared" si="414"/>
        <v>0</v>
      </c>
      <c r="CX508" s="3">
        <f t="shared" si="414"/>
        <v>0</v>
      </c>
      <c r="CY508" s="3">
        <f t="shared" si="414"/>
        <v>0</v>
      </c>
      <c r="CZ508" s="3">
        <f t="shared" si="414"/>
        <v>0</v>
      </c>
      <c r="DA508" s="3">
        <f t="shared" si="414"/>
        <v>0</v>
      </c>
      <c r="DB508" s="3">
        <f t="shared" si="414"/>
        <v>0</v>
      </c>
      <c r="DC508" s="3">
        <f t="shared" si="414"/>
        <v>0</v>
      </c>
      <c r="DD508" s="3">
        <f t="shared" si="414"/>
        <v>0</v>
      </c>
      <c r="DE508" s="3">
        <f t="shared" si="414"/>
        <v>0</v>
      </c>
      <c r="DF508" s="3">
        <f t="shared" si="414"/>
        <v>0</v>
      </c>
      <c r="DG508" s="4">
        <f t="shared" ref="DG508:EL508" si="415">DG510</f>
        <v>0</v>
      </c>
      <c r="DH508" s="4">
        <f t="shared" si="415"/>
        <v>0</v>
      </c>
      <c r="DI508" s="4">
        <f t="shared" si="415"/>
        <v>0</v>
      </c>
      <c r="DJ508" s="4">
        <f t="shared" si="415"/>
        <v>0</v>
      </c>
      <c r="DK508" s="4">
        <f t="shared" si="415"/>
        <v>0</v>
      </c>
      <c r="DL508" s="4">
        <f t="shared" si="415"/>
        <v>0</v>
      </c>
      <c r="DM508" s="4">
        <f t="shared" si="415"/>
        <v>0</v>
      </c>
      <c r="DN508" s="4">
        <f t="shared" si="415"/>
        <v>0</v>
      </c>
      <c r="DO508" s="4">
        <f t="shared" si="415"/>
        <v>0</v>
      </c>
      <c r="DP508" s="4">
        <f t="shared" si="415"/>
        <v>0</v>
      </c>
      <c r="DQ508" s="4">
        <f t="shared" si="415"/>
        <v>0</v>
      </c>
      <c r="DR508" s="4">
        <f t="shared" si="415"/>
        <v>0</v>
      </c>
      <c r="DS508" s="4">
        <f t="shared" si="415"/>
        <v>0</v>
      </c>
      <c r="DT508" s="4">
        <f t="shared" si="415"/>
        <v>0</v>
      </c>
      <c r="DU508" s="4">
        <f t="shared" si="415"/>
        <v>0</v>
      </c>
      <c r="DV508" s="4">
        <f t="shared" si="415"/>
        <v>0</v>
      </c>
      <c r="DW508" s="4">
        <f t="shared" si="415"/>
        <v>0</v>
      </c>
      <c r="DX508" s="4">
        <f t="shared" si="415"/>
        <v>0</v>
      </c>
      <c r="DY508" s="4">
        <f t="shared" si="415"/>
        <v>0</v>
      </c>
      <c r="DZ508" s="4">
        <f t="shared" si="415"/>
        <v>0</v>
      </c>
      <c r="EA508" s="4">
        <f t="shared" si="415"/>
        <v>0</v>
      </c>
      <c r="EB508" s="4">
        <f t="shared" si="415"/>
        <v>0</v>
      </c>
      <c r="EC508" s="4">
        <f t="shared" si="415"/>
        <v>0</v>
      </c>
      <c r="ED508" s="4">
        <f t="shared" si="415"/>
        <v>0</v>
      </c>
      <c r="EE508" s="4">
        <f t="shared" si="415"/>
        <v>0</v>
      </c>
      <c r="EF508" s="4">
        <f t="shared" si="415"/>
        <v>0</v>
      </c>
      <c r="EG508" s="4">
        <f t="shared" si="415"/>
        <v>0</v>
      </c>
      <c r="EH508" s="4">
        <f t="shared" si="415"/>
        <v>0</v>
      </c>
      <c r="EI508" s="4">
        <f t="shared" si="415"/>
        <v>0</v>
      </c>
      <c r="EJ508" s="4">
        <f t="shared" si="415"/>
        <v>0</v>
      </c>
      <c r="EK508" s="4">
        <f t="shared" si="415"/>
        <v>0</v>
      </c>
      <c r="EL508" s="4">
        <f t="shared" si="415"/>
        <v>0</v>
      </c>
      <c r="EM508" s="4">
        <f t="shared" ref="EM508:FR508" si="416">EM510</f>
        <v>0</v>
      </c>
      <c r="EN508" s="4">
        <f t="shared" si="416"/>
        <v>0</v>
      </c>
      <c r="EO508" s="4">
        <f t="shared" si="416"/>
        <v>0</v>
      </c>
      <c r="EP508" s="4">
        <f t="shared" si="416"/>
        <v>0</v>
      </c>
      <c r="EQ508" s="4">
        <f t="shared" si="416"/>
        <v>0</v>
      </c>
      <c r="ER508" s="4">
        <f t="shared" si="416"/>
        <v>0</v>
      </c>
      <c r="ES508" s="4">
        <f t="shared" si="416"/>
        <v>0</v>
      </c>
      <c r="ET508" s="4">
        <f t="shared" si="416"/>
        <v>0</v>
      </c>
      <c r="EU508" s="4">
        <f t="shared" si="416"/>
        <v>0</v>
      </c>
      <c r="EV508" s="4">
        <f t="shared" si="416"/>
        <v>0</v>
      </c>
      <c r="EW508" s="4">
        <f t="shared" si="416"/>
        <v>0</v>
      </c>
      <c r="EX508" s="4">
        <f t="shared" si="416"/>
        <v>0</v>
      </c>
      <c r="EY508" s="4">
        <f t="shared" si="416"/>
        <v>0</v>
      </c>
      <c r="EZ508" s="4">
        <f t="shared" si="416"/>
        <v>0</v>
      </c>
      <c r="FA508" s="4">
        <f t="shared" si="416"/>
        <v>0</v>
      </c>
      <c r="FB508" s="4">
        <f t="shared" si="416"/>
        <v>0</v>
      </c>
      <c r="FC508" s="4">
        <f t="shared" si="416"/>
        <v>0</v>
      </c>
      <c r="FD508" s="4">
        <f t="shared" si="416"/>
        <v>0</v>
      </c>
      <c r="FE508" s="4">
        <f t="shared" si="416"/>
        <v>0</v>
      </c>
      <c r="FF508" s="4">
        <f t="shared" si="416"/>
        <v>0</v>
      </c>
      <c r="FG508" s="4">
        <f t="shared" si="416"/>
        <v>0</v>
      </c>
      <c r="FH508" s="4">
        <f t="shared" si="416"/>
        <v>0</v>
      </c>
      <c r="FI508" s="4">
        <f t="shared" si="416"/>
        <v>0</v>
      </c>
      <c r="FJ508" s="4">
        <f t="shared" si="416"/>
        <v>0</v>
      </c>
      <c r="FK508" s="4">
        <f t="shared" si="416"/>
        <v>0</v>
      </c>
      <c r="FL508" s="4">
        <f t="shared" si="416"/>
        <v>0</v>
      </c>
      <c r="FM508" s="4">
        <f t="shared" si="416"/>
        <v>0</v>
      </c>
      <c r="FN508" s="4">
        <f t="shared" si="416"/>
        <v>0</v>
      </c>
      <c r="FO508" s="4">
        <f t="shared" si="416"/>
        <v>0</v>
      </c>
      <c r="FP508" s="4">
        <f t="shared" si="416"/>
        <v>0</v>
      </c>
      <c r="FQ508" s="4">
        <f t="shared" si="416"/>
        <v>0</v>
      </c>
      <c r="FR508" s="4">
        <f t="shared" si="416"/>
        <v>0</v>
      </c>
      <c r="FS508" s="4">
        <f t="shared" ref="FS508:GX508" si="417">FS510</f>
        <v>0</v>
      </c>
      <c r="FT508" s="4">
        <f t="shared" si="417"/>
        <v>0</v>
      </c>
      <c r="FU508" s="4">
        <f t="shared" si="417"/>
        <v>0</v>
      </c>
      <c r="FV508" s="4">
        <f t="shared" si="417"/>
        <v>0</v>
      </c>
      <c r="FW508" s="4">
        <f t="shared" si="417"/>
        <v>0</v>
      </c>
      <c r="FX508" s="4">
        <f t="shared" si="417"/>
        <v>0</v>
      </c>
      <c r="FY508" s="4">
        <f t="shared" si="417"/>
        <v>0</v>
      </c>
      <c r="FZ508" s="4">
        <f t="shared" si="417"/>
        <v>0</v>
      </c>
      <c r="GA508" s="4">
        <f t="shared" si="417"/>
        <v>0</v>
      </c>
      <c r="GB508" s="4">
        <f t="shared" si="417"/>
        <v>0</v>
      </c>
      <c r="GC508" s="4">
        <f t="shared" si="417"/>
        <v>0</v>
      </c>
      <c r="GD508" s="4">
        <f t="shared" si="417"/>
        <v>0</v>
      </c>
      <c r="GE508" s="4">
        <f t="shared" si="417"/>
        <v>0</v>
      </c>
      <c r="GF508" s="4">
        <f t="shared" si="417"/>
        <v>0</v>
      </c>
      <c r="GG508" s="4">
        <f t="shared" si="417"/>
        <v>0</v>
      </c>
      <c r="GH508" s="4">
        <f t="shared" si="417"/>
        <v>0</v>
      </c>
      <c r="GI508" s="4">
        <f t="shared" si="417"/>
        <v>0</v>
      </c>
      <c r="GJ508" s="4">
        <f t="shared" si="417"/>
        <v>0</v>
      </c>
      <c r="GK508" s="4">
        <f t="shared" si="417"/>
        <v>0</v>
      </c>
      <c r="GL508" s="4">
        <f t="shared" si="417"/>
        <v>0</v>
      </c>
      <c r="GM508" s="4">
        <f t="shared" si="417"/>
        <v>0</v>
      </c>
      <c r="GN508" s="4">
        <f t="shared" si="417"/>
        <v>0</v>
      </c>
      <c r="GO508" s="4">
        <f t="shared" si="417"/>
        <v>0</v>
      </c>
      <c r="GP508" s="4">
        <f t="shared" si="417"/>
        <v>0</v>
      </c>
      <c r="GQ508" s="4">
        <f t="shared" si="417"/>
        <v>0</v>
      </c>
      <c r="GR508" s="4">
        <f t="shared" si="417"/>
        <v>0</v>
      </c>
      <c r="GS508" s="4">
        <f t="shared" si="417"/>
        <v>0</v>
      </c>
      <c r="GT508" s="4">
        <f t="shared" si="417"/>
        <v>0</v>
      </c>
      <c r="GU508" s="4">
        <f t="shared" si="417"/>
        <v>0</v>
      </c>
      <c r="GV508" s="4">
        <f t="shared" si="417"/>
        <v>0</v>
      </c>
      <c r="GW508" s="4">
        <f t="shared" si="417"/>
        <v>0</v>
      </c>
      <c r="GX508" s="4">
        <f t="shared" si="417"/>
        <v>0</v>
      </c>
    </row>
    <row r="510" spans="1:206" x14ac:dyDescent="0.2">
      <c r="A510" s="3">
        <v>51</v>
      </c>
      <c r="B510" s="3">
        <f>B506</f>
        <v>0</v>
      </c>
      <c r="C510" s="3">
        <f>A506</f>
        <v>5</v>
      </c>
      <c r="D510" s="3">
        <f>ROW(A506)</f>
        <v>506</v>
      </c>
      <c r="E510" s="3"/>
      <c r="F510" s="3" t="str">
        <f>IF(F506&lt;&gt;"",F506,"")</f>
        <v>Новый подраздел</v>
      </c>
      <c r="G510" s="3" t="str">
        <f>IF(G506&lt;&gt;"",G506,"")</f>
        <v>Зелляные работы</v>
      </c>
      <c r="H510" s="3">
        <v>0</v>
      </c>
      <c r="I510" s="3"/>
      <c r="J510" s="3"/>
      <c r="K510" s="3"/>
      <c r="L510" s="3"/>
      <c r="M510" s="3"/>
      <c r="N510" s="3"/>
      <c r="O510" s="3">
        <f t="shared" ref="O510:T510" si="418">ROUND(AB510,2)</f>
        <v>0</v>
      </c>
      <c r="P510" s="3">
        <f t="shared" si="418"/>
        <v>0</v>
      </c>
      <c r="Q510" s="3">
        <f t="shared" si="418"/>
        <v>0</v>
      </c>
      <c r="R510" s="3">
        <f t="shared" si="418"/>
        <v>0</v>
      </c>
      <c r="S510" s="3">
        <f t="shared" si="418"/>
        <v>0</v>
      </c>
      <c r="T510" s="3">
        <f t="shared" si="418"/>
        <v>0</v>
      </c>
      <c r="U510" s="3">
        <f>AH510</f>
        <v>0</v>
      </c>
      <c r="V510" s="3">
        <f>AI510</f>
        <v>0</v>
      </c>
      <c r="W510" s="3">
        <f>ROUND(AJ510,2)</f>
        <v>0</v>
      </c>
      <c r="X510" s="3">
        <f>ROUND(AK510,2)</f>
        <v>0</v>
      </c>
      <c r="Y510" s="3">
        <f>ROUND(AL510,2)</f>
        <v>0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>
        <f t="shared" ref="AO510:BD510" si="419">ROUND(BX510,2)</f>
        <v>0</v>
      </c>
      <c r="AP510" s="3">
        <f t="shared" si="419"/>
        <v>0</v>
      </c>
      <c r="AQ510" s="3">
        <f t="shared" si="419"/>
        <v>0</v>
      </c>
      <c r="AR510" s="3">
        <f t="shared" si="419"/>
        <v>0</v>
      </c>
      <c r="AS510" s="3">
        <f t="shared" si="419"/>
        <v>0</v>
      </c>
      <c r="AT510" s="3">
        <f t="shared" si="419"/>
        <v>0</v>
      </c>
      <c r="AU510" s="3">
        <f t="shared" si="419"/>
        <v>0</v>
      </c>
      <c r="AV510" s="3">
        <f t="shared" si="419"/>
        <v>0</v>
      </c>
      <c r="AW510" s="3">
        <f t="shared" si="419"/>
        <v>0</v>
      </c>
      <c r="AX510" s="3">
        <f t="shared" si="419"/>
        <v>0</v>
      </c>
      <c r="AY510" s="3">
        <f t="shared" si="419"/>
        <v>0</v>
      </c>
      <c r="AZ510" s="3">
        <f t="shared" si="419"/>
        <v>0</v>
      </c>
      <c r="BA510" s="3">
        <f t="shared" si="419"/>
        <v>0</v>
      </c>
      <c r="BB510" s="3">
        <f t="shared" si="419"/>
        <v>0</v>
      </c>
      <c r="BC510" s="3">
        <f t="shared" si="419"/>
        <v>0</v>
      </c>
      <c r="BD510" s="3">
        <f t="shared" si="419"/>
        <v>0</v>
      </c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4">
        <f t="shared" ref="DG510:DL510" si="420">ROUND(DT510,2)</f>
        <v>0</v>
      </c>
      <c r="DH510" s="4">
        <f t="shared" si="420"/>
        <v>0</v>
      </c>
      <c r="DI510" s="4">
        <f t="shared" si="420"/>
        <v>0</v>
      </c>
      <c r="DJ510" s="4">
        <f t="shared" si="420"/>
        <v>0</v>
      </c>
      <c r="DK510" s="4">
        <f t="shared" si="420"/>
        <v>0</v>
      </c>
      <c r="DL510" s="4">
        <f t="shared" si="420"/>
        <v>0</v>
      </c>
      <c r="DM510" s="4">
        <f>DZ510</f>
        <v>0</v>
      </c>
      <c r="DN510" s="4">
        <f>EA510</f>
        <v>0</v>
      </c>
      <c r="DO510" s="4">
        <f>ROUND(EB510,2)</f>
        <v>0</v>
      </c>
      <c r="DP510" s="4">
        <f>ROUND(EC510,2)</f>
        <v>0</v>
      </c>
      <c r="DQ510" s="4">
        <f>ROUND(ED510,2)</f>
        <v>0</v>
      </c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>
        <f t="shared" ref="EG510:EV510" si="421">ROUND(FP510,2)</f>
        <v>0</v>
      </c>
      <c r="EH510" s="4">
        <f t="shared" si="421"/>
        <v>0</v>
      </c>
      <c r="EI510" s="4">
        <f t="shared" si="421"/>
        <v>0</v>
      </c>
      <c r="EJ510" s="4">
        <f t="shared" si="421"/>
        <v>0</v>
      </c>
      <c r="EK510" s="4">
        <f t="shared" si="421"/>
        <v>0</v>
      </c>
      <c r="EL510" s="4">
        <f t="shared" si="421"/>
        <v>0</v>
      </c>
      <c r="EM510" s="4">
        <f t="shared" si="421"/>
        <v>0</v>
      </c>
      <c r="EN510" s="4">
        <f t="shared" si="421"/>
        <v>0</v>
      </c>
      <c r="EO510" s="4">
        <f t="shared" si="421"/>
        <v>0</v>
      </c>
      <c r="EP510" s="4">
        <f t="shared" si="421"/>
        <v>0</v>
      </c>
      <c r="EQ510" s="4">
        <f t="shared" si="421"/>
        <v>0</v>
      </c>
      <c r="ER510" s="4">
        <f t="shared" si="421"/>
        <v>0</v>
      </c>
      <c r="ES510" s="4">
        <f t="shared" si="421"/>
        <v>0</v>
      </c>
      <c r="ET510" s="4">
        <f t="shared" si="421"/>
        <v>0</v>
      </c>
      <c r="EU510" s="4">
        <f t="shared" si="421"/>
        <v>0</v>
      </c>
      <c r="EV510" s="4">
        <f t="shared" si="421"/>
        <v>0</v>
      </c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>
        <v>0</v>
      </c>
    </row>
    <row r="512" spans="1:206" x14ac:dyDescent="0.2">
      <c r="A512" s="5">
        <v>50</v>
      </c>
      <c r="B512" s="5">
        <v>0</v>
      </c>
      <c r="C512" s="5">
        <v>0</v>
      </c>
      <c r="D512" s="5">
        <v>1</v>
      </c>
      <c r="E512" s="5">
        <v>201</v>
      </c>
      <c r="F512" s="5">
        <f>ROUND(Source!O510,O512)</f>
        <v>0</v>
      </c>
      <c r="G512" s="5" t="s">
        <v>111</v>
      </c>
      <c r="H512" s="5" t="s">
        <v>112</v>
      </c>
      <c r="I512" s="5"/>
      <c r="J512" s="5"/>
      <c r="K512" s="5">
        <v>201</v>
      </c>
      <c r="L512" s="5">
        <v>1</v>
      </c>
      <c r="M512" s="5">
        <v>3</v>
      </c>
      <c r="N512" s="5" t="s">
        <v>3</v>
      </c>
      <c r="O512" s="5">
        <v>2</v>
      </c>
      <c r="P512" s="5">
        <f>ROUND(Source!DG510,O512)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202</v>
      </c>
      <c r="F513" s="5">
        <f>ROUND(Source!P510,O513)</f>
        <v>0</v>
      </c>
      <c r="G513" s="5" t="s">
        <v>113</v>
      </c>
      <c r="H513" s="5" t="s">
        <v>114</v>
      </c>
      <c r="I513" s="5"/>
      <c r="J513" s="5"/>
      <c r="K513" s="5">
        <v>202</v>
      </c>
      <c r="L513" s="5">
        <v>2</v>
      </c>
      <c r="M513" s="5">
        <v>3</v>
      </c>
      <c r="N513" s="5" t="s">
        <v>3</v>
      </c>
      <c r="O513" s="5">
        <v>2</v>
      </c>
      <c r="P513" s="5">
        <f>ROUND(Source!DH510,O513)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222</v>
      </c>
      <c r="F514" s="5">
        <f>ROUND(Source!AO510,O514)</f>
        <v>0</v>
      </c>
      <c r="G514" s="5" t="s">
        <v>115</v>
      </c>
      <c r="H514" s="5" t="s">
        <v>116</v>
      </c>
      <c r="I514" s="5"/>
      <c r="J514" s="5"/>
      <c r="K514" s="5">
        <v>222</v>
      </c>
      <c r="L514" s="5">
        <v>3</v>
      </c>
      <c r="M514" s="5">
        <v>3</v>
      </c>
      <c r="N514" s="5" t="s">
        <v>3</v>
      </c>
      <c r="O514" s="5">
        <v>2</v>
      </c>
      <c r="P514" s="5">
        <f>ROUND(Source!EG510,O514)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225</v>
      </c>
      <c r="F515" s="5">
        <f>ROUND(Source!AV510,O515)</f>
        <v>0</v>
      </c>
      <c r="G515" s="5" t="s">
        <v>117</v>
      </c>
      <c r="H515" s="5" t="s">
        <v>118</v>
      </c>
      <c r="I515" s="5"/>
      <c r="J515" s="5"/>
      <c r="K515" s="5">
        <v>225</v>
      </c>
      <c r="L515" s="5">
        <v>4</v>
      </c>
      <c r="M515" s="5">
        <v>3</v>
      </c>
      <c r="N515" s="5" t="s">
        <v>3</v>
      </c>
      <c r="O515" s="5">
        <v>2</v>
      </c>
      <c r="P515" s="5">
        <f>ROUND(Source!EN510,O515)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226</v>
      </c>
      <c r="F516" s="5">
        <f>ROUND(Source!AW510,O516)</f>
        <v>0</v>
      </c>
      <c r="G516" s="5" t="s">
        <v>119</v>
      </c>
      <c r="H516" s="5" t="s">
        <v>120</v>
      </c>
      <c r="I516" s="5"/>
      <c r="J516" s="5"/>
      <c r="K516" s="5">
        <v>226</v>
      </c>
      <c r="L516" s="5">
        <v>5</v>
      </c>
      <c r="M516" s="5">
        <v>3</v>
      </c>
      <c r="N516" s="5" t="s">
        <v>3</v>
      </c>
      <c r="O516" s="5">
        <v>2</v>
      </c>
      <c r="P516" s="5">
        <f>ROUND(Source!EO510,O516)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227</v>
      </c>
      <c r="F517" s="5">
        <f>ROUND(Source!AX510,O517)</f>
        <v>0</v>
      </c>
      <c r="G517" s="5" t="s">
        <v>121</v>
      </c>
      <c r="H517" s="5" t="s">
        <v>122</v>
      </c>
      <c r="I517" s="5"/>
      <c r="J517" s="5"/>
      <c r="K517" s="5">
        <v>227</v>
      </c>
      <c r="L517" s="5">
        <v>6</v>
      </c>
      <c r="M517" s="5">
        <v>3</v>
      </c>
      <c r="N517" s="5" t="s">
        <v>3</v>
      </c>
      <c r="O517" s="5">
        <v>2</v>
      </c>
      <c r="P517" s="5">
        <f>ROUND(Source!EP510,O517)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228</v>
      </c>
      <c r="F518" s="5">
        <f>ROUND(Source!AY510,O518)</f>
        <v>0</v>
      </c>
      <c r="G518" s="5" t="s">
        <v>123</v>
      </c>
      <c r="H518" s="5" t="s">
        <v>124</v>
      </c>
      <c r="I518" s="5"/>
      <c r="J518" s="5"/>
      <c r="K518" s="5">
        <v>228</v>
      </c>
      <c r="L518" s="5">
        <v>7</v>
      </c>
      <c r="M518" s="5">
        <v>3</v>
      </c>
      <c r="N518" s="5" t="s">
        <v>3</v>
      </c>
      <c r="O518" s="5">
        <v>2</v>
      </c>
      <c r="P518" s="5">
        <f>ROUND(Source!EQ510,O518)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216</v>
      </c>
      <c r="F519" s="5">
        <f>ROUND(Source!AP510,O519)</f>
        <v>0</v>
      </c>
      <c r="G519" s="5" t="s">
        <v>125</v>
      </c>
      <c r="H519" s="5" t="s">
        <v>126</v>
      </c>
      <c r="I519" s="5"/>
      <c r="J519" s="5"/>
      <c r="K519" s="5">
        <v>216</v>
      </c>
      <c r="L519" s="5">
        <v>8</v>
      </c>
      <c r="M519" s="5">
        <v>3</v>
      </c>
      <c r="N519" s="5" t="s">
        <v>3</v>
      </c>
      <c r="O519" s="5">
        <v>2</v>
      </c>
      <c r="P519" s="5">
        <f>ROUND(Source!EH510,O519)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223</v>
      </c>
      <c r="F520" s="5">
        <f>ROUND(Source!AQ510,O520)</f>
        <v>0</v>
      </c>
      <c r="G520" s="5" t="s">
        <v>127</v>
      </c>
      <c r="H520" s="5" t="s">
        <v>128</v>
      </c>
      <c r="I520" s="5"/>
      <c r="J520" s="5"/>
      <c r="K520" s="5">
        <v>223</v>
      </c>
      <c r="L520" s="5">
        <v>9</v>
      </c>
      <c r="M520" s="5">
        <v>3</v>
      </c>
      <c r="N520" s="5" t="s">
        <v>3</v>
      </c>
      <c r="O520" s="5">
        <v>2</v>
      </c>
      <c r="P520" s="5">
        <f>ROUND(Source!EI510,O520)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229</v>
      </c>
      <c r="F521" s="5">
        <f>ROUND(Source!AZ510,O521)</f>
        <v>0</v>
      </c>
      <c r="G521" s="5" t="s">
        <v>129</v>
      </c>
      <c r="H521" s="5" t="s">
        <v>130</v>
      </c>
      <c r="I521" s="5"/>
      <c r="J521" s="5"/>
      <c r="K521" s="5">
        <v>229</v>
      </c>
      <c r="L521" s="5">
        <v>10</v>
      </c>
      <c r="M521" s="5">
        <v>3</v>
      </c>
      <c r="N521" s="5" t="s">
        <v>3</v>
      </c>
      <c r="O521" s="5">
        <v>2</v>
      </c>
      <c r="P521" s="5">
        <f>ROUND(Source!ER510,O521)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203</v>
      </c>
      <c r="F522" s="5">
        <f>ROUND(Source!Q510,O522)</f>
        <v>0</v>
      </c>
      <c r="G522" s="5" t="s">
        <v>131</v>
      </c>
      <c r="H522" s="5" t="s">
        <v>132</v>
      </c>
      <c r="I522" s="5"/>
      <c r="J522" s="5"/>
      <c r="K522" s="5">
        <v>203</v>
      </c>
      <c r="L522" s="5">
        <v>11</v>
      </c>
      <c r="M522" s="5">
        <v>3</v>
      </c>
      <c r="N522" s="5" t="s">
        <v>3</v>
      </c>
      <c r="O522" s="5">
        <v>2</v>
      </c>
      <c r="P522" s="5">
        <f>ROUND(Source!DI510,O522)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231</v>
      </c>
      <c r="F523" s="5">
        <f>ROUND(Source!BB510,O523)</f>
        <v>0</v>
      </c>
      <c r="G523" s="5" t="s">
        <v>133</v>
      </c>
      <c r="H523" s="5" t="s">
        <v>134</v>
      </c>
      <c r="I523" s="5"/>
      <c r="J523" s="5"/>
      <c r="K523" s="5">
        <v>231</v>
      </c>
      <c r="L523" s="5">
        <v>12</v>
      </c>
      <c r="M523" s="5">
        <v>3</v>
      </c>
      <c r="N523" s="5" t="s">
        <v>3</v>
      </c>
      <c r="O523" s="5">
        <v>2</v>
      </c>
      <c r="P523" s="5">
        <f>ROUND(Source!ET510,O523)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204</v>
      </c>
      <c r="F524" s="5">
        <f>ROUND(Source!R510,O524)</f>
        <v>0</v>
      </c>
      <c r="G524" s="5" t="s">
        <v>135</v>
      </c>
      <c r="H524" s="5" t="s">
        <v>136</v>
      </c>
      <c r="I524" s="5"/>
      <c r="J524" s="5"/>
      <c r="K524" s="5">
        <v>204</v>
      </c>
      <c r="L524" s="5">
        <v>13</v>
      </c>
      <c r="M524" s="5">
        <v>3</v>
      </c>
      <c r="N524" s="5" t="s">
        <v>3</v>
      </c>
      <c r="O524" s="5">
        <v>2</v>
      </c>
      <c r="P524" s="5">
        <f>ROUND(Source!DJ510,O524)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205</v>
      </c>
      <c r="F525" s="5">
        <f>ROUND(Source!S510,O525)</f>
        <v>0</v>
      </c>
      <c r="G525" s="5" t="s">
        <v>137</v>
      </c>
      <c r="H525" s="5" t="s">
        <v>138</v>
      </c>
      <c r="I525" s="5"/>
      <c r="J525" s="5"/>
      <c r="K525" s="5">
        <v>205</v>
      </c>
      <c r="L525" s="5">
        <v>14</v>
      </c>
      <c r="M525" s="5">
        <v>3</v>
      </c>
      <c r="N525" s="5" t="s">
        <v>3</v>
      </c>
      <c r="O525" s="5">
        <v>2</v>
      </c>
      <c r="P525" s="5">
        <f>ROUND(Source!DK510,O525)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232</v>
      </c>
      <c r="F526" s="5">
        <f>ROUND(Source!BC510,O526)</f>
        <v>0</v>
      </c>
      <c r="G526" s="5" t="s">
        <v>139</v>
      </c>
      <c r="H526" s="5" t="s">
        <v>140</v>
      </c>
      <c r="I526" s="5"/>
      <c r="J526" s="5"/>
      <c r="K526" s="5">
        <v>232</v>
      </c>
      <c r="L526" s="5">
        <v>15</v>
      </c>
      <c r="M526" s="5">
        <v>3</v>
      </c>
      <c r="N526" s="5" t="s">
        <v>3</v>
      </c>
      <c r="O526" s="5">
        <v>2</v>
      </c>
      <c r="P526" s="5">
        <f>ROUND(Source!EU510,O526)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214</v>
      </c>
      <c r="F527" s="5">
        <f>ROUND(Source!AS510,O527)</f>
        <v>0</v>
      </c>
      <c r="G527" s="5" t="s">
        <v>141</v>
      </c>
      <c r="H527" s="5" t="s">
        <v>142</v>
      </c>
      <c r="I527" s="5"/>
      <c r="J527" s="5"/>
      <c r="K527" s="5">
        <v>214</v>
      </c>
      <c r="L527" s="5">
        <v>16</v>
      </c>
      <c r="M527" s="5">
        <v>3</v>
      </c>
      <c r="N527" s="5" t="s">
        <v>3</v>
      </c>
      <c r="O527" s="5">
        <v>2</v>
      </c>
      <c r="P527" s="5">
        <f>ROUND(Source!EK510,O527)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215</v>
      </c>
      <c r="F528" s="5">
        <f>ROUND(Source!AT510,O528)</f>
        <v>0</v>
      </c>
      <c r="G528" s="5" t="s">
        <v>143</v>
      </c>
      <c r="H528" s="5" t="s">
        <v>144</v>
      </c>
      <c r="I528" s="5"/>
      <c r="J528" s="5"/>
      <c r="K528" s="5">
        <v>215</v>
      </c>
      <c r="L528" s="5">
        <v>17</v>
      </c>
      <c r="M528" s="5">
        <v>3</v>
      </c>
      <c r="N528" s="5" t="s">
        <v>3</v>
      </c>
      <c r="O528" s="5">
        <v>2</v>
      </c>
      <c r="P528" s="5">
        <f>ROUND(Source!EL510,O528)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217</v>
      </c>
      <c r="F529" s="5">
        <f>ROUND(Source!AU510,O529)</f>
        <v>0</v>
      </c>
      <c r="G529" s="5" t="s">
        <v>145</v>
      </c>
      <c r="H529" s="5" t="s">
        <v>146</v>
      </c>
      <c r="I529" s="5"/>
      <c r="J529" s="5"/>
      <c r="K529" s="5">
        <v>217</v>
      </c>
      <c r="L529" s="5">
        <v>18</v>
      </c>
      <c r="M529" s="5">
        <v>3</v>
      </c>
      <c r="N529" s="5" t="s">
        <v>3</v>
      </c>
      <c r="O529" s="5">
        <v>2</v>
      </c>
      <c r="P529" s="5">
        <f>ROUND(Source!EM510,O529)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230</v>
      </c>
      <c r="F530" s="5">
        <f>ROUND(Source!BA510,O530)</f>
        <v>0</v>
      </c>
      <c r="G530" s="5" t="s">
        <v>147</v>
      </c>
      <c r="H530" s="5" t="s">
        <v>148</v>
      </c>
      <c r="I530" s="5"/>
      <c r="J530" s="5"/>
      <c r="K530" s="5">
        <v>230</v>
      </c>
      <c r="L530" s="5">
        <v>19</v>
      </c>
      <c r="M530" s="5">
        <v>3</v>
      </c>
      <c r="N530" s="5" t="s">
        <v>3</v>
      </c>
      <c r="O530" s="5">
        <v>2</v>
      </c>
      <c r="P530" s="5">
        <f>ROUND(Source!ES510,O530)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206</v>
      </c>
      <c r="F531" s="5">
        <f>ROUND(Source!T510,O531)</f>
        <v>0</v>
      </c>
      <c r="G531" s="5" t="s">
        <v>149</v>
      </c>
      <c r="H531" s="5" t="s">
        <v>150</v>
      </c>
      <c r="I531" s="5"/>
      <c r="J531" s="5"/>
      <c r="K531" s="5">
        <v>206</v>
      </c>
      <c r="L531" s="5">
        <v>20</v>
      </c>
      <c r="M531" s="5">
        <v>3</v>
      </c>
      <c r="N531" s="5" t="s">
        <v>3</v>
      </c>
      <c r="O531" s="5">
        <v>2</v>
      </c>
      <c r="P531" s="5">
        <f>ROUND(Source!DL510,O531)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207</v>
      </c>
      <c r="F532" s="5">
        <f>ROUND(Source!U510,O532)</f>
        <v>0</v>
      </c>
      <c r="G532" s="5" t="s">
        <v>151</v>
      </c>
      <c r="H532" s="5" t="s">
        <v>152</v>
      </c>
      <c r="I532" s="5"/>
      <c r="J532" s="5"/>
      <c r="K532" s="5">
        <v>207</v>
      </c>
      <c r="L532" s="5">
        <v>21</v>
      </c>
      <c r="M532" s="5">
        <v>3</v>
      </c>
      <c r="N532" s="5" t="s">
        <v>3</v>
      </c>
      <c r="O532" s="5">
        <v>7</v>
      </c>
      <c r="P532" s="5">
        <f>ROUND(Source!DM510,O532)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208</v>
      </c>
      <c r="F533" s="5">
        <f>ROUND(Source!V510,O533)</f>
        <v>0</v>
      </c>
      <c r="G533" s="5" t="s">
        <v>153</v>
      </c>
      <c r="H533" s="5" t="s">
        <v>154</v>
      </c>
      <c r="I533" s="5"/>
      <c r="J533" s="5"/>
      <c r="K533" s="5">
        <v>208</v>
      </c>
      <c r="L533" s="5">
        <v>22</v>
      </c>
      <c r="M533" s="5">
        <v>3</v>
      </c>
      <c r="N533" s="5" t="s">
        <v>3</v>
      </c>
      <c r="O533" s="5">
        <v>7</v>
      </c>
      <c r="P533" s="5">
        <f>ROUND(Source!DN510,O533)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209</v>
      </c>
      <c r="F534" s="5">
        <f>ROUND(Source!W510,O534)</f>
        <v>0</v>
      </c>
      <c r="G534" s="5" t="s">
        <v>155</v>
      </c>
      <c r="H534" s="5" t="s">
        <v>156</v>
      </c>
      <c r="I534" s="5"/>
      <c r="J534" s="5"/>
      <c r="K534" s="5">
        <v>209</v>
      </c>
      <c r="L534" s="5">
        <v>23</v>
      </c>
      <c r="M534" s="5">
        <v>3</v>
      </c>
      <c r="N534" s="5" t="s">
        <v>3</v>
      </c>
      <c r="O534" s="5">
        <v>2</v>
      </c>
      <c r="P534" s="5">
        <f>ROUND(Source!DO510,O534)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233</v>
      </c>
      <c r="F535" s="5">
        <f>ROUND(Source!BD510,O535)</f>
        <v>0</v>
      </c>
      <c r="G535" s="5" t="s">
        <v>157</v>
      </c>
      <c r="H535" s="5" t="s">
        <v>158</v>
      </c>
      <c r="I535" s="5"/>
      <c r="J535" s="5"/>
      <c r="K535" s="5">
        <v>233</v>
      </c>
      <c r="L535" s="5">
        <v>24</v>
      </c>
      <c r="M535" s="5">
        <v>3</v>
      </c>
      <c r="N535" s="5" t="s">
        <v>3</v>
      </c>
      <c r="O535" s="5">
        <v>2</v>
      </c>
      <c r="P535" s="5">
        <f>ROUND(Source!EV510,O535)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210</v>
      </c>
      <c r="F536" s="5">
        <f>ROUND(Source!X510,O536)</f>
        <v>0</v>
      </c>
      <c r="G536" s="5" t="s">
        <v>159</v>
      </c>
      <c r="H536" s="5" t="s">
        <v>160</v>
      </c>
      <c r="I536" s="5"/>
      <c r="J536" s="5"/>
      <c r="K536" s="5">
        <v>210</v>
      </c>
      <c r="L536" s="5">
        <v>25</v>
      </c>
      <c r="M536" s="5">
        <v>3</v>
      </c>
      <c r="N536" s="5" t="s">
        <v>3</v>
      </c>
      <c r="O536" s="5">
        <v>2</v>
      </c>
      <c r="P536" s="5">
        <f>ROUND(Source!DP510,O536)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211</v>
      </c>
      <c r="F537" s="5">
        <f>ROUND(Source!Y510,O537)</f>
        <v>0</v>
      </c>
      <c r="G537" s="5" t="s">
        <v>161</v>
      </c>
      <c r="H537" s="5" t="s">
        <v>162</v>
      </c>
      <c r="I537" s="5"/>
      <c r="J537" s="5"/>
      <c r="K537" s="5">
        <v>211</v>
      </c>
      <c r="L537" s="5">
        <v>26</v>
      </c>
      <c r="M537" s="5">
        <v>3</v>
      </c>
      <c r="N537" s="5" t="s">
        <v>3</v>
      </c>
      <c r="O537" s="5">
        <v>2</v>
      </c>
      <c r="P537" s="5">
        <f>ROUND(Source!DQ510,O537)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224</v>
      </c>
      <c r="F538" s="5">
        <f>ROUND(Source!AR510,O538)</f>
        <v>0</v>
      </c>
      <c r="G538" s="5" t="s">
        <v>163</v>
      </c>
      <c r="H538" s="5" t="s">
        <v>164</v>
      </c>
      <c r="I538" s="5"/>
      <c r="J538" s="5"/>
      <c r="K538" s="5">
        <v>224</v>
      </c>
      <c r="L538" s="5">
        <v>27</v>
      </c>
      <c r="M538" s="5">
        <v>3</v>
      </c>
      <c r="N538" s="5" t="s">
        <v>3</v>
      </c>
      <c r="O538" s="5">
        <v>2</v>
      </c>
      <c r="P538" s="5">
        <f>ROUND(Source!EJ510,O538)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40" spans="1:206" x14ac:dyDescent="0.2">
      <c r="A540" s="1">
        <v>5</v>
      </c>
      <c r="B540" s="1">
        <v>0</v>
      </c>
      <c r="C540" s="1"/>
      <c r="D540" s="1">
        <f>ROW(A544)</f>
        <v>544</v>
      </c>
      <c r="E540" s="1"/>
      <c r="F540" s="1" t="s">
        <v>24</v>
      </c>
      <c r="G540" s="1" t="s">
        <v>409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>
        <v>0</v>
      </c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06" x14ac:dyDescent="0.2">
      <c r="A542" s="3">
        <v>52</v>
      </c>
      <c r="B542" s="3">
        <f t="shared" ref="B542:G542" si="422">B544</f>
        <v>0</v>
      </c>
      <c r="C542" s="3">
        <f t="shared" si="422"/>
        <v>5</v>
      </c>
      <c r="D542" s="3">
        <f t="shared" si="422"/>
        <v>540</v>
      </c>
      <c r="E542" s="3">
        <f t="shared" si="422"/>
        <v>0</v>
      </c>
      <c r="F542" s="3" t="str">
        <f t="shared" si="422"/>
        <v>Новый подраздел</v>
      </c>
      <c r="G542" s="3" t="str">
        <f t="shared" si="422"/>
        <v>Прокладка кабеля</v>
      </c>
      <c r="H542" s="3"/>
      <c r="I542" s="3"/>
      <c r="J542" s="3"/>
      <c r="K542" s="3"/>
      <c r="L542" s="3"/>
      <c r="M542" s="3"/>
      <c r="N542" s="3"/>
      <c r="O542" s="3">
        <f t="shared" ref="O542:AT542" si="423">O544</f>
        <v>0</v>
      </c>
      <c r="P542" s="3">
        <f t="shared" si="423"/>
        <v>0</v>
      </c>
      <c r="Q542" s="3">
        <f t="shared" si="423"/>
        <v>0</v>
      </c>
      <c r="R542" s="3">
        <f t="shared" si="423"/>
        <v>0</v>
      </c>
      <c r="S542" s="3">
        <f t="shared" si="423"/>
        <v>0</v>
      </c>
      <c r="T542" s="3">
        <f t="shared" si="423"/>
        <v>0</v>
      </c>
      <c r="U542" s="3">
        <f t="shared" si="423"/>
        <v>0</v>
      </c>
      <c r="V542" s="3">
        <f t="shared" si="423"/>
        <v>0</v>
      </c>
      <c r="W542" s="3">
        <f t="shared" si="423"/>
        <v>0</v>
      </c>
      <c r="X542" s="3">
        <f t="shared" si="423"/>
        <v>0</v>
      </c>
      <c r="Y542" s="3">
        <f t="shared" si="423"/>
        <v>0</v>
      </c>
      <c r="Z542" s="3">
        <f t="shared" si="423"/>
        <v>0</v>
      </c>
      <c r="AA542" s="3">
        <f t="shared" si="423"/>
        <v>0</v>
      </c>
      <c r="AB542" s="3">
        <f t="shared" si="423"/>
        <v>0</v>
      </c>
      <c r="AC542" s="3">
        <f t="shared" si="423"/>
        <v>0</v>
      </c>
      <c r="AD542" s="3">
        <f t="shared" si="423"/>
        <v>0</v>
      </c>
      <c r="AE542" s="3">
        <f t="shared" si="423"/>
        <v>0</v>
      </c>
      <c r="AF542" s="3">
        <f t="shared" si="423"/>
        <v>0</v>
      </c>
      <c r="AG542" s="3">
        <f t="shared" si="423"/>
        <v>0</v>
      </c>
      <c r="AH542" s="3">
        <f t="shared" si="423"/>
        <v>0</v>
      </c>
      <c r="AI542" s="3">
        <f t="shared" si="423"/>
        <v>0</v>
      </c>
      <c r="AJ542" s="3">
        <f t="shared" si="423"/>
        <v>0</v>
      </c>
      <c r="AK542" s="3">
        <f t="shared" si="423"/>
        <v>0</v>
      </c>
      <c r="AL542" s="3">
        <f t="shared" si="423"/>
        <v>0</v>
      </c>
      <c r="AM542" s="3">
        <f t="shared" si="423"/>
        <v>0</v>
      </c>
      <c r="AN542" s="3">
        <f t="shared" si="423"/>
        <v>0</v>
      </c>
      <c r="AO542" s="3">
        <f t="shared" si="423"/>
        <v>0</v>
      </c>
      <c r="AP542" s="3">
        <f t="shared" si="423"/>
        <v>0</v>
      </c>
      <c r="AQ542" s="3">
        <f t="shared" si="423"/>
        <v>0</v>
      </c>
      <c r="AR542" s="3">
        <f t="shared" si="423"/>
        <v>0</v>
      </c>
      <c r="AS542" s="3">
        <f t="shared" si="423"/>
        <v>0</v>
      </c>
      <c r="AT542" s="3">
        <f t="shared" si="423"/>
        <v>0</v>
      </c>
      <c r="AU542" s="3">
        <f t="shared" ref="AU542:BZ542" si="424">AU544</f>
        <v>0</v>
      </c>
      <c r="AV542" s="3">
        <f t="shared" si="424"/>
        <v>0</v>
      </c>
      <c r="AW542" s="3">
        <f t="shared" si="424"/>
        <v>0</v>
      </c>
      <c r="AX542" s="3">
        <f t="shared" si="424"/>
        <v>0</v>
      </c>
      <c r="AY542" s="3">
        <f t="shared" si="424"/>
        <v>0</v>
      </c>
      <c r="AZ542" s="3">
        <f t="shared" si="424"/>
        <v>0</v>
      </c>
      <c r="BA542" s="3">
        <f t="shared" si="424"/>
        <v>0</v>
      </c>
      <c r="BB542" s="3">
        <f t="shared" si="424"/>
        <v>0</v>
      </c>
      <c r="BC542" s="3">
        <f t="shared" si="424"/>
        <v>0</v>
      </c>
      <c r="BD542" s="3">
        <f t="shared" si="424"/>
        <v>0</v>
      </c>
      <c r="BE542" s="3">
        <f t="shared" si="424"/>
        <v>0</v>
      </c>
      <c r="BF542" s="3">
        <f t="shared" si="424"/>
        <v>0</v>
      </c>
      <c r="BG542" s="3">
        <f t="shared" si="424"/>
        <v>0</v>
      </c>
      <c r="BH542" s="3">
        <f t="shared" si="424"/>
        <v>0</v>
      </c>
      <c r="BI542" s="3">
        <f t="shared" si="424"/>
        <v>0</v>
      </c>
      <c r="BJ542" s="3">
        <f t="shared" si="424"/>
        <v>0</v>
      </c>
      <c r="BK542" s="3">
        <f t="shared" si="424"/>
        <v>0</v>
      </c>
      <c r="BL542" s="3">
        <f t="shared" si="424"/>
        <v>0</v>
      </c>
      <c r="BM542" s="3">
        <f t="shared" si="424"/>
        <v>0</v>
      </c>
      <c r="BN542" s="3">
        <f t="shared" si="424"/>
        <v>0</v>
      </c>
      <c r="BO542" s="3">
        <f t="shared" si="424"/>
        <v>0</v>
      </c>
      <c r="BP542" s="3">
        <f t="shared" si="424"/>
        <v>0</v>
      </c>
      <c r="BQ542" s="3">
        <f t="shared" si="424"/>
        <v>0</v>
      </c>
      <c r="BR542" s="3">
        <f t="shared" si="424"/>
        <v>0</v>
      </c>
      <c r="BS542" s="3">
        <f t="shared" si="424"/>
        <v>0</v>
      </c>
      <c r="BT542" s="3">
        <f t="shared" si="424"/>
        <v>0</v>
      </c>
      <c r="BU542" s="3">
        <f t="shared" si="424"/>
        <v>0</v>
      </c>
      <c r="BV542" s="3">
        <f t="shared" si="424"/>
        <v>0</v>
      </c>
      <c r="BW542" s="3">
        <f t="shared" si="424"/>
        <v>0</v>
      </c>
      <c r="BX542" s="3">
        <f t="shared" si="424"/>
        <v>0</v>
      </c>
      <c r="BY542" s="3">
        <f t="shared" si="424"/>
        <v>0</v>
      </c>
      <c r="BZ542" s="3">
        <f t="shared" si="424"/>
        <v>0</v>
      </c>
      <c r="CA542" s="3">
        <f t="shared" ref="CA542:DF542" si="425">CA544</f>
        <v>0</v>
      </c>
      <c r="CB542" s="3">
        <f t="shared" si="425"/>
        <v>0</v>
      </c>
      <c r="CC542" s="3">
        <f t="shared" si="425"/>
        <v>0</v>
      </c>
      <c r="CD542" s="3">
        <f t="shared" si="425"/>
        <v>0</v>
      </c>
      <c r="CE542" s="3">
        <f t="shared" si="425"/>
        <v>0</v>
      </c>
      <c r="CF542" s="3">
        <f t="shared" si="425"/>
        <v>0</v>
      </c>
      <c r="CG542" s="3">
        <f t="shared" si="425"/>
        <v>0</v>
      </c>
      <c r="CH542" s="3">
        <f t="shared" si="425"/>
        <v>0</v>
      </c>
      <c r="CI542" s="3">
        <f t="shared" si="425"/>
        <v>0</v>
      </c>
      <c r="CJ542" s="3">
        <f t="shared" si="425"/>
        <v>0</v>
      </c>
      <c r="CK542" s="3">
        <f t="shared" si="425"/>
        <v>0</v>
      </c>
      <c r="CL542" s="3">
        <f t="shared" si="425"/>
        <v>0</v>
      </c>
      <c r="CM542" s="3">
        <f t="shared" si="425"/>
        <v>0</v>
      </c>
      <c r="CN542" s="3">
        <f t="shared" si="425"/>
        <v>0</v>
      </c>
      <c r="CO542" s="3">
        <f t="shared" si="425"/>
        <v>0</v>
      </c>
      <c r="CP542" s="3">
        <f t="shared" si="425"/>
        <v>0</v>
      </c>
      <c r="CQ542" s="3">
        <f t="shared" si="425"/>
        <v>0</v>
      </c>
      <c r="CR542" s="3">
        <f t="shared" si="425"/>
        <v>0</v>
      </c>
      <c r="CS542" s="3">
        <f t="shared" si="425"/>
        <v>0</v>
      </c>
      <c r="CT542" s="3">
        <f t="shared" si="425"/>
        <v>0</v>
      </c>
      <c r="CU542" s="3">
        <f t="shared" si="425"/>
        <v>0</v>
      </c>
      <c r="CV542" s="3">
        <f t="shared" si="425"/>
        <v>0</v>
      </c>
      <c r="CW542" s="3">
        <f t="shared" si="425"/>
        <v>0</v>
      </c>
      <c r="CX542" s="3">
        <f t="shared" si="425"/>
        <v>0</v>
      </c>
      <c r="CY542" s="3">
        <f t="shared" si="425"/>
        <v>0</v>
      </c>
      <c r="CZ542" s="3">
        <f t="shared" si="425"/>
        <v>0</v>
      </c>
      <c r="DA542" s="3">
        <f t="shared" si="425"/>
        <v>0</v>
      </c>
      <c r="DB542" s="3">
        <f t="shared" si="425"/>
        <v>0</v>
      </c>
      <c r="DC542" s="3">
        <f t="shared" si="425"/>
        <v>0</v>
      </c>
      <c r="DD542" s="3">
        <f t="shared" si="425"/>
        <v>0</v>
      </c>
      <c r="DE542" s="3">
        <f t="shared" si="425"/>
        <v>0</v>
      </c>
      <c r="DF542" s="3">
        <f t="shared" si="425"/>
        <v>0</v>
      </c>
      <c r="DG542" s="4">
        <f t="shared" ref="DG542:EL542" si="426">DG544</f>
        <v>0</v>
      </c>
      <c r="DH542" s="4">
        <f t="shared" si="426"/>
        <v>0</v>
      </c>
      <c r="DI542" s="4">
        <f t="shared" si="426"/>
        <v>0</v>
      </c>
      <c r="DJ542" s="4">
        <f t="shared" si="426"/>
        <v>0</v>
      </c>
      <c r="DK542" s="4">
        <f t="shared" si="426"/>
        <v>0</v>
      </c>
      <c r="DL542" s="4">
        <f t="shared" si="426"/>
        <v>0</v>
      </c>
      <c r="DM542" s="4">
        <f t="shared" si="426"/>
        <v>0</v>
      </c>
      <c r="DN542" s="4">
        <f t="shared" si="426"/>
        <v>0</v>
      </c>
      <c r="DO542" s="4">
        <f t="shared" si="426"/>
        <v>0</v>
      </c>
      <c r="DP542" s="4">
        <f t="shared" si="426"/>
        <v>0</v>
      </c>
      <c r="DQ542" s="4">
        <f t="shared" si="426"/>
        <v>0</v>
      </c>
      <c r="DR542" s="4">
        <f t="shared" si="426"/>
        <v>0</v>
      </c>
      <c r="DS542" s="4">
        <f t="shared" si="426"/>
        <v>0</v>
      </c>
      <c r="DT542" s="4">
        <f t="shared" si="426"/>
        <v>0</v>
      </c>
      <c r="DU542" s="4">
        <f t="shared" si="426"/>
        <v>0</v>
      </c>
      <c r="DV542" s="4">
        <f t="shared" si="426"/>
        <v>0</v>
      </c>
      <c r="DW542" s="4">
        <f t="shared" si="426"/>
        <v>0</v>
      </c>
      <c r="DX542" s="4">
        <f t="shared" si="426"/>
        <v>0</v>
      </c>
      <c r="DY542" s="4">
        <f t="shared" si="426"/>
        <v>0</v>
      </c>
      <c r="DZ542" s="4">
        <f t="shared" si="426"/>
        <v>0</v>
      </c>
      <c r="EA542" s="4">
        <f t="shared" si="426"/>
        <v>0</v>
      </c>
      <c r="EB542" s="4">
        <f t="shared" si="426"/>
        <v>0</v>
      </c>
      <c r="EC542" s="4">
        <f t="shared" si="426"/>
        <v>0</v>
      </c>
      <c r="ED542" s="4">
        <f t="shared" si="426"/>
        <v>0</v>
      </c>
      <c r="EE542" s="4">
        <f t="shared" si="426"/>
        <v>0</v>
      </c>
      <c r="EF542" s="4">
        <f t="shared" si="426"/>
        <v>0</v>
      </c>
      <c r="EG542" s="4">
        <f t="shared" si="426"/>
        <v>0</v>
      </c>
      <c r="EH542" s="4">
        <f t="shared" si="426"/>
        <v>0</v>
      </c>
      <c r="EI542" s="4">
        <f t="shared" si="426"/>
        <v>0</v>
      </c>
      <c r="EJ542" s="4">
        <f t="shared" si="426"/>
        <v>0</v>
      </c>
      <c r="EK542" s="4">
        <f t="shared" si="426"/>
        <v>0</v>
      </c>
      <c r="EL542" s="4">
        <f t="shared" si="426"/>
        <v>0</v>
      </c>
      <c r="EM542" s="4">
        <f t="shared" ref="EM542:FR542" si="427">EM544</f>
        <v>0</v>
      </c>
      <c r="EN542" s="4">
        <f t="shared" si="427"/>
        <v>0</v>
      </c>
      <c r="EO542" s="4">
        <f t="shared" si="427"/>
        <v>0</v>
      </c>
      <c r="EP542" s="4">
        <f t="shared" si="427"/>
        <v>0</v>
      </c>
      <c r="EQ542" s="4">
        <f t="shared" si="427"/>
        <v>0</v>
      </c>
      <c r="ER542" s="4">
        <f t="shared" si="427"/>
        <v>0</v>
      </c>
      <c r="ES542" s="4">
        <f t="shared" si="427"/>
        <v>0</v>
      </c>
      <c r="ET542" s="4">
        <f t="shared" si="427"/>
        <v>0</v>
      </c>
      <c r="EU542" s="4">
        <f t="shared" si="427"/>
        <v>0</v>
      </c>
      <c r="EV542" s="4">
        <f t="shared" si="427"/>
        <v>0</v>
      </c>
      <c r="EW542" s="4">
        <f t="shared" si="427"/>
        <v>0</v>
      </c>
      <c r="EX542" s="4">
        <f t="shared" si="427"/>
        <v>0</v>
      </c>
      <c r="EY542" s="4">
        <f t="shared" si="427"/>
        <v>0</v>
      </c>
      <c r="EZ542" s="4">
        <f t="shared" si="427"/>
        <v>0</v>
      </c>
      <c r="FA542" s="4">
        <f t="shared" si="427"/>
        <v>0</v>
      </c>
      <c r="FB542" s="4">
        <f t="shared" si="427"/>
        <v>0</v>
      </c>
      <c r="FC542" s="4">
        <f t="shared" si="427"/>
        <v>0</v>
      </c>
      <c r="FD542" s="4">
        <f t="shared" si="427"/>
        <v>0</v>
      </c>
      <c r="FE542" s="4">
        <f t="shared" si="427"/>
        <v>0</v>
      </c>
      <c r="FF542" s="4">
        <f t="shared" si="427"/>
        <v>0</v>
      </c>
      <c r="FG542" s="4">
        <f t="shared" si="427"/>
        <v>0</v>
      </c>
      <c r="FH542" s="4">
        <f t="shared" si="427"/>
        <v>0</v>
      </c>
      <c r="FI542" s="4">
        <f t="shared" si="427"/>
        <v>0</v>
      </c>
      <c r="FJ542" s="4">
        <f t="shared" si="427"/>
        <v>0</v>
      </c>
      <c r="FK542" s="4">
        <f t="shared" si="427"/>
        <v>0</v>
      </c>
      <c r="FL542" s="4">
        <f t="shared" si="427"/>
        <v>0</v>
      </c>
      <c r="FM542" s="4">
        <f t="shared" si="427"/>
        <v>0</v>
      </c>
      <c r="FN542" s="4">
        <f t="shared" si="427"/>
        <v>0</v>
      </c>
      <c r="FO542" s="4">
        <f t="shared" si="427"/>
        <v>0</v>
      </c>
      <c r="FP542" s="4">
        <f t="shared" si="427"/>
        <v>0</v>
      </c>
      <c r="FQ542" s="4">
        <f t="shared" si="427"/>
        <v>0</v>
      </c>
      <c r="FR542" s="4">
        <f t="shared" si="427"/>
        <v>0</v>
      </c>
      <c r="FS542" s="4">
        <f t="shared" ref="FS542:GX542" si="428">FS544</f>
        <v>0</v>
      </c>
      <c r="FT542" s="4">
        <f t="shared" si="428"/>
        <v>0</v>
      </c>
      <c r="FU542" s="4">
        <f t="shared" si="428"/>
        <v>0</v>
      </c>
      <c r="FV542" s="4">
        <f t="shared" si="428"/>
        <v>0</v>
      </c>
      <c r="FW542" s="4">
        <f t="shared" si="428"/>
        <v>0</v>
      </c>
      <c r="FX542" s="4">
        <f t="shared" si="428"/>
        <v>0</v>
      </c>
      <c r="FY542" s="4">
        <f t="shared" si="428"/>
        <v>0</v>
      </c>
      <c r="FZ542" s="4">
        <f t="shared" si="428"/>
        <v>0</v>
      </c>
      <c r="GA542" s="4">
        <f t="shared" si="428"/>
        <v>0</v>
      </c>
      <c r="GB542" s="4">
        <f t="shared" si="428"/>
        <v>0</v>
      </c>
      <c r="GC542" s="4">
        <f t="shared" si="428"/>
        <v>0</v>
      </c>
      <c r="GD542" s="4">
        <f t="shared" si="428"/>
        <v>0</v>
      </c>
      <c r="GE542" s="4">
        <f t="shared" si="428"/>
        <v>0</v>
      </c>
      <c r="GF542" s="4">
        <f t="shared" si="428"/>
        <v>0</v>
      </c>
      <c r="GG542" s="4">
        <f t="shared" si="428"/>
        <v>0</v>
      </c>
      <c r="GH542" s="4">
        <f t="shared" si="428"/>
        <v>0</v>
      </c>
      <c r="GI542" s="4">
        <f t="shared" si="428"/>
        <v>0</v>
      </c>
      <c r="GJ542" s="4">
        <f t="shared" si="428"/>
        <v>0</v>
      </c>
      <c r="GK542" s="4">
        <f t="shared" si="428"/>
        <v>0</v>
      </c>
      <c r="GL542" s="4">
        <f t="shared" si="428"/>
        <v>0</v>
      </c>
      <c r="GM542" s="4">
        <f t="shared" si="428"/>
        <v>0</v>
      </c>
      <c r="GN542" s="4">
        <f t="shared" si="428"/>
        <v>0</v>
      </c>
      <c r="GO542" s="4">
        <f t="shared" si="428"/>
        <v>0</v>
      </c>
      <c r="GP542" s="4">
        <f t="shared" si="428"/>
        <v>0</v>
      </c>
      <c r="GQ542" s="4">
        <f t="shared" si="428"/>
        <v>0</v>
      </c>
      <c r="GR542" s="4">
        <f t="shared" si="428"/>
        <v>0</v>
      </c>
      <c r="GS542" s="4">
        <f t="shared" si="428"/>
        <v>0</v>
      </c>
      <c r="GT542" s="4">
        <f t="shared" si="428"/>
        <v>0</v>
      </c>
      <c r="GU542" s="4">
        <f t="shared" si="428"/>
        <v>0</v>
      </c>
      <c r="GV542" s="4">
        <f t="shared" si="428"/>
        <v>0</v>
      </c>
      <c r="GW542" s="4">
        <f t="shared" si="428"/>
        <v>0</v>
      </c>
      <c r="GX542" s="4">
        <f t="shared" si="428"/>
        <v>0</v>
      </c>
    </row>
    <row r="544" spans="1:206" x14ac:dyDescent="0.2">
      <c r="A544" s="3">
        <v>51</v>
      </c>
      <c r="B544" s="3">
        <f>B540</f>
        <v>0</v>
      </c>
      <c r="C544" s="3">
        <f>A540</f>
        <v>5</v>
      </c>
      <c r="D544" s="3">
        <f>ROW(A540)</f>
        <v>540</v>
      </c>
      <c r="E544" s="3"/>
      <c r="F544" s="3" t="str">
        <f>IF(F540&lt;&gt;"",F540,"")</f>
        <v>Новый подраздел</v>
      </c>
      <c r="G544" s="3" t="str">
        <f>IF(G540&lt;&gt;"",G540,"")</f>
        <v>Прокладка кабеля</v>
      </c>
      <c r="H544" s="3">
        <v>0</v>
      </c>
      <c r="I544" s="3"/>
      <c r="J544" s="3"/>
      <c r="K544" s="3"/>
      <c r="L544" s="3"/>
      <c r="M544" s="3"/>
      <c r="N544" s="3"/>
      <c r="O544" s="3">
        <f t="shared" ref="O544:T544" si="429">ROUND(AB544,2)</f>
        <v>0</v>
      </c>
      <c r="P544" s="3">
        <f t="shared" si="429"/>
        <v>0</v>
      </c>
      <c r="Q544" s="3">
        <f t="shared" si="429"/>
        <v>0</v>
      </c>
      <c r="R544" s="3">
        <f t="shared" si="429"/>
        <v>0</v>
      </c>
      <c r="S544" s="3">
        <f t="shared" si="429"/>
        <v>0</v>
      </c>
      <c r="T544" s="3">
        <f t="shared" si="429"/>
        <v>0</v>
      </c>
      <c r="U544" s="3">
        <f>AH544</f>
        <v>0</v>
      </c>
      <c r="V544" s="3">
        <f>AI544</f>
        <v>0</v>
      </c>
      <c r="W544" s="3">
        <f>ROUND(AJ544,2)</f>
        <v>0</v>
      </c>
      <c r="X544" s="3">
        <f>ROUND(AK544,2)</f>
        <v>0</v>
      </c>
      <c r="Y544" s="3">
        <f>ROUND(AL544,2)</f>
        <v>0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>
        <f t="shared" ref="AO544:BD544" si="430">ROUND(BX544,2)</f>
        <v>0</v>
      </c>
      <c r="AP544" s="3">
        <f t="shared" si="430"/>
        <v>0</v>
      </c>
      <c r="AQ544" s="3">
        <f t="shared" si="430"/>
        <v>0</v>
      </c>
      <c r="AR544" s="3">
        <f t="shared" si="430"/>
        <v>0</v>
      </c>
      <c r="AS544" s="3">
        <f t="shared" si="430"/>
        <v>0</v>
      </c>
      <c r="AT544" s="3">
        <f t="shared" si="430"/>
        <v>0</v>
      </c>
      <c r="AU544" s="3">
        <f t="shared" si="430"/>
        <v>0</v>
      </c>
      <c r="AV544" s="3">
        <f t="shared" si="430"/>
        <v>0</v>
      </c>
      <c r="AW544" s="3">
        <f t="shared" si="430"/>
        <v>0</v>
      </c>
      <c r="AX544" s="3">
        <f t="shared" si="430"/>
        <v>0</v>
      </c>
      <c r="AY544" s="3">
        <f t="shared" si="430"/>
        <v>0</v>
      </c>
      <c r="AZ544" s="3">
        <f t="shared" si="430"/>
        <v>0</v>
      </c>
      <c r="BA544" s="3">
        <f t="shared" si="430"/>
        <v>0</v>
      </c>
      <c r="BB544" s="3">
        <f t="shared" si="430"/>
        <v>0</v>
      </c>
      <c r="BC544" s="3">
        <f t="shared" si="430"/>
        <v>0</v>
      </c>
      <c r="BD544" s="3">
        <f t="shared" si="430"/>
        <v>0</v>
      </c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4">
        <f t="shared" ref="DG544:DL544" si="431">ROUND(DT544,2)</f>
        <v>0</v>
      </c>
      <c r="DH544" s="4">
        <f t="shared" si="431"/>
        <v>0</v>
      </c>
      <c r="DI544" s="4">
        <f t="shared" si="431"/>
        <v>0</v>
      </c>
      <c r="DJ544" s="4">
        <f t="shared" si="431"/>
        <v>0</v>
      </c>
      <c r="DK544" s="4">
        <f t="shared" si="431"/>
        <v>0</v>
      </c>
      <c r="DL544" s="4">
        <f t="shared" si="431"/>
        <v>0</v>
      </c>
      <c r="DM544" s="4">
        <f>DZ544</f>
        <v>0</v>
      </c>
      <c r="DN544" s="4">
        <f>EA544</f>
        <v>0</v>
      </c>
      <c r="DO544" s="4">
        <f>ROUND(EB544,2)</f>
        <v>0</v>
      </c>
      <c r="DP544" s="4">
        <f>ROUND(EC544,2)</f>
        <v>0</v>
      </c>
      <c r="DQ544" s="4">
        <f>ROUND(ED544,2)</f>
        <v>0</v>
      </c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>
        <f t="shared" ref="EG544:EV544" si="432">ROUND(FP544,2)</f>
        <v>0</v>
      </c>
      <c r="EH544" s="4">
        <f t="shared" si="432"/>
        <v>0</v>
      </c>
      <c r="EI544" s="4">
        <f t="shared" si="432"/>
        <v>0</v>
      </c>
      <c r="EJ544" s="4">
        <f t="shared" si="432"/>
        <v>0</v>
      </c>
      <c r="EK544" s="4">
        <f t="shared" si="432"/>
        <v>0</v>
      </c>
      <c r="EL544" s="4">
        <f t="shared" si="432"/>
        <v>0</v>
      </c>
      <c r="EM544" s="4">
        <f t="shared" si="432"/>
        <v>0</v>
      </c>
      <c r="EN544" s="4">
        <f t="shared" si="432"/>
        <v>0</v>
      </c>
      <c r="EO544" s="4">
        <f t="shared" si="432"/>
        <v>0</v>
      </c>
      <c r="EP544" s="4">
        <f t="shared" si="432"/>
        <v>0</v>
      </c>
      <c r="EQ544" s="4">
        <f t="shared" si="432"/>
        <v>0</v>
      </c>
      <c r="ER544" s="4">
        <f t="shared" si="432"/>
        <v>0</v>
      </c>
      <c r="ES544" s="4">
        <f t="shared" si="432"/>
        <v>0</v>
      </c>
      <c r="ET544" s="4">
        <f t="shared" si="432"/>
        <v>0</v>
      </c>
      <c r="EU544" s="4">
        <f t="shared" si="432"/>
        <v>0</v>
      </c>
      <c r="EV544" s="4">
        <f t="shared" si="432"/>
        <v>0</v>
      </c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201</v>
      </c>
      <c r="F546" s="5">
        <f>ROUND(Source!O544,O546)</f>
        <v>0</v>
      </c>
      <c r="G546" s="5" t="s">
        <v>111</v>
      </c>
      <c r="H546" s="5" t="s">
        <v>112</v>
      </c>
      <c r="I546" s="5"/>
      <c r="J546" s="5"/>
      <c r="K546" s="5">
        <v>201</v>
      </c>
      <c r="L546" s="5">
        <v>1</v>
      </c>
      <c r="M546" s="5">
        <v>3</v>
      </c>
      <c r="N546" s="5" t="s">
        <v>3</v>
      </c>
      <c r="O546" s="5">
        <v>2</v>
      </c>
      <c r="P546" s="5">
        <f>ROUND(Source!DG544,O546)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202</v>
      </c>
      <c r="F547" s="5">
        <f>ROUND(Source!P544,O547)</f>
        <v>0</v>
      </c>
      <c r="G547" s="5" t="s">
        <v>113</v>
      </c>
      <c r="H547" s="5" t="s">
        <v>114</v>
      </c>
      <c r="I547" s="5"/>
      <c r="J547" s="5"/>
      <c r="K547" s="5">
        <v>202</v>
      </c>
      <c r="L547" s="5">
        <v>2</v>
      </c>
      <c r="M547" s="5">
        <v>3</v>
      </c>
      <c r="N547" s="5" t="s">
        <v>3</v>
      </c>
      <c r="O547" s="5">
        <v>2</v>
      </c>
      <c r="P547" s="5">
        <f>ROUND(Source!DH544,O547)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222</v>
      </c>
      <c r="F548" s="5">
        <f>ROUND(Source!AO544,O548)</f>
        <v>0</v>
      </c>
      <c r="G548" s="5" t="s">
        <v>115</v>
      </c>
      <c r="H548" s="5" t="s">
        <v>116</v>
      </c>
      <c r="I548" s="5"/>
      <c r="J548" s="5"/>
      <c r="K548" s="5">
        <v>222</v>
      </c>
      <c r="L548" s="5">
        <v>3</v>
      </c>
      <c r="M548" s="5">
        <v>3</v>
      </c>
      <c r="N548" s="5" t="s">
        <v>3</v>
      </c>
      <c r="O548" s="5">
        <v>2</v>
      </c>
      <c r="P548" s="5">
        <f>ROUND(Source!EG544,O548)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225</v>
      </c>
      <c r="F549" s="5">
        <f>ROUND(Source!AV544,O549)</f>
        <v>0</v>
      </c>
      <c r="G549" s="5" t="s">
        <v>117</v>
      </c>
      <c r="H549" s="5" t="s">
        <v>118</v>
      </c>
      <c r="I549" s="5"/>
      <c r="J549" s="5"/>
      <c r="K549" s="5">
        <v>225</v>
      </c>
      <c r="L549" s="5">
        <v>4</v>
      </c>
      <c r="M549" s="5">
        <v>3</v>
      </c>
      <c r="N549" s="5" t="s">
        <v>3</v>
      </c>
      <c r="O549" s="5">
        <v>2</v>
      </c>
      <c r="P549" s="5">
        <f>ROUND(Source!EN544,O549)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226</v>
      </c>
      <c r="F550" s="5">
        <f>ROUND(Source!AW544,O550)</f>
        <v>0</v>
      </c>
      <c r="G550" s="5" t="s">
        <v>119</v>
      </c>
      <c r="H550" s="5" t="s">
        <v>120</v>
      </c>
      <c r="I550" s="5"/>
      <c r="J550" s="5"/>
      <c r="K550" s="5">
        <v>226</v>
      </c>
      <c r="L550" s="5">
        <v>5</v>
      </c>
      <c r="M550" s="5">
        <v>3</v>
      </c>
      <c r="N550" s="5" t="s">
        <v>3</v>
      </c>
      <c r="O550" s="5">
        <v>2</v>
      </c>
      <c r="P550" s="5">
        <f>ROUND(Source!EO544,O550)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227</v>
      </c>
      <c r="F551" s="5">
        <f>ROUND(Source!AX544,O551)</f>
        <v>0</v>
      </c>
      <c r="G551" s="5" t="s">
        <v>121</v>
      </c>
      <c r="H551" s="5" t="s">
        <v>122</v>
      </c>
      <c r="I551" s="5"/>
      <c r="J551" s="5"/>
      <c r="K551" s="5">
        <v>227</v>
      </c>
      <c r="L551" s="5">
        <v>6</v>
      </c>
      <c r="M551" s="5">
        <v>3</v>
      </c>
      <c r="N551" s="5" t="s">
        <v>3</v>
      </c>
      <c r="O551" s="5">
        <v>2</v>
      </c>
      <c r="P551" s="5">
        <f>ROUND(Source!EP544,O551)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228</v>
      </c>
      <c r="F552" s="5">
        <f>ROUND(Source!AY544,O552)</f>
        <v>0</v>
      </c>
      <c r="G552" s="5" t="s">
        <v>123</v>
      </c>
      <c r="H552" s="5" t="s">
        <v>124</v>
      </c>
      <c r="I552" s="5"/>
      <c r="J552" s="5"/>
      <c r="K552" s="5">
        <v>228</v>
      </c>
      <c r="L552" s="5">
        <v>7</v>
      </c>
      <c r="M552" s="5">
        <v>3</v>
      </c>
      <c r="N552" s="5" t="s">
        <v>3</v>
      </c>
      <c r="O552" s="5">
        <v>2</v>
      </c>
      <c r="P552" s="5">
        <f>ROUND(Source!EQ544,O552)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216</v>
      </c>
      <c r="F553" s="5">
        <f>ROUND(Source!AP544,O553)</f>
        <v>0</v>
      </c>
      <c r="G553" s="5" t="s">
        <v>125</v>
      </c>
      <c r="H553" s="5" t="s">
        <v>126</v>
      </c>
      <c r="I553" s="5"/>
      <c r="J553" s="5"/>
      <c r="K553" s="5">
        <v>216</v>
      </c>
      <c r="L553" s="5">
        <v>8</v>
      </c>
      <c r="M553" s="5">
        <v>3</v>
      </c>
      <c r="N553" s="5" t="s">
        <v>3</v>
      </c>
      <c r="O553" s="5">
        <v>2</v>
      </c>
      <c r="P553" s="5">
        <f>ROUND(Source!EH544,O553)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223</v>
      </c>
      <c r="F554" s="5">
        <f>ROUND(Source!AQ544,O554)</f>
        <v>0</v>
      </c>
      <c r="G554" s="5" t="s">
        <v>127</v>
      </c>
      <c r="H554" s="5" t="s">
        <v>128</v>
      </c>
      <c r="I554" s="5"/>
      <c r="J554" s="5"/>
      <c r="K554" s="5">
        <v>223</v>
      </c>
      <c r="L554" s="5">
        <v>9</v>
      </c>
      <c r="M554" s="5">
        <v>3</v>
      </c>
      <c r="N554" s="5" t="s">
        <v>3</v>
      </c>
      <c r="O554" s="5">
        <v>2</v>
      </c>
      <c r="P554" s="5">
        <f>ROUND(Source!EI544,O554)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229</v>
      </c>
      <c r="F555" s="5">
        <f>ROUND(Source!AZ544,O555)</f>
        <v>0</v>
      </c>
      <c r="G555" s="5" t="s">
        <v>129</v>
      </c>
      <c r="H555" s="5" t="s">
        <v>130</v>
      </c>
      <c r="I555" s="5"/>
      <c r="J555" s="5"/>
      <c r="K555" s="5">
        <v>229</v>
      </c>
      <c r="L555" s="5">
        <v>10</v>
      </c>
      <c r="M555" s="5">
        <v>3</v>
      </c>
      <c r="N555" s="5" t="s">
        <v>3</v>
      </c>
      <c r="O555" s="5">
        <v>2</v>
      </c>
      <c r="P555" s="5">
        <f>ROUND(Source!ER544,O555)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203</v>
      </c>
      <c r="F556" s="5">
        <f>ROUND(Source!Q544,O556)</f>
        <v>0</v>
      </c>
      <c r="G556" s="5" t="s">
        <v>131</v>
      </c>
      <c r="H556" s="5" t="s">
        <v>132</v>
      </c>
      <c r="I556" s="5"/>
      <c r="J556" s="5"/>
      <c r="K556" s="5">
        <v>203</v>
      </c>
      <c r="L556" s="5">
        <v>11</v>
      </c>
      <c r="M556" s="5">
        <v>3</v>
      </c>
      <c r="N556" s="5" t="s">
        <v>3</v>
      </c>
      <c r="O556" s="5">
        <v>2</v>
      </c>
      <c r="P556" s="5">
        <f>ROUND(Source!DI544,O556)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231</v>
      </c>
      <c r="F557" s="5">
        <f>ROUND(Source!BB544,O557)</f>
        <v>0</v>
      </c>
      <c r="G557" s="5" t="s">
        <v>133</v>
      </c>
      <c r="H557" s="5" t="s">
        <v>134</v>
      </c>
      <c r="I557" s="5"/>
      <c r="J557" s="5"/>
      <c r="K557" s="5">
        <v>231</v>
      </c>
      <c r="L557" s="5">
        <v>12</v>
      </c>
      <c r="M557" s="5">
        <v>3</v>
      </c>
      <c r="N557" s="5" t="s">
        <v>3</v>
      </c>
      <c r="O557" s="5">
        <v>2</v>
      </c>
      <c r="P557" s="5">
        <f>ROUND(Source!ET544,O557)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204</v>
      </c>
      <c r="F558" s="5">
        <f>ROUND(Source!R544,O558)</f>
        <v>0</v>
      </c>
      <c r="G558" s="5" t="s">
        <v>135</v>
      </c>
      <c r="H558" s="5" t="s">
        <v>136</v>
      </c>
      <c r="I558" s="5"/>
      <c r="J558" s="5"/>
      <c r="K558" s="5">
        <v>204</v>
      </c>
      <c r="L558" s="5">
        <v>13</v>
      </c>
      <c r="M558" s="5">
        <v>3</v>
      </c>
      <c r="N558" s="5" t="s">
        <v>3</v>
      </c>
      <c r="O558" s="5">
        <v>2</v>
      </c>
      <c r="P558" s="5">
        <f>ROUND(Source!DJ544,O558)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205</v>
      </c>
      <c r="F559" s="5">
        <f>ROUND(Source!S544,O559)</f>
        <v>0</v>
      </c>
      <c r="G559" s="5" t="s">
        <v>137</v>
      </c>
      <c r="H559" s="5" t="s">
        <v>138</v>
      </c>
      <c r="I559" s="5"/>
      <c r="J559" s="5"/>
      <c r="K559" s="5">
        <v>205</v>
      </c>
      <c r="L559" s="5">
        <v>14</v>
      </c>
      <c r="M559" s="5">
        <v>3</v>
      </c>
      <c r="N559" s="5" t="s">
        <v>3</v>
      </c>
      <c r="O559" s="5">
        <v>2</v>
      </c>
      <c r="P559" s="5">
        <f>ROUND(Source!DK544,O559)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232</v>
      </c>
      <c r="F560" s="5">
        <f>ROUND(Source!BC544,O560)</f>
        <v>0</v>
      </c>
      <c r="G560" s="5" t="s">
        <v>139</v>
      </c>
      <c r="H560" s="5" t="s">
        <v>140</v>
      </c>
      <c r="I560" s="5"/>
      <c r="J560" s="5"/>
      <c r="K560" s="5">
        <v>232</v>
      </c>
      <c r="L560" s="5">
        <v>15</v>
      </c>
      <c r="M560" s="5">
        <v>3</v>
      </c>
      <c r="N560" s="5" t="s">
        <v>3</v>
      </c>
      <c r="O560" s="5">
        <v>2</v>
      </c>
      <c r="P560" s="5">
        <f>ROUND(Source!EU544,O560)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214</v>
      </c>
      <c r="F561" s="5">
        <f>ROUND(Source!AS544,O561)</f>
        <v>0</v>
      </c>
      <c r="G561" s="5" t="s">
        <v>141</v>
      </c>
      <c r="H561" s="5" t="s">
        <v>142</v>
      </c>
      <c r="I561" s="5"/>
      <c r="J561" s="5"/>
      <c r="K561" s="5">
        <v>214</v>
      </c>
      <c r="L561" s="5">
        <v>16</v>
      </c>
      <c r="M561" s="5">
        <v>3</v>
      </c>
      <c r="N561" s="5" t="s">
        <v>3</v>
      </c>
      <c r="O561" s="5">
        <v>2</v>
      </c>
      <c r="P561" s="5">
        <f>ROUND(Source!EK544,O561)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215</v>
      </c>
      <c r="F562" s="5">
        <f>ROUND(Source!AT544,O562)</f>
        <v>0</v>
      </c>
      <c r="G562" s="5" t="s">
        <v>143</v>
      </c>
      <c r="H562" s="5" t="s">
        <v>144</v>
      </c>
      <c r="I562" s="5"/>
      <c r="J562" s="5"/>
      <c r="K562" s="5">
        <v>215</v>
      </c>
      <c r="L562" s="5">
        <v>17</v>
      </c>
      <c r="M562" s="5">
        <v>3</v>
      </c>
      <c r="N562" s="5" t="s">
        <v>3</v>
      </c>
      <c r="O562" s="5">
        <v>2</v>
      </c>
      <c r="P562" s="5">
        <f>ROUND(Source!EL544,O562)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217</v>
      </c>
      <c r="F563" s="5">
        <f>ROUND(Source!AU544,O563)</f>
        <v>0</v>
      </c>
      <c r="G563" s="5" t="s">
        <v>145</v>
      </c>
      <c r="H563" s="5" t="s">
        <v>146</v>
      </c>
      <c r="I563" s="5"/>
      <c r="J563" s="5"/>
      <c r="K563" s="5">
        <v>217</v>
      </c>
      <c r="L563" s="5">
        <v>18</v>
      </c>
      <c r="M563" s="5">
        <v>3</v>
      </c>
      <c r="N563" s="5" t="s">
        <v>3</v>
      </c>
      <c r="O563" s="5">
        <v>2</v>
      </c>
      <c r="P563" s="5">
        <f>ROUND(Source!EM544,O563)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230</v>
      </c>
      <c r="F564" s="5">
        <f>ROUND(Source!BA544,O564)</f>
        <v>0</v>
      </c>
      <c r="G564" s="5" t="s">
        <v>147</v>
      </c>
      <c r="H564" s="5" t="s">
        <v>148</v>
      </c>
      <c r="I564" s="5"/>
      <c r="J564" s="5"/>
      <c r="K564" s="5">
        <v>230</v>
      </c>
      <c r="L564" s="5">
        <v>19</v>
      </c>
      <c r="M564" s="5">
        <v>3</v>
      </c>
      <c r="N564" s="5" t="s">
        <v>3</v>
      </c>
      <c r="O564" s="5">
        <v>2</v>
      </c>
      <c r="P564" s="5">
        <f>ROUND(Source!ES544,O564)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206</v>
      </c>
      <c r="F565" s="5">
        <f>ROUND(Source!T544,O565)</f>
        <v>0</v>
      </c>
      <c r="G565" s="5" t="s">
        <v>149</v>
      </c>
      <c r="H565" s="5" t="s">
        <v>150</v>
      </c>
      <c r="I565" s="5"/>
      <c r="J565" s="5"/>
      <c r="K565" s="5">
        <v>206</v>
      </c>
      <c r="L565" s="5">
        <v>20</v>
      </c>
      <c r="M565" s="5">
        <v>3</v>
      </c>
      <c r="N565" s="5" t="s">
        <v>3</v>
      </c>
      <c r="O565" s="5">
        <v>2</v>
      </c>
      <c r="P565" s="5">
        <f>ROUND(Source!DL544,O565)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06" x14ac:dyDescent="0.2">
      <c r="A566" s="5">
        <v>50</v>
      </c>
      <c r="B566" s="5">
        <v>0</v>
      </c>
      <c r="C566" s="5">
        <v>0</v>
      </c>
      <c r="D566" s="5">
        <v>1</v>
      </c>
      <c r="E566" s="5">
        <v>207</v>
      </c>
      <c r="F566" s="5">
        <f>ROUND(Source!U544,O566)</f>
        <v>0</v>
      </c>
      <c r="G566" s="5" t="s">
        <v>151</v>
      </c>
      <c r="H566" s="5" t="s">
        <v>152</v>
      </c>
      <c r="I566" s="5"/>
      <c r="J566" s="5"/>
      <c r="K566" s="5">
        <v>207</v>
      </c>
      <c r="L566" s="5">
        <v>21</v>
      </c>
      <c r="M566" s="5">
        <v>3</v>
      </c>
      <c r="N566" s="5" t="s">
        <v>3</v>
      </c>
      <c r="O566" s="5">
        <v>7</v>
      </c>
      <c r="P566" s="5">
        <f>ROUND(Source!DM544,O566)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06" x14ac:dyDescent="0.2">
      <c r="A567" s="5">
        <v>50</v>
      </c>
      <c r="B567" s="5">
        <v>0</v>
      </c>
      <c r="C567" s="5">
        <v>0</v>
      </c>
      <c r="D567" s="5">
        <v>1</v>
      </c>
      <c r="E567" s="5">
        <v>208</v>
      </c>
      <c r="F567" s="5">
        <f>ROUND(Source!V544,O567)</f>
        <v>0</v>
      </c>
      <c r="G567" s="5" t="s">
        <v>153</v>
      </c>
      <c r="H567" s="5" t="s">
        <v>154</v>
      </c>
      <c r="I567" s="5"/>
      <c r="J567" s="5"/>
      <c r="K567" s="5">
        <v>208</v>
      </c>
      <c r="L567" s="5">
        <v>22</v>
      </c>
      <c r="M567" s="5">
        <v>3</v>
      </c>
      <c r="N567" s="5" t="s">
        <v>3</v>
      </c>
      <c r="O567" s="5">
        <v>7</v>
      </c>
      <c r="P567" s="5">
        <f>ROUND(Source!DN544,O567)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209</v>
      </c>
      <c r="F568" s="5">
        <f>ROUND(Source!W544,O568)</f>
        <v>0</v>
      </c>
      <c r="G568" s="5" t="s">
        <v>155</v>
      </c>
      <c r="H568" s="5" t="s">
        <v>156</v>
      </c>
      <c r="I568" s="5"/>
      <c r="J568" s="5"/>
      <c r="K568" s="5">
        <v>209</v>
      </c>
      <c r="L568" s="5">
        <v>23</v>
      </c>
      <c r="M568" s="5">
        <v>3</v>
      </c>
      <c r="N568" s="5" t="s">
        <v>3</v>
      </c>
      <c r="O568" s="5">
        <v>2</v>
      </c>
      <c r="P568" s="5">
        <f>ROUND(Source!DO544,O568)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233</v>
      </c>
      <c r="F569" s="5">
        <f>ROUND(Source!BD544,O569)</f>
        <v>0</v>
      </c>
      <c r="G569" s="5" t="s">
        <v>157</v>
      </c>
      <c r="H569" s="5" t="s">
        <v>158</v>
      </c>
      <c r="I569" s="5"/>
      <c r="J569" s="5"/>
      <c r="K569" s="5">
        <v>233</v>
      </c>
      <c r="L569" s="5">
        <v>24</v>
      </c>
      <c r="M569" s="5">
        <v>3</v>
      </c>
      <c r="N569" s="5" t="s">
        <v>3</v>
      </c>
      <c r="O569" s="5">
        <v>2</v>
      </c>
      <c r="P569" s="5">
        <f>ROUND(Source!EV544,O569)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210</v>
      </c>
      <c r="F570" s="5">
        <f>ROUND(Source!X544,O570)</f>
        <v>0</v>
      </c>
      <c r="G570" s="5" t="s">
        <v>159</v>
      </c>
      <c r="H570" s="5" t="s">
        <v>160</v>
      </c>
      <c r="I570" s="5"/>
      <c r="J570" s="5"/>
      <c r="K570" s="5">
        <v>210</v>
      </c>
      <c r="L570" s="5">
        <v>25</v>
      </c>
      <c r="M570" s="5">
        <v>3</v>
      </c>
      <c r="N570" s="5" t="s">
        <v>3</v>
      </c>
      <c r="O570" s="5">
        <v>2</v>
      </c>
      <c r="P570" s="5">
        <f>ROUND(Source!DP544,O570)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211</v>
      </c>
      <c r="F571" s="5">
        <f>ROUND(Source!Y544,O571)</f>
        <v>0</v>
      </c>
      <c r="G571" s="5" t="s">
        <v>161</v>
      </c>
      <c r="H571" s="5" t="s">
        <v>162</v>
      </c>
      <c r="I571" s="5"/>
      <c r="J571" s="5"/>
      <c r="K571" s="5">
        <v>211</v>
      </c>
      <c r="L571" s="5">
        <v>26</v>
      </c>
      <c r="M571" s="5">
        <v>3</v>
      </c>
      <c r="N571" s="5" t="s">
        <v>3</v>
      </c>
      <c r="O571" s="5">
        <v>2</v>
      </c>
      <c r="P571" s="5">
        <f>ROUND(Source!DQ544,O571)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06" x14ac:dyDescent="0.2">
      <c r="A572" s="5">
        <v>50</v>
      </c>
      <c r="B572" s="5">
        <v>0</v>
      </c>
      <c r="C572" s="5">
        <v>0</v>
      </c>
      <c r="D572" s="5">
        <v>1</v>
      </c>
      <c r="E572" s="5">
        <v>224</v>
      </c>
      <c r="F572" s="5">
        <f>ROUND(Source!AR544,O572)</f>
        <v>0</v>
      </c>
      <c r="G572" s="5" t="s">
        <v>163</v>
      </c>
      <c r="H572" s="5" t="s">
        <v>164</v>
      </c>
      <c r="I572" s="5"/>
      <c r="J572" s="5"/>
      <c r="K572" s="5">
        <v>224</v>
      </c>
      <c r="L572" s="5">
        <v>27</v>
      </c>
      <c r="M572" s="5">
        <v>3</v>
      </c>
      <c r="N572" s="5" t="s">
        <v>3</v>
      </c>
      <c r="O572" s="5">
        <v>2</v>
      </c>
      <c r="P572" s="5">
        <f>ROUND(Source!EJ544,O572)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4" spans="1:206" x14ac:dyDescent="0.2">
      <c r="A574" s="3">
        <v>51</v>
      </c>
      <c r="B574" s="3">
        <f>B434</f>
        <v>0</v>
      </c>
      <c r="C574" s="3">
        <f>A434</f>
        <v>4</v>
      </c>
      <c r="D574" s="3">
        <f>ROW(A434)</f>
        <v>434</v>
      </c>
      <c r="E574" s="3"/>
      <c r="F574" s="3" t="str">
        <f>IF(F434&lt;&gt;"",F434,"")</f>
        <v>Новый раздел</v>
      </c>
      <c r="G574" s="3" t="str">
        <f>IF(G434&lt;&gt;"",G434,"")</f>
        <v>Охранно -пожарная сигнализация БКТП</v>
      </c>
      <c r="H574" s="3">
        <v>0</v>
      </c>
      <c r="I574" s="3"/>
      <c r="J574" s="3"/>
      <c r="K574" s="3"/>
      <c r="L574" s="3"/>
      <c r="M574" s="3"/>
      <c r="N574" s="3"/>
      <c r="O574" s="3">
        <f t="shared" ref="O574:T574" si="433">ROUND(O442+O476+O510+O544+AB574,2)</f>
        <v>0</v>
      </c>
      <c r="P574" s="3">
        <f t="shared" si="433"/>
        <v>0</v>
      </c>
      <c r="Q574" s="3">
        <f t="shared" si="433"/>
        <v>0</v>
      </c>
      <c r="R574" s="3">
        <f t="shared" si="433"/>
        <v>0</v>
      </c>
      <c r="S574" s="3">
        <f t="shared" si="433"/>
        <v>0</v>
      </c>
      <c r="T574" s="3">
        <f t="shared" si="433"/>
        <v>0</v>
      </c>
      <c r="U574" s="3">
        <f>U442+U476+U510+U544+AH574</f>
        <v>0</v>
      </c>
      <c r="V574" s="3">
        <f>V442+V476+V510+V544+AI574</f>
        <v>0</v>
      </c>
      <c r="W574" s="3">
        <f>ROUND(W442+W476+W510+W544+AJ574,2)</f>
        <v>0</v>
      </c>
      <c r="X574" s="3">
        <f>ROUND(X442+X476+X510+X544+AK574,2)</f>
        <v>0</v>
      </c>
      <c r="Y574" s="3">
        <f>ROUND(Y442+Y476+Y510+Y544+AL574,2)</f>
        <v>0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>
        <f t="shared" ref="AO574:BD574" si="434">ROUND(AO442+AO476+AO510+AO544+BX574,2)</f>
        <v>0</v>
      </c>
      <c r="AP574" s="3">
        <f t="shared" si="434"/>
        <v>0</v>
      </c>
      <c r="AQ574" s="3">
        <f t="shared" si="434"/>
        <v>0</v>
      </c>
      <c r="AR574" s="3">
        <f t="shared" si="434"/>
        <v>0</v>
      </c>
      <c r="AS574" s="3">
        <f t="shared" si="434"/>
        <v>0</v>
      </c>
      <c r="AT574" s="3">
        <f t="shared" si="434"/>
        <v>0</v>
      </c>
      <c r="AU574" s="3">
        <f t="shared" si="434"/>
        <v>0</v>
      </c>
      <c r="AV574" s="3">
        <f t="shared" si="434"/>
        <v>0</v>
      </c>
      <c r="AW574" s="3">
        <f t="shared" si="434"/>
        <v>0</v>
      </c>
      <c r="AX574" s="3">
        <f t="shared" si="434"/>
        <v>0</v>
      </c>
      <c r="AY574" s="3">
        <f t="shared" si="434"/>
        <v>0</v>
      </c>
      <c r="AZ574" s="3">
        <f t="shared" si="434"/>
        <v>0</v>
      </c>
      <c r="BA574" s="3">
        <f t="shared" si="434"/>
        <v>0</v>
      </c>
      <c r="BB574" s="3">
        <f t="shared" si="434"/>
        <v>0</v>
      </c>
      <c r="BC574" s="3">
        <f t="shared" si="434"/>
        <v>0</v>
      </c>
      <c r="BD574" s="3">
        <f t="shared" si="434"/>
        <v>0</v>
      </c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4">
        <f t="shared" ref="DG574:DL574" si="435">ROUND(DG442+DG476+DG510+DG544+DT574,2)</f>
        <v>0</v>
      </c>
      <c r="DH574" s="4">
        <f t="shared" si="435"/>
        <v>0</v>
      </c>
      <c r="DI574" s="4">
        <f t="shared" si="435"/>
        <v>0</v>
      </c>
      <c r="DJ574" s="4">
        <f t="shared" si="435"/>
        <v>0</v>
      </c>
      <c r="DK574" s="4">
        <f t="shared" si="435"/>
        <v>0</v>
      </c>
      <c r="DL574" s="4">
        <f t="shared" si="435"/>
        <v>0</v>
      </c>
      <c r="DM574" s="4">
        <f>DM442+DM476+DM510+DM544+DZ574</f>
        <v>0</v>
      </c>
      <c r="DN574" s="4">
        <f>DN442+DN476+DN510+DN544+EA574</f>
        <v>0</v>
      </c>
      <c r="DO574" s="4">
        <f>ROUND(DO442+DO476+DO510+DO544+EB574,2)</f>
        <v>0</v>
      </c>
      <c r="DP574" s="4">
        <f>ROUND(DP442+DP476+DP510+DP544+EC574,2)</f>
        <v>0</v>
      </c>
      <c r="DQ574" s="4">
        <f>ROUND(DQ442+DQ476+DQ510+DQ544+ED574,2)</f>
        <v>0</v>
      </c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>
        <f t="shared" ref="EG574:EV574" si="436">ROUND(EG442+EG476+EG510+EG544+FP574,2)</f>
        <v>0</v>
      </c>
      <c r="EH574" s="4">
        <f t="shared" si="436"/>
        <v>0</v>
      </c>
      <c r="EI574" s="4">
        <f t="shared" si="436"/>
        <v>0</v>
      </c>
      <c r="EJ574" s="4">
        <f t="shared" si="436"/>
        <v>0</v>
      </c>
      <c r="EK574" s="4">
        <f t="shared" si="436"/>
        <v>0</v>
      </c>
      <c r="EL574" s="4">
        <f t="shared" si="436"/>
        <v>0</v>
      </c>
      <c r="EM574" s="4">
        <f t="shared" si="436"/>
        <v>0</v>
      </c>
      <c r="EN574" s="4">
        <f t="shared" si="436"/>
        <v>0</v>
      </c>
      <c r="EO574" s="4">
        <f t="shared" si="436"/>
        <v>0</v>
      </c>
      <c r="EP574" s="4">
        <f t="shared" si="436"/>
        <v>0</v>
      </c>
      <c r="EQ574" s="4">
        <f t="shared" si="436"/>
        <v>0</v>
      </c>
      <c r="ER574" s="4">
        <f t="shared" si="436"/>
        <v>0</v>
      </c>
      <c r="ES574" s="4">
        <f t="shared" si="436"/>
        <v>0</v>
      </c>
      <c r="ET574" s="4">
        <f t="shared" si="436"/>
        <v>0</v>
      </c>
      <c r="EU574" s="4">
        <f t="shared" si="436"/>
        <v>0</v>
      </c>
      <c r="EV574" s="4">
        <f t="shared" si="436"/>
        <v>0</v>
      </c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>
        <v>0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201</v>
      </c>
      <c r="F576" s="5">
        <f>ROUND(Source!O574,O576)</f>
        <v>0</v>
      </c>
      <c r="G576" s="5" t="s">
        <v>111</v>
      </c>
      <c r="H576" s="5" t="s">
        <v>112</v>
      </c>
      <c r="I576" s="5"/>
      <c r="J576" s="5"/>
      <c r="K576" s="5">
        <v>201</v>
      </c>
      <c r="L576" s="5">
        <v>1</v>
      </c>
      <c r="M576" s="5">
        <v>3</v>
      </c>
      <c r="N576" s="5" t="s">
        <v>3</v>
      </c>
      <c r="O576" s="5">
        <v>2</v>
      </c>
      <c r="P576" s="5">
        <f>ROUND(Source!DG574,O576)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202</v>
      </c>
      <c r="F577" s="5">
        <f>ROUND(Source!P574,O577)</f>
        <v>0</v>
      </c>
      <c r="G577" s="5" t="s">
        <v>113</v>
      </c>
      <c r="H577" s="5" t="s">
        <v>114</v>
      </c>
      <c r="I577" s="5"/>
      <c r="J577" s="5"/>
      <c r="K577" s="5">
        <v>202</v>
      </c>
      <c r="L577" s="5">
        <v>2</v>
      </c>
      <c r="M577" s="5">
        <v>3</v>
      </c>
      <c r="N577" s="5" t="s">
        <v>3</v>
      </c>
      <c r="O577" s="5">
        <v>2</v>
      </c>
      <c r="P577" s="5">
        <f>ROUND(Source!DH574,O577)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222</v>
      </c>
      <c r="F578" s="5">
        <f>ROUND(Source!AO574,O578)</f>
        <v>0</v>
      </c>
      <c r="G578" s="5" t="s">
        <v>115</v>
      </c>
      <c r="H578" s="5" t="s">
        <v>116</v>
      </c>
      <c r="I578" s="5"/>
      <c r="J578" s="5"/>
      <c r="K578" s="5">
        <v>222</v>
      </c>
      <c r="L578" s="5">
        <v>3</v>
      </c>
      <c r="M578" s="5">
        <v>3</v>
      </c>
      <c r="N578" s="5" t="s">
        <v>3</v>
      </c>
      <c r="O578" s="5">
        <v>2</v>
      </c>
      <c r="P578" s="5">
        <f>ROUND(Source!EG574,O578)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225</v>
      </c>
      <c r="F579" s="5">
        <f>ROUND(Source!AV574,O579)</f>
        <v>0</v>
      </c>
      <c r="G579" s="5" t="s">
        <v>117</v>
      </c>
      <c r="H579" s="5" t="s">
        <v>118</v>
      </c>
      <c r="I579" s="5"/>
      <c r="J579" s="5"/>
      <c r="K579" s="5">
        <v>225</v>
      </c>
      <c r="L579" s="5">
        <v>4</v>
      </c>
      <c r="M579" s="5">
        <v>3</v>
      </c>
      <c r="N579" s="5" t="s">
        <v>3</v>
      </c>
      <c r="O579" s="5">
        <v>2</v>
      </c>
      <c r="P579" s="5">
        <f>ROUND(Source!EN574,O579)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226</v>
      </c>
      <c r="F580" s="5">
        <f>ROUND(Source!AW574,O580)</f>
        <v>0</v>
      </c>
      <c r="G580" s="5" t="s">
        <v>119</v>
      </c>
      <c r="H580" s="5" t="s">
        <v>120</v>
      </c>
      <c r="I580" s="5"/>
      <c r="J580" s="5"/>
      <c r="K580" s="5">
        <v>226</v>
      </c>
      <c r="L580" s="5">
        <v>5</v>
      </c>
      <c r="M580" s="5">
        <v>3</v>
      </c>
      <c r="N580" s="5" t="s">
        <v>3</v>
      </c>
      <c r="O580" s="5">
        <v>2</v>
      </c>
      <c r="P580" s="5">
        <f>ROUND(Source!EO574,O580)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227</v>
      </c>
      <c r="F581" s="5">
        <f>ROUND(Source!AX574,O581)</f>
        <v>0</v>
      </c>
      <c r="G581" s="5" t="s">
        <v>121</v>
      </c>
      <c r="H581" s="5" t="s">
        <v>122</v>
      </c>
      <c r="I581" s="5"/>
      <c r="J581" s="5"/>
      <c r="K581" s="5">
        <v>227</v>
      </c>
      <c r="L581" s="5">
        <v>6</v>
      </c>
      <c r="M581" s="5">
        <v>3</v>
      </c>
      <c r="N581" s="5" t="s">
        <v>3</v>
      </c>
      <c r="O581" s="5">
        <v>2</v>
      </c>
      <c r="P581" s="5">
        <f>ROUND(Source!EP574,O581)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228</v>
      </c>
      <c r="F582" s="5">
        <f>ROUND(Source!AY574,O582)</f>
        <v>0</v>
      </c>
      <c r="G582" s="5" t="s">
        <v>123</v>
      </c>
      <c r="H582" s="5" t="s">
        <v>124</v>
      </c>
      <c r="I582" s="5"/>
      <c r="J582" s="5"/>
      <c r="K582" s="5">
        <v>228</v>
      </c>
      <c r="L582" s="5">
        <v>7</v>
      </c>
      <c r="M582" s="5">
        <v>3</v>
      </c>
      <c r="N582" s="5" t="s">
        <v>3</v>
      </c>
      <c r="O582" s="5">
        <v>2</v>
      </c>
      <c r="P582" s="5">
        <f>ROUND(Source!EQ574,O582)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216</v>
      </c>
      <c r="F583" s="5">
        <f>ROUND(Source!AP574,O583)</f>
        <v>0</v>
      </c>
      <c r="G583" s="5" t="s">
        <v>125</v>
      </c>
      <c r="H583" s="5" t="s">
        <v>126</v>
      </c>
      <c r="I583" s="5"/>
      <c r="J583" s="5"/>
      <c r="K583" s="5">
        <v>216</v>
      </c>
      <c r="L583" s="5">
        <v>8</v>
      </c>
      <c r="M583" s="5">
        <v>3</v>
      </c>
      <c r="N583" s="5" t="s">
        <v>3</v>
      </c>
      <c r="O583" s="5">
        <v>2</v>
      </c>
      <c r="P583" s="5">
        <f>ROUND(Source!EH574,O583)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223</v>
      </c>
      <c r="F584" s="5">
        <f>ROUND(Source!AQ574,O584)</f>
        <v>0</v>
      </c>
      <c r="G584" s="5" t="s">
        <v>127</v>
      </c>
      <c r="H584" s="5" t="s">
        <v>128</v>
      </c>
      <c r="I584" s="5"/>
      <c r="J584" s="5"/>
      <c r="K584" s="5">
        <v>223</v>
      </c>
      <c r="L584" s="5">
        <v>9</v>
      </c>
      <c r="M584" s="5">
        <v>3</v>
      </c>
      <c r="N584" s="5" t="s">
        <v>3</v>
      </c>
      <c r="O584" s="5">
        <v>2</v>
      </c>
      <c r="P584" s="5">
        <f>ROUND(Source!EI574,O584)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229</v>
      </c>
      <c r="F585" s="5">
        <f>ROUND(Source!AZ574,O585)</f>
        <v>0</v>
      </c>
      <c r="G585" s="5" t="s">
        <v>129</v>
      </c>
      <c r="H585" s="5" t="s">
        <v>130</v>
      </c>
      <c r="I585" s="5"/>
      <c r="J585" s="5"/>
      <c r="K585" s="5">
        <v>229</v>
      </c>
      <c r="L585" s="5">
        <v>10</v>
      </c>
      <c r="M585" s="5">
        <v>3</v>
      </c>
      <c r="N585" s="5" t="s">
        <v>3</v>
      </c>
      <c r="O585" s="5">
        <v>2</v>
      </c>
      <c r="P585" s="5">
        <f>ROUND(Source!ER574,O585)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203</v>
      </c>
      <c r="F586" s="5">
        <f>ROUND(Source!Q574,O586)</f>
        <v>0</v>
      </c>
      <c r="G586" s="5" t="s">
        <v>131</v>
      </c>
      <c r="H586" s="5" t="s">
        <v>132</v>
      </c>
      <c r="I586" s="5"/>
      <c r="J586" s="5"/>
      <c r="K586" s="5">
        <v>203</v>
      </c>
      <c r="L586" s="5">
        <v>11</v>
      </c>
      <c r="M586" s="5">
        <v>3</v>
      </c>
      <c r="N586" s="5" t="s">
        <v>3</v>
      </c>
      <c r="O586" s="5">
        <v>2</v>
      </c>
      <c r="P586" s="5">
        <f>ROUND(Source!DI574,O586)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231</v>
      </c>
      <c r="F587" s="5">
        <f>ROUND(Source!BB574,O587)</f>
        <v>0</v>
      </c>
      <c r="G587" s="5" t="s">
        <v>133</v>
      </c>
      <c r="H587" s="5" t="s">
        <v>134</v>
      </c>
      <c r="I587" s="5"/>
      <c r="J587" s="5"/>
      <c r="K587" s="5">
        <v>231</v>
      </c>
      <c r="L587" s="5">
        <v>12</v>
      </c>
      <c r="M587" s="5">
        <v>3</v>
      </c>
      <c r="N587" s="5" t="s">
        <v>3</v>
      </c>
      <c r="O587" s="5">
        <v>2</v>
      </c>
      <c r="P587" s="5">
        <f>ROUND(Source!ET574,O587)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204</v>
      </c>
      <c r="F588" s="5">
        <f>ROUND(Source!R574,O588)</f>
        <v>0</v>
      </c>
      <c r="G588" s="5" t="s">
        <v>135</v>
      </c>
      <c r="H588" s="5" t="s">
        <v>136</v>
      </c>
      <c r="I588" s="5"/>
      <c r="J588" s="5"/>
      <c r="K588" s="5">
        <v>204</v>
      </c>
      <c r="L588" s="5">
        <v>13</v>
      </c>
      <c r="M588" s="5">
        <v>3</v>
      </c>
      <c r="N588" s="5" t="s">
        <v>3</v>
      </c>
      <c r="O588" s="5">
        <v>2</v>
      </c>
      <c r="P588" s="5">
        <f>ROUND(Source!DJ574,O588)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205</v>
      </c>
      <c r="F589" s="5">
        <f>ROUND(Source!S574,O589)</f>
        <v>0</v>
      </c>
      <c r="G589" s="5" t="s">
        <v>137</v>
      </c>
      <c r="H589" s="5" t="s">
        <v>138</v>
      </c>
      <c r="I589" s="5"/>
      <c r="J589" s="5"/>
      <c r="K589" s="5">
        <v>205</v>
      </c>
      <c r="L589" s="5">
        <v>14</v>
      </c>
      <c r="M589" s="5">
        <v>3</v>
      </c>
      <c r="N589" s="5" t="s">
        <v>3</v>
      </c>
      <c r="O589" s="5">
        <v>2</v>
      </c>
      <c r="P589" s="5">
        <f>ROUND(Source!DK574,O589)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232</v>
      </c>
      <c r="F590" s="5">
        <f>ROUND(Source!BC574,O590)</f>
        <v>0</v>
      </c>
      <c r="G590" s="5" t="s">
        <v>139</v>
      </c>
      <c r="H590" s="5" t="s">
        <v>140</v>
      </c>
      <c r="I590" s="5"/>
      <c r="J590" s="5"/>
      <c r="K590" s="5">
        <v>232</v>
      </c>
      <c r="L590" s="5">
        <v>15</v>
      </c>
      <c r="M590" s="5">
        <v>3</v>
      </c>
      <c r="N590" s="5" t="s">
        <v>3</v>
      </c>
      <c r="O590" s="5">
        <v>2</v>
      </c>
      <c r="P590" s="5">
        <f>ROUND(Source!EU574,O590)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214</v>
      </c>
      <c r="F591" s="5">
        <f>ROUND(Source!AS574,O591)</f>
        <v>0</v>
      </c>
      <c r="G591" s="5" t="s">
        <v>141</v>
      </c>
      <c r="H591" s="5" t="s">
        <v>142</v>
      </c>
      <c r="I591" s="5"/>
      <c r="J591" s="5"/>
      <c r="K591" s="5">
        <v>214</v>
      </c>
      <c r="L591" s="5">
        <v>16</v>
      </c>
      <c r="M591" s="5">
        <v>3</v>
      </c>
      <c r="N591" s="5" t="s">
        <v>3</v>
      </c>
      <c r="O591" s="5">
        <v>2</v>
      </c>
      <c r="P591" s="5">
        <f>ROUND(Source!EK574,O591)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215</v>
      </c>
      <c r="F592" s="5">
        <f>ROUND(Source!AT574,O592)</f>
        <v>0</v>
      </c>
      <c r="G592" s="5" t="s">
        <v>143</v>
      </c>
      <c r="H592" s="5" t="s">
        <v>144</v>
      </c>
      <c r="I592" s="5"/>
      <c r="J592" s="5"/>
      <c r="K592" s="5">
        <v>215</v>
      </c>
      <c r="L592" s="5">
        <v>17</v>
      </c>
      <c r="M592" s="5">
        <v>3</v>
      </c>
      <c r="N592" s="5" t="s">
        <v>3</v>
      </c>
      <c r="O592" s="5">
        <v>2</v>
      </c>
      <c r="P592" s="5">
        <f>ROUND(Source!EL574,O592)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55" x14ac:dyDescent="0.2">
      <c r="A593" s="5">
        <v>50</v>
      </c>
      <c r="B593" s="5">
        <v>0</v>
      </c>
      <c r="C593" s="5">
        <v>0</v>
      </c>
      <c r="D593" s="5">
        <v>1</v>
      </c>
      <c r="E593" s="5">
        <v>217</v>
      </c>
      <c r="F593" s="5">
        <f>ROUND(Source!AU574,O593)</f>
        <v>0</v>
      </c>
      <c r="G593" s="5" t="s">
        <v>145</v>
      </c>
      <c r="H593" s="5" t="s">
        <v>146</v>
      </c>
      <c r="I593" s="5"/>
      <c r="J593" s="5"/>
      <c r="K593" s="5">
        <v>217</v>
      </c>
      <c r="L593" s="5">
        <v>18</v>
      </c>
      <c r="M593" s="5">
        <v>3</v>
      </c>
      <c r="N593" s="5" t="s">
        <v>3</v>
      </c>
      <c r="O593" s="5">
        <v>2</v>
      </c>
      <c r="P593" s="5">
        <f>ROUND(Source!EM574,O593)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55" x14ac:dyDescent="0.2">
      <c r="A594" s="5">
        <v>50</v>
      </c>
      <c r="B594" s="5">
        <v>0</v>
      </c>
      <c r="C594" s="5">
        <v>0</v>
      </c>
      <c r="D594" s="5">
        <v>1</v>
      </c>
      <c r="E594" s="5">
        <v>230</v>
      </c>
      <c r="F594" s="5">
        <f>ROUND(Source!BA574,O594)</f>
        <v>0</v>
      </c>
      <c r="G594" s="5" t="s">
        <v>147</v>
      </c>
      <c r="H594" s="5" t="s">
        <v>148</v>
      </c>
      <c r="I594" s="5"/>
      <c r="J594" s="5"/>
      <c r="K594" s="5">
        <v>230</v>
      </c>
      <c r="L594" s="5">
        <v>19</v>
      </c>
      <c r="M594" s="5">
        <v>3</v>
      </c>
      <c r="N594" s="5" t="s">
        <v>3</v>
      </c>
      <c r="O594" s="5">
        <v>2</v>
      </c>
      <c r="P594" s="5">
        <f>ROUND(Source!ES574,O594)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55" x14ac:dyDescent="0.2">
      <c r="A595" s="5">
        <v>50</v>
      </c>
      <c r="B595" s="5">
        <v>0</v>
      </c>
      <c r="C595" s="5">
        <v>0</v>
      </c>
      <c r="D595" s="5">
        <v>1</v>
      </c>
      <c r="E595" s="5">
        <v>206</v>
      </c>
      <c r="F595" s="5">
        <f>ROUND(Source!T574,O595)</f>
        <v>0</v>
      </c>
      <c r="G595" s="5" t="s">
        <v>149</v>
      </c>
      <c r="H595" s="5" t="s">
        <v>150</v>
      </c>
      <c r="I595" s="5"/>
      <c r="J595" s="5"/>
      <c r="K595" s="5">
        <v>206</v>
      </c>
      <c r="L595" s="5">
        <v>20</v>
      </c>
      <c r="M595" s="5">
        <v>3</v>
      </c>
      <c r="N595" s="5" t="s">
        <v>3</v>
      </c>
      <c r="O595" s="5">
        <v>2</v>
      </c>
      <c r="P595" s="5">
        <f>ROUND(Source!DL574,O595)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55" x14ac:dyDescent="0.2">
      <c r="A596" s="5">
        <v>50</v>
      </c>
      <c r="B596" s="5">
        <v>0</v>
      </c>
      <c r="C596" s="5">
        <v>0</v>
      </c>
      <c r="D596" s="5">
        <v>1</v>
      </c>
      <c r="E596" s="5">
        <v>207</v>
      </c>
      <c r="F596" s="5">
        <f>ROUND(Source!U574,O596)</f>
        <v>0</v>
      </c>
      <c r="G596" s="5" t="s">
        <v>151</v>
      </c>
      <c r="H596" s="5" t="s">
        <v>152</v>
      </c>
      <c r="I596" s="5"/>
      <c r="J596" s="5"/>
      <c r="K596" s="5">
        <v>207</v>
      </c>
      <c r="L596" s="5">
        <v>21</v>
      </c>
      <c r="M596" s="5">
        <v>3</v>
      </c>
      <c r="N596" s="5" t="s">
        <v>3</v>
      </c>
      <c r="O596" s="5">
        <v>7</v>
      </c>
      <c r="P596" s="5">
        <f>ROUND(Source!DM574,O596)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55" x14ac:dyDescent="0.2">
      <c r="A597" s="5">
        <v>50</v>
      </c>
      <c r="B597" s="5">
        <v>0</v>
      </c>
      <c r="C597" s="5">
        <v>0</v>
      </c>
      <c r="D597" s="5">
        <v>1</v>
      </c>
      <c r="E597" s="5">
        <v>208</v>
      </c>
      <c r="F597" s="5">
        <f>ROUND(Source!V574,O597)</f>
        <v>0</v>
      </c>
      <c r="G597" s="5" t="s">
        <v>153</v>
      </c>
      <c r="H597" s="5" t="s">
        <v>154</v>
      </c>
      <c r="I597" s="5"/>
      <c r="J597" s="5"/>
      <c r="K597" s="5">
        <v>208</v>
      </c>
      <c r="L597" s="5">
        <v>22</v>
      </c>
      <c r="M597" s="5">
        <v>3</v>
      </c>
      <c r="N597" s="5" t="s">
        <v>3</v>
      </c>
      <c r="O597" s="5">
        <v>7</v>
      </c>
      <c r="P597" s="5">
        <f>ROUND(Source!DN574,O597)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55" x14ac:dyDescent="0.2">
      <c r="A598" s="5">
        <v>50</v>
      </c>
      <c r="B598" s="5">
        <v>0</v>
      </c>
      <c r="C598" s="5">
        <v>0</v>
      </c>
      <c r="D598" s="5">
        <v>1</v>
      </c>
      <c r="E598" s="5">
        <v>209</v>
      </c>
      <c r="F598" s="5">
        <f>ROUND(Source!W574,O598)</f>
        <v>0</v>
      </c>
      <c r="G598" s="5" t="s">
        <v>155</v>
      </c>
      <c r="H598" s="5" t="s">
        <v>156</v>
      </c>
      <c r="I598" s="5"/>
      <c r="J598" s="5"/>
      <c r="K598" s="5">
        <v>209</v>
      </c>
      <c r="L598" s="5">
        <v>23</v>
      </c>
      <c r="M598" s="5">
        <v>3</v>
      </c>
      <c r="N598" s="5" t="s">
        <v>3</v>
      </c>
      <c r="O598" s="5">
        <v>2</v>
      </c>
      <c r="P598" s="5">
        <f>ROUND(Source!DO574,O598)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55" x14ac:dyDescent="0.2">
      <c r="A599" s="5">
        <v>50</v>
      </c>
      <c r="B599" s="5">
        <v>0</v>
      </c>
      <c r="C599" s="5">
        <v>0</v>
      </c>
      <c r="D599" s="5">
        <v>1</v>
      </c>
      <c r="E599" s="5">
        <v>233</v>
      </c>
      <c r="F599" s="5">
        <f>ROUND(Source!BD574,O599)</f>
        <v>0</v>
      </c>
      <c r="G599" s="5" t="s">
        <v>157</v>
      </c>
      <c r="H599" s="5" t="s">
        <v>158</v>
      </c>
      <c r="I599" s="5"/>
      <c r="J599" s="5"/>
      <c r="K599" s="5">
        <v>233</v>
      </c>
      <c r="L599" s="5">
        <v>24</v>
      </c>
      <c r="M599" s="5">
        <v>3</v>
      </c>
      <c r="N599" s="5" t="s">
        <v>3</v>
      </c>
      <c r="O599" s="5">
        <v>2</v>
      </c>
      <c r="P599" s="5">
        <f>ROUND(Source!EV574,O599)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55" x14ac:dyDescent="0.2">
      <c r="A600" s="5">
        <v>50</v>
      </c>
      <c r="B600" s="5">
        <v>0</v>
      </c>
      <c r="C600" s="5">
        <v>0</v>
      </c>
      <c r="D600" s="5">
        <v>1</v>
      </c>
      <c r="E600" s="5">
        <v>210</v>
      </c>
      <c r="F600" s="5">
        <f>ROUND(Source!X574,O600)</f>
        <v>0</v>
      </c>
      <c r="G600" s="5" t="s">
        <v>159</v>
      </c>
      <c r="H600" s="5" t="s">
        <v>160</v>
      </c>
      <c r="I600" s="5"/>
      <c r="J600" s="5"/>
      <c r="K600" s="5">
        <v>210</v>
      </c>
      <c r="L600" s="5">
        <v>25</v>
      </c>
      <c r="M600" s="5">
        <v>3</v>
      </c>
      <c r="N600" s="5" t="s">
        <v>3</v>
      </c>
      <c r="O600" s="5">
        <v>2</v>
      </c>
      <c r="P600" s="5">
        <f>ROUND(Source!DP574,O600)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55" x14ac:dyDescent="0.2">
      <c r="A601" s="5">
        <v>50</v>
      </c>
      <c r="B601" s="5">
        <v>0</v>
      </c>
      <c r="C601" s="5">
        <v>0</v>
      </c>
      <c r="D601" s="5">
        <v>1</v>
      </c>
      <c r="E601" s="5">
        <v>211</v>
      </c>
      <c r="F601" s="5">
        <f>ROUND(Source!Y574,O601)</f>
        <v>0</v>
      </c>
      <c r="G601" s="5" t="s">
        <v>161</v>
      </c>
      <c r="H601" s="5" t="s">
        <v>162</v>
      </c>
      <c r="I601" s="5"/>
      <c r="J601" s="5"/>
      <c r="K601" s="5">
        <v>211</v>
      </c>
      <c r="L601" s="5">
        <v>26</v>
      </c>
      <c r="M601" s="5">
        <v>3</v>
      </c>
      <c r="N601" s="5" t="s">
        <v>3</v>
      </c>
      <c r="O601" s="5">
        <v>2</v>
      </c>
      <c r="P601" s="5">
        <f>ROUND(Source!DQ574,O601)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55" x14ac:dyDescent="0.2">
      <c r="A602" s="5">
        <v>50</v>
      </c>
      <c r="B602" s="5">
        <v>0</v>
      </c>
      <c r="C602" s="5">
        <v>0</v>
      </c>
      <c r="D602" s="5">
        <v>1</v>
      </c>
      <c r="E602" s="5">
        <v>224</v>
      </c>
      <c r="F602" s="5">
        <f>ROUND(Source!AR574,O602)</f>
        <v>0</v>
      </c>
      <c r="G602" s="5" t="s">
        <v>163</v>
      </c>
      <c r="H602" s="5" t="s">
        <v>164</v>
      </c>
      <c r="I602" s="5"/>
      <c r="J602" s="5"/>
      <c r="K602" s="5">
        <v>224</v>
      </c>
      <c r="L602" s="5">
        <v>27</v>
      </c>
      <c r="M602" s="5">
        <v>3</v>
      </c>
      <c r="N602" s="5" t="s">
        <v>3</v>
      </c>
      <c r="O602" s="5">
        <v>2</v>
      </c>
      <c r="P602" s="5">
        <f>ROUND(Source!EJ574,O602)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4" spans="1:255" x14ac:dyDescent="0.2">
      <c r="A604" s="1">
        <v>4</v>
      </c>
      <c r="B604" s="1">
        <v>0</v>
      </c>
      <c r="C604" s="1"/>
      <c r="D604" s="1">
        <f>ROW(A625)</f>
        <v>625</v>
      </c>
      <c r="E604" s="1"/>
      <c r="F604" s="1" t="s">
        <v>22</v>
      </c>
      <c r="G604" s="1" t="s">
        <v>542</v>
      </c>
      <c r="H604" s="1" t="s">
        <v>3</v>
      </c>
      <c r="I604" s="1">
        <v>0</v>
      </c>
      <c r="J604" s="1"/>
      <c r="K604" s="1">
        <v>0</v>
      </c>
      <c r="L604" s="1"/>
      <c r="M604" s="1" t="s">
        <v>3</v>
      </c>
      <c r="N604" s="1"/>
      <c r="O604" s="1"/>
      <c r="P604" s="1"/>
      <c r="Q604" s="1"/>
      <c r="R604" s="1"/>
      <c r="S604" s="1">
        <v>0</v>
      </c>
      <c r="T604" s="1">
        <v>0</v>
      </c>
      <c r="U604" s="1" t="s">
        <v>3</v>
      </c>
      <c r="V604" s="1">
        <v>0</v>
      </c>
      <c r="W604" s="1"/>
      <c r="X604" s="1"/>
      <c r="Y604" s="1"/>
      <c r="Z604" s="1"/>
      <c r="AA604" s="1"/>
      <c r="AB604" s="1" t="s">
        <v>3</v>
      </c>
      <c r="AC604" s="1" t="s">
        <v>3</v>
      </c>
      <c r="AD604" s="1" t="s">
        <v>3</v>
      </c>
      <c r="AE604" s="1" t="s">
        <v>3</v>
      </c>
      <c r="AF604" s="1" t="s">
        <v>3</v>
      </c>
      <c r="AG604" s="1" t="s">
        <v>3</v>
      </c>
      <c r="AH604" s="1"/>
      <c r="AI604" s="1"/>
      <c r="AJ604" s="1"/>
      <c r="AK604" s="1"/>
      <c r="AL604" s="1"/>
      <c r="AM604" s="1"/>
      <c r="AN604" s="1"/>
      <c r="AO604" s="1"/>
      <c r="AP604" s="1" t="s">
        <v>3</v>
      </c>
      <c r="AQ604" s="1" t="s">
        <v>3</v>
      </c>
      <c r="AR604" s="1" t="s">
        <v>3</v>
      </c>
      <c r="AS604" s="1"/>
      <c r="AT604" s="1"/>
      <c r="AU604" s="1"/>
      <c r="AV604" s="1"/>
      <c r="AW604" s="1"/>
      <c r="AX604" s="1"/>
      <c r="AY604" s="1"/>
      <c r="AZ604" s="1" t="s">
        <v>3</v>
      </c>
      <c r="BA604" s="1"/>
      <c r="BB604" s="1" t="s">
        <v>3</v>
      </c>
      <c r="BC604" s="1" t="s">
        <v>3</v>
      </c>
      <c r="BD604" s="1" t="s">
        <v>3</v>
      </c>
      <c r="BE604" s="1" t="s">
        <v>3</v>
      </c>
      <c r="BF604" s="1" t="s">
        <v>3</v>
      </c>
      <c r="BG604" s="1" t="s">
        <v>3</v>
      </c>
      <c r="BH604" s="1" t="s">
        <v>3</v>
      </c>
      <c r="BI604" s="1" t="s">
        <v>3</v>
      </c>
      <c r="BJ604" s="1" t="s">
        <v>3</v>
      </c>
      <c r="BK604" s="1" t="s">
        <v>3</v>
      </c>
      <c r="BL604" s="1" t="s">
        <v>3</v>
      </c>
      <c r="BM604" s="1" t="s">
        <v>3</v>
      </c>
      <c r="BN604" s="1" t="s">
        <v>3</v>
      </c>
      <c r="BO604" s="1" t="s">
        <v>3</v>
      </c>
      <c r="BP604" s="1" t="s">
        <v>3</v>
      </c>
      <c r="BQ604" s="1"/>
      <c r="BR604" s="1"/>
      <c r="BS604" s="1"/>
      <c r="BT604" s="1"/>
      <c r="BU604" s="1"/>
      <c r="BV604" s="1"/>
      <c r="BW604" s="1"/>
      <c r="BX604" s="1">
        <v>0</v>
      </c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>
        <v>0</v>
      </c>
    </row>
    <row r="606" spans="1:255" x14ac:dyDescent="0.2">
      <c r="A606" s="3">
        <v>52</v>
      </c>
      <c r="B606" s="3">
        <f t="shared" ref="B606:G606" si="437">B625</f>
        <v>0</v>
      </c>
      <c r="C606" s="3">
        <f t="shared" si="437"/>
        <v>4</v>
      </c>
      <c r="D606" s="3">
        <f t="shared" si="437"/>
        <v>604</v>
      </c>
      <c r="E606" s="3">
        <f t="shared" si="437"/>
        <v>0</v>
      </c>
      <c r="F606" s="3" t="str">
        <f t="shared" si="437"/>
        <v>Новый раздел</v>
      </c>
      <c r="G606" s="3" t="str">
        <f t="shared" si="437"/>
        <v>Запас оборудования для пуска объекта в эксплуатацию и оперативного восстановления работоспособности системы</v>
      </c>
      <c r="H606" s="3"/>
      <c r="I606" s="3"/>
      <c r="J606" s="3"/>
      <c r="K606" s="3"/>
      <c r="L606" s="3"/>
      <c r="M606" s="3"/>
      <c r="N606" s="3"/>
      <c r="O606" s="3">
        <f t="shared" ref="O606:AT606" si="438">O625</f>
        <v>0</v>
      </c>
      <c r="P606" s="3">
        <f t="shared" si="438"/>
        <v>0</v>
      </c>
      <c r="Q606" s="3">
        <f t="shared" si="438"/>
        <v>0</v>
      </c>
      <c r="R606" s="3">
        <f t="shared" si="438"/>
        <v>0</v>
      </c>
      <c r="S606" s="3">
        <f t="shared" si="438"/>
        <v>0</v>
      </c>
      <c r="T606" s="3">
        <f t="shared" si="438"/>
        <v>0</v>
      </c>
      <c r="U606" s="3">
        <f t="shared" si="438"/>
        <v>0</v>
      </c>
      <c r="V606" s="3">
        <f t="shared" si="438"/>
        <v>0</v>
      </c>
      <c r="W606" s="3">
        <f t="shared" si="438"/>
        <v>0</v>
      </c>
      <c r="X606" s="3">
        <f t="shared" si="438"/>
        <v>0</v>
      </c>
      <c r="Y606" s="3">
        <f t="shared" si="438"/>
        <v>0</v>
      </c>
      <c r="Z606" s="3">
        <f t="shared" si="438"/>
        <v>0</v>
      </c>
      <c r="AA606" s="3">
        <f t="shared" si="438"/>
        <v>0</v>
      </c>
      <c r="AB606" s="3">
        <f t="shared" si="438"/>
        <v>0</v>
      </c>
      <c r="AC606" s="3">
        <f t="shared" si="438"/>
        <v>0</v>
      </c>
      <c r="AD606" s="3">
        <f t="shared" si="438"/>
        <v>0</v>
      </c>
      <c r="AE606" s="3">
        <f t="shared" si="438"/>
        <v>0</v>
      </c>
      <c r="AF606" s="3">
        <f t="shared" si="438"/>
        <v>0</v>
      </c>
      <c r="AG606" s="3">
        <f t="shared" si="438"/>
        <v>0</v>
      </c>
      <c r="AH606" s="3">
        <f t="shared" si="438"/>
        <v>0</v>
      </c>
      <c r="AI606" s="3">
        <f t="shared" si="438"/>
        <v>0</v>
      </c>
      <c r="AJ606" s="3">
        <f t="shared" si="438"/>
        <v>0</v>
      </c>
      <c r="AK606" s="3">
        <f t="shared" si="438"/>
        <v>0</v>
      </c>
      <c r="AL606" s="3">
        <f t="shared" si="438"/>
        <v>0</v>
      </c>
      <c r="AM606" s="3">
        <f t="shared" si="438"/>
        <v>0</v>
      </c>
      <c r="AN606" s="3">
        <f t="shared" si="438"/>
        <v>0</v>
      </c>
      <c r="AO606" s="3">
        <f t="shared" si="438"/>
        <v>0</v>
      </c>
      <c r="AP606" s="3">
        <f t="shared" si="438"/>
        <v>0</v>
      </c>
      <c r="AQ606" s="3">
        <f t="shared" si="438"/>
        <v>0</v>
      </c>
      <c r="AR606" s="3">
        <f t="shared" si="438"/>
        <v>0</v>
      </c>
      <c r="AS606" s="3">
        <f t="shared" si="438"/>
        <v>0</v>
      </c>
      <c r="AT606" s="3">
        <f t="shared" si="438"/>
        <v>0</v>
      </c>
      <c r="AU606" s="3">
        <f t="shared" ref="AU606:BZ606" si="439">AU625</f>
        <v>0</v>
      </c>
      <c r="AV606" s="3">
        <f t="shared" si="439"/>
        <v>0</v>
      </c>
      <c r="AW606" s="3">
        <f t="shared" si="439"/>
        <v>0</v>
      </c>
      <c r="AX606" s="3">
        <f t="shared" si="439"/>
        <v>0</v>
      </c>
      <c r="AY606" s="3">
        <f t="shared" si="439"/>
        <v>0</v>
      </c>
      <c r="AZ606" s="3">
        <f t="shared" si="439"/>
        <v>0</v>
      </c>
      <c r="BA606" s="3">
        <f t="shared" si="439"/>
        <v>0</v>
      </c>
      <c r="BB606" s="3">
        <f t="shared" si="439"/>
        <v>0</v>
      </c>
      <c r="BC606" s="3">
        <f t="shared" si="439"/>
        <v>0</v>
      </c>
      <c r="BD606" s="3">
        <f t="shared" si="439"/>
        <v>0</v>
      </c>
      <c r="BE606" s="3">
        <f t="shared" si="439"/>
        <v>0</v>
      </c>
      <c r="BF606" s="3">
        <f t="shared" si="439"/>
        <v>0</v>
      </c>
      <c r="BG606" s="3">
        <f t="shared" si="439"/>
        <v>0</v>
      </c>
      <c r="BH606" s="3">
        <f t="shared" si="439"/>
        <v>0</v>
      </c>
      <c r="BI606" s="3">
        <f t="shared" si="439"/>
        <v>0</v>
      </c>
      <c r="BJ606" s="3">
        <f t="shared" si="439"/>
        <v>0</v>
      </c>
      <c r="BK606" s="3">
        <f t="shared" si="439"/>
        <v>0</v>
      </c>
      <c r="BL606" s="3">
        <f t="shared" si="439"/>
        <v>0</v>
      </c>
      <c r="BM606" s="3">
        <f t="shared" si="439"/>
        <v>0</v>
      </c>
      <c r="BN606" s="3">
        <f t="shared" si="439"/>
        <v>0</v>
      </c>
      <c r="BO606" s="3">
        <f t="shared" si="439"/>
        <v>0</v>
      </c>
      <c r="BP606" s="3">
        <f t="shared" si="439"/>
        <v>0</v>
      </c>
      <c r="BQ606" s="3">
        <f t="shared" si="439"/>
        <v>0</v>
      </c>
      <c r="BR606" s="3">
        <f t="shared" si="439"/>
        <v>0</v>
      </c>
      <c r="BS606" s="3">
        <f t="shared" si="439"/>
        <v>0</v>
      </c>
      <c r="BT606" s="3">
        <f t="shared" si="439"/>
        <v>0</v>
      </c>
      <c r="BU606" s="3">
        <f t="shared" si="439"/>
        <v>0</v>
      </c>
      <c r="BV606" s="3">
        <f t="shared" si="439"/>
        <v>0</v>
      </c>
      <c r="BW606" s="3">
        <f t="shared" si="439"/>
        <v>0</v>
      </c>
      <c r="BX606" s="3">
        <f t="shared" si="439"/>
        <v>0</v>
      </c>
      <c r="BY606" s="3">
        <f t="shared" si="439"/>
        <v>0</v>
      </c>
      <c r="BZ606" s="3">
        <f t="shared" si="439"/>
        <v>0</v>
      </c>
      <c r="CA606" s="3">
        <f t="shared" ref="CA606:DF606" si="440">CA625</f>
        <v>0</v>
      </c>
      <c r="CB606" s="3">
        <f t="shared" si="440"/>
        <v>0</v>
      </c>
      <c r="CC606" s="3">
        <f t="shared" si="440"/>
        <v>0</v>
      </c>
      <c r="CD606" s="3">
        <f t="shared" si="440"/>
        <v>0</v>
      </c>
      <c r="CE606" s="3">
        <f t="shared" si="440"/>
        <v>0</v>
      </c>
      <c r="CF606" s="3">
        <f t="shared" si="440"/>
        <v>0</v>
      </c>
      <c r="CG606" s="3">
        <f t="shared" si="440"/>
        <v>0</v>
      </c>
      <c r="CH606" s="3">
        <f t="shared" si="440"/>
        <v>0</v>
      </c>
      <c r="CI606" s="3">
        <f t="shared" si="440"/>
        <v>0</v>
      </c>
      <c r="CJ606" s="3">
        <f t="shared" si="440"/>
        <v>0</v>
      </c>
      <c r="CK606" s="3">
        <f t="shared" si="440"/>
        <v>0</v>
      </c>
      <c r="CL606" s="3">
        <f t="shared" si="440"/>
        <v>0</v>
      </c>
      <c r="CM606" s="3">
        <f t="shared" si="440"/>
        <v>0</v>
      </c>
      <c r="CN606" s="3">
        <f t="shared" si="440"/>
        <v>0</v>
      </c>
      <c r="CO606" s="3">
        <f t="shared" si="440"/>
        <v>0</v>
      </c>
      <c r="CP606" s="3">
        <f t="shared" si="440"/>
        <v>0</v>
      </c>
      <c r="CQ606" s="3">
        <f t="shared" si="440"/>
        <v>0</v>
      </c>
      <c r="CR606" s="3">
        <f t="shared" si="440"/>
        <v>0</v>
      </c>
      <c r="CS606" s="3">
        <f t="shared" si="440"/>
        <v>0</v>
      </c>
      <c r="CT606" s="3">
        <f t="shared" si="440"/>
        <v>0</v>
      </c>
      <c r="CU606" s="3">
        <f t="shared" si="440"/>
        <v>0</v>
      </c>
      <c r="CV606" s="3">
        <f t="shared" si="440"/>
        <v>0</v>
      </c>
      <c r="CW606" s="3">
        <f t="shared" si="440"/>
        <v>0</v>
      </c>
      <c r="CX606" s="3">
        <f t="shared" si="440"/>
        <v>0</v>
      </c>
      <c r="CY606" s="3">
        <f t="shared" si="440"/>
        <v>0</v>
      </c>
      <c r="CZ606" s="3">
        <f t="shared" si="440"/>
        <v>0</v>
      </c>
      <c r="DA606" s="3">
        <f t="shared" si="440"/>
        <v>0</v>
      </c>
      <c r="DB606" s="3">
        <f t="shared" si="440"/>
        <v>0</v>
      </c>
      <c r="DC606" s="3">
        <f t="shared" si="440"/>
        <v>0</v>
      </c>
      <c r="DD606" s="3">
        <f t="shared" si="440"/>
        <v>0</v>
      </c>
      <c r="DE606" s="3">
        <f t="shared" si="440"/>
        <v>0</v>
      </c>
      <c r="DF606" s="3">
        <f t="shared" si="440"/>
        <v>0</v>
      </c>
      <c r="DG606" s="4">
        <f t="shared" ref="DG606:EL606" si="441">DG625</f>
        <v>0</v>
      </c>
      <c r="DH606" s="4">
        <f t="shared" si="441"/>
        <v>0</v>
      </c>
      <c r="DI606" s="4">
        <f t="shared" si="441"/>
        <v>0</v>
      </c>
      <c r="DJ606" s="4">
        <f t="shared" si="441"/>
        <v>0</v>
      </c>
      <c r="DK606" s="4">
        <f t="shared" si="441"/>
        <v>0</v>
      </c>
      <c r="DL606" s="4">
        <f t="shared" si="441"/>
        <v>0</v>
      </c>
      <c r="DM606" s="4">
        <f t="shared" si="441"/>
        <v>0</v>
      </c>
      <c r="DN606" s="4">
        <f t="shared" si="441"/>
        <v>0</v>
      </c>
      <c r="DO606" s="4">
        <f t="shared" si="441"/>
        <v>0</v>
      </c>
      <c r="DP606" s="4">
        <f t="shared" si="441"/>
        <v>0</v>
      </c>
      <c r="DQ606" s="4">
        <f t="shared" si="441"/>
        <v>0</v>
      </c>
      <c r="DR606" s="4">
        <f t="shared" si="441"/>
        <v>0</v>
      </c>
      <c r="DS606" s="4">
        <f t="shared" si="441"/>
        <v>0</v>
      </c>
      <c r="DT606" s="4">
        <f t="shared" si="441"/>
        <v>0</v>
      </c>
      <c r="DU606" s="4">
        <f t="shared" si="441"/>
        <v>0</v>
      </c>
      <c r="DV606" s="4">
        <f t="shared" si="441"/>
        <v>0</v>
      </c>
      <c r="DW606" s="4">
        <f t="shared" si="441"/>
        <v>0</v>
      </c>
      <c r="DX606" s="4">
        <f t="shared" si="441"/>
        <v>0</v>
      </c>
      <c r="DY606" s="4">
        <f t="shared" si="441"/>
        <v>0</v>
      </c>
      <c r="DZ606" s="4">
        <f t="shared" si="441"/>
        <v>0</v>
      </c>
      <c r="EA606" s="4">
        <f t="shared" si="441"/>
        <v>0</v>
      </c>
      <c r="EB606" s="4">
        <f t="shared" si="441"/>
        <v>0</v>
      </c>
      <c r="EC606" s="4">
        <f t="shared" si="441"/>
        <v>0</v>
      </c>
      <c r="ED606" s="4">
        <f t="shared" si="441"/>
        <v>0</v>
      </c>
      <c r="EE606" s="4">
        <f t="shared" si="441"/>
        <v>0</v>
      </c>
      <c r="EF606" s="4">
        <f t="shared" si="441"/>
        <v>0</v>
      </c>
      <c r="EG606" s="4">
        <f t="shared" si="441"/>
        <v>0</v>
      </c>
      <c r="EH606" s="4">
        <f t="shared" si="441"/>
        <v>0</v>
      </c>
      <c r="EI606" s="4">
        <f t="shared" si="441"/>
        <v>0</v>
      </c>
      <c r="EJ606" s="4">
        <f t="shared" si="441"/>
        <v>0</v>
      </c>
      <c r="EK606" s="4">
        <f t="shared" si="441"/>
        <v>0</v>
      </c>
      <c r="EL606" s="4">
        <f t="shared" si="441"/>
        <v>0</v>
      </c>
      <c r="EM606" s="4">
        <f t="shared" ref="EM606:FR606" si="442">EM625</f>
        <v>0</v>
      </c>
      <c r="EN606" s="4">
        <f t="shared" si="442"/>
        <v>0</v>
      </c>
      <c r="EO606" s="4">
        <f t="shared" si="442"/>
        <v>0</v>
      </c>
      <c r="EP606" s="4">
        <f t="shared" si="442"/>
        <v>0</v>
      </c>
      <c r="EQ606" s="4">
        <f t="shared" si="442"/>
        <v>0</v>
      </c>
      <c r="ER606" s="4">
        <f t="shared" si="442"/>
        <v>0</v>
      </c>
      <c r="ES606" s="4">
        <f t="shared" si="442"/>
        <v>0</v>
      </c>
      <c r="ET606" s="4">
        <f t="shared" si="442"/>
        <v>0</v>
      </c>
      <c r="EU606" s="4">
        <f t="shared" si="442"/>
        <v>0</v>
      </c>
      <c r="EV606" s="4">
        <f t="shared" si="442"/>
        <v>0</v>
      </c>
      <c r="EW606" s="4">
        <f t="shared" si="442"/>
        <v>0</v>
      </c>
      <c r="EX606" s="4">
        <f t="shared" si="442"/>
        <v>0</v>
      </c>
      <c r="EY606" s="4">
        <f t="shared" si="442"/>
        <v>0</v>
      </c>
      <c r="EZ606" s="4">
        <f t="shared" si="442"/>
        <v>0</v>
      </c>
      <c r="FA606" s="4">
        <f t="shared" si="442"/>
        <v>0</v>
      </c>
      <c r="FB606" s="4">
        <f t="shared" si="442"/>
        <v>0</v>
      </c>
      <c r="FC606" s="4">
        <f t="shared" si="442"/>
        <v>0</v>
      </c>
      <c r="FD606" s="4">
        <f t="shared" si="442"/>
        <v>0</v>
      </c>
      <c r="FE606" s="4">
        <f t="shared" si="442"/>
        <v>0</v>
      </c>
      <c r="FF606" s="4">
        <f t="shared" si="442"/>
        <v>0</v>
      </c>
      <c r="FG606" s="4">
        <f t="shared" si="442"/>
        <v>0</v>
      </c>
      <c r="FH606" s="4">
        <f t="shared" si="442"/>
        <v>0</v>
      </c>
      <c r="FI606" s="4">
        <f t="shared" si="442"/>
        <v>0</v>
      </c>
      <c r="FJ606" s="4">
        <f t="shared" si="442"/>
        <v>0</v>
      </c>
      <c r="FK606" s="4">
        <f t="shared" si="442"/>
        <v>0</v>
      </c>
      <c r="FL606" s="4">
        <f t="shared" si="442"/>
        <v>0</v>
      </c>
      <c r="FM606" s="4">
        <f t="shared" si="442"/>
        <v>0</v>
      </c>
      <c r="FN606" s="4">
        <f t="shared" si="442"/>
        <v>0</v>
      </c>
      <c r="FO606" s="4">
        <f t="shared" si="442"/>
        <v>0</v>
      </c>
      <c r="FP606" s="4">
        <f t="shared" si="442"/>
        <v>0</v>
      </c>
      <c r="FQ606" s="4">
        <f t="shared" si="442"/>
        <v>0</v>
      </c>
      <c r="FR606" s="4">
        <f t="shared" si="442"/>
        <v>0</v>
      </c>
      <c r="FS606" s="4">
        <f t="shared" ref="FS606:GX606" si="443">FS625</f>
        <v>0</v>
      </c>
      <c r="FT606" s="4">
        <f t="shared" si="443"/>
        <v>0</v>
      </c>
      <c r="FU606" s="4">
        <f t="shared" si="443"/>
        <v>0</v>
      </c>
      <c r="FV606" s="4">
        <f t="shared" si="443"/>
        <v>0</v>
      </c>
      <c r="FW606" s="4">
        <f t="shared" si="443"/>
        <v>0</v>
      </c>
      <c r="FX606" s="4">
        <f t="shared" si="443"/>
        <v>0</v>
      </c>
      <c r="FY606" s="4">
        <f t="shared" si="443"/>
        <v>0</v>
      </c>
      <c r="FZ606" s="4">
        <f t="shared" si="443"/>
        <v>0</v>
      </c>
      <c r="GA606" s="4">
        <f t="shared" si="443"/>
        <v>0</v>
      </c>
      <c r="GB606" s="4">
        <f t="shared" si="443"/>
        <v>0</v>
      </c>
      <c r="GC606" s="4">
        <f t="shared" si="443"/>
        <v>0</v>
      </c>
      <c r="GD606" s="4">
        <f t="shared" si="443"/>
        <v>0</v>
      </c>
      <c r="GE606" s="4">
        <f t="shared" si="443"/>
        <v>0</v>
      </c>
      <c r="GF606" s="4">
        <f t="shared" si="443"/>
        <v>0</v>
      </c>
      <c r="GG606" s="4">
        <f t="shared" si="443"/>
        <v>0</v>
      </c>
      <c r="GH606" s="4">
        <f t="shared" si="443"/>
        <v>0</v>
      </c>
      <c r="GI606" s="4">
        <f t="shared" si="443"/>
        <v>0</v>
      </c>
      <c r="GJ606" s="4">
        <f t="shared" si="443"/>
        <v>0</v>
      </c>
      <c r="GK606" s="4">
        <f t="shared" si="443"/>
        <v>0</v>
      </c>
      <c r="GL606" s="4">
        <f t="shared" si="443"/>
        <v>0</v>
      </c>
      <c r="GM606" s="4">
        <f t="shared" si="443"/>
        <v>0</v>
      </c>
      <c r="GN606" s="4">
        <f t="shared" si="443"/>
        <v>0</v>
      </c>
      <c r="GO606" s="4">
        <f t="shared" si="443"/>
        <v>0</v>
      </c>
      <c r="GP606" s="4">
        <f t="shared" si="443"/>
        <v>0</v>
      </c>
      <c r="GQ606" s="4">
        <f t="shared" si="443"/>
        <v>0</v>
      </c>
      <c r="GR606" s="4">
        <f t="shared" si="443"/>
        <v>0</v>
      </c>
      <c r="GS606" s="4">
        <f t="shared" si="443"/>
        <v>0</v>
      </c>
      <c r="GT606" s="4">
        <f t="shared" si="443"/>
        <v>0</v>
      </c>
      <c r="GU606" s="4">
        <f t="shared" si="443"/>
        <v>0</v>
      </c>
      <c r="GV606" s="4">
        <f t="shared" si="443"/>
        <v>0</v>
      </c>
      <c r="GW606" s="4">
        <f t="shared" si="443"/>
        <v>0</v>
      </c>
      <c r="GX606" s="4">
        <f t="shared" si="443"/>
        <v>0</v>
      </c>
    </row>
    <row r="608" spans="1:255" x14ac:dyDescent="0.2">
      <c r="A608" s="2">
        <v>17</v>
      </c>
      <c r="B608" s="2">
        <v>0</v>
      </c>
      <c r="C608" s="2"/>
      <c r="D608" s="2"/>
      <c r="E608" s="2" t="s">
        <v>3</v>
      </c>
      <c r="F608" s="2" t="s">
        <v>86</v>
      </c>
      <c r="G608" s="2" t="s">
        <v>87</v>
      </c>
      <c r="H608" s="2" t="s">
        <v>29</v>
      </c>
      <c r="I608" s="2">
        <f>ROUND(ROUND(1,4),7)</f>
        <v>1</v>
      </c>
      <c r="J608" s="2">
        <v>0</v>
      </c>
      <c r="K608" s="2">
        <f>ROUND(ROUND(1,4),7)</f>
        <v>1</v>
      </c>
      <c r="L608" s="2"/>
      <c r="M608" s="2"/>
      <c r="N608" s="2"/>
      <c r="O608" s="2">
        <f t="shared" ref="O608:O623" si="444">ROUND(CP608,2)</f>
        <v>10644</v>
      </c>
      <c r="P608" s="2">
        <f>ROUND(ROUND(CQ608*I608,2)/BC608,2)</f>
        <v>10644</v>
      </c>
      <c r="Q608" s="2">
        <f t="shared" ref="Q608:Q623" si="445">ROUND(CR608*I608,2)</f>
        <v>0</v>
      </c>
      <c r="R608" s="2">
        <f t="shared" ref="R608:R623" si="446">ROUND(CS608*I608,2)</f>
        <v>0</v>
      </c>
      <c r="S608" s="2">
        <f t="shared" ref="S608:S623" si="447">ROUND(CT608*I608,2)</f>
        <v>0</v>
      </c>
      <c r="T608" s="2">
        <f t="shared" ref="T608:T623" si="448">ROUND(CU608*I608,2)</f>
        <v>0</v>
      </c>
      <c r="U608" s="2">
        <f t="shared" ref="U608:U623" si="449">ROUND(CV608*I608,7)</f>
        <v>0</v>
      </c>
      <c r="V608" s="2">
        <f t="shared" ref="V608:V623" si="450">ROUND(CW608*I608,7)</f>
        <v>0</v>
      </c>
      <c r="W608" s="2">
        <f t="shared" ref="W608:W623" si="451">ROUND(CX608*I608,2)</f>
        <v>0</v>
      </c>
      <c r="X608" s="2">
        <f t="shared" ref="X608:X623" si="452">ROUND(CY608,2)</f>
        <v>0</v>
      </c>
      <c r="Y608" s="2">
        <f t="shared" ref="Y608:Y623" si="453">ROUND(CZ608,2)</f>
        <v>0</v>
      </c>
      <c r="Z608" s="2"/>
      <c r="AA608" s="2">
        <v>-1</v>
      </c>
      <c r="AB608" s="2">
        <f t="shared" ref="AB608:AB623" si="454">ROUND((AC608+AD608+AF608),2)</f>
        <v>10644</v>
      </c>
      <c r="AC608" s="2">
        <f t="shared" ref="AC608:AC623" si="455">ROUND((ES608),2)</f>
        <v>10644</v>
      </c>
      <c r="AD608" s="2">
        <f t="shared" ref="AD608:AD623" si="456">ROUND((ET608),2)</f>
        <v>0</v>
      </c>
      <c r="AE608" s="2">
        <f t="shared" ref="AE608:AE623" si="457">ROUND((EU608),2)</f>
        <v>0</v>
      </c>
      <c r="AF608" s="2">
        <f t="shared" ref="AF608:AF623" si="458">ROUND((EV608),2)</f>
        <v>0</v>
      </c>
      <c r="AG608" s="2">
        <f t="shared" ref="AG608:AG623" si="459">ROUND((AP608),2)</f>
        <v>0</v>
      </c>
      <c r="AH608" s="2">
        <f t="shared" ref="AH608:AH623" si="460">(EW608)</f>
        <v>0</v>
      </c>
      <c r="AI608" s="2">
        <f t="shared" ref="AI608:AI623" si="461">(EX608)</f>
        <v>0</v>
      </c>
      <c r="AJ608" s="2">
        <f t="shared" ref="AJ608:AJ623" si="462">(AS608)</f>
        <v>0</v>
      </c>
      <c r="AK608" s="2">
        <v>10644</v>
      </c>
      <c r="AL608" s="2">
        <v>10644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1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3</v>
      </c>
      <c r="BI608" s="2">
        <v>2</v>
      </c>
      <c r="BJ608" s="2" t="s">
        <v>3</v>
      </c>
      <c r="BK608" s="2"/>
      <c r="BL608" s="2"/>
      <c r="BM608" s="2">
        <v>746</v>
      </c>
      <c r="BN608" s="2">
        <v>0</v>
      </c>
      <c r="BO608" s="2" t="s">
        <v>3</v>
      </c>
      <c r="BP608" s="2">
        <v>0</v>
      </c>
      <c r="BQ608" s="2">
        <v>0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0</v>
      </c>
      <c r="CA608" s="2">
        <v>0</v>
      </c>
      <c r="CB608" s="2" t="s">
        <v>3</v>
      </c>
      <c r="CC608" s="2"/>
      <c r="CD608" s="2"/>
      <c r="CE608" s="2">
        <v>0</v>
      </c>
      <c r="CF608" s="2">
        <v>0</v>
      </c>
      <c r="CG608" s="2">
        <v>0</v>
      </c>
      <c r="CH608" s="2"/>
      <c r="CI608" s="2"/>
      <c r="CJ608" s="2"/>
      <c r="CK608" s="2"/>
      <c r="CL608" s="2"/>
      <c r="CM608" s="2">
        <v>0</v>
      </c>
      <c r="CN608" s="2" t="s">
        <v>3</v>
      </c>
      <c r="CO608" s="2">
        <v>0</v>
      </c>
      <c r="CP608" s="2">
        <f t="shared" ref="CP608:CP623" si="463">(P608+Q608+S608)</f>
        <v>10644</v>
      </c>
      <c r="CQ608" s="2">
        <f t="shared" ref="CQ608:CQ623" si="464">AC608</f>
        <v>10644</v>
      </c>
      <c r="CR608" s="2">
        <f t="shared" ref="CR608:CR623" si="465">AD608</f>
        <v>0</v>
      </c>
      <c r="CS608" s="2">
        <f t="shared" ref="CS608:CS623" si="466">AE608*BS608</f>
        <v>0</v>
      </c>
      <c r="CT608" s="2">
        <f t="shared" ref="CT608:CT623" si="467">AF608*BA608</f>
        <v>0</v>
      </c>
      <c r="CU608" s="2">
        <f t="shared" ref="CU608:CU623" si="468">AG608</f>
        <v>0</v>
      </c>
      <c r="CV608" s="2">
        <f t="shared" ref="CV608:CV623" si="469">AH608</f>
        <v>0</v>
      </c>
      <c r="CW608" s="2">
        <f t="shared" ref="CW608:CW623" si="470">AI608</f>
        <v>0</v>
      </c>
      <c r="CX608" s="2">
        <f t="shared" ref="CX608:CX623" si="471">AJ608</f>
        <v>0</v>
      </c>
      <c r="CY608" s="2">
        <f>0</f>
        <v>0</v>
      </c>
      <c r="CZ608" s="2">
        <f>0</f>
        <v>0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1010</v>
      </c>
      <c r="DV608" s="2" t="s">
        <v>29</v>
      </c>
      <c r="DW608" s="2" t="s">
        <v>29</v>
      </c>
      <c r="DX608" s="2">
        <v>1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0</v>
      </c>
      <c r="EF608" s="2">
        <v>0</v>
      </c>
      <c r="EG608" s="2" t="s">
        <v>3</v>
      </c>
      <c r="EH608" s="2">
        <v>0</v>
      </c>
      <c r="EI608" s="2" t="s">
        <v>3</v>
      </c>
      <c r="EJ608" s="2">
        <v>0</v>
      </c>
      <c r="EK608" s="2">
        <v>746</v>
      </c>
      <c r="EL608" s="2" t="s">
        <v>3</v>
      </c>
      <c r="EM608" s="2" t="s">
        <v>3</v>
      </c>
      <c r="EN608" s="2"/>
      <c r="EO608" s="2" t="s">
        <v>3</v>
      </c>
      <c r="EP608" s="2"/>
      <c r="EQ608" s="2">
        <v>1704960</v>
      </c>
      <c r="ER608" s="2">
        <v>0</v>
      </c>
      <c r="ES608" s="2">
        <v>10644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5</v>
      </c>
      <c r="FA608" s="2"/>
      <c r="FB608" s="2"/>
      <c r="FC608" s="2">
        <v>0</v>
      </c>
      <c r="FD608" s="2">
        <v>18</v>
      </c>
      <c r="FE608" s="2"/>
      <c r="FF608" s="2">
        <v>10644</v>
      </c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v>0</v>
      </c>
      <c r="FS608" s="2">
        <v>0</v>
      </c>
      <c r="FT608" s="2"/>
      <c r="FU608" s="2"/>
      <c r="FV608" s="2"/>
      <c r="FW608" s="2"/>
      <c r="FX608" s="2">
        <v>0</v>
      </c>
      <c r="FY608" s="2">
        <v>0</v>
      </c>
      <c r="FZ608" s="2"/>
      <c r="GA608" s="2" t="s">
        <v>3</v>
      </c>
      <c r="GB608" s="2"/>
      <c r="GC608" s="2"/>
      <c r="GD608" s="2">
        <v>1</v>
      </c>
      <c r="GE608" s="2"/>
      <c r="GF608" s="2">
        <v>2030508107</v>
      </c>
      <c r="GG608" s="2">
        <v>2</v>
      </c>
      <c r="GH608" s="2">
        <v>3</v>
      </c>
      <c r="GI608" s="2">
        <v>-2</v>
      </c>
      <c r="GJ608" s="2">
        <v>0</v>
      </c>
      <c r="GK608" s="2">
        <v>0</v>
      </c>
      <c r="GL608" s="2">
        <f t="shared" ref="GL608:GL623" si="472">ROUND(IF(AND(BH608=3,BI608=3,FS608&lt;&gt;0),P608,0),2)</f>
        <v>0</v>
      </c>
      <c r="GM608" s="2">
        <f>ROUND(O608+X608+Y608,2)+GX608</f>
        <v>10644</v>
      </c>
      <c r="GN608" s="2">
        <f t="shared" ref="GN608:GN623" si="473">IF(OR(BI608=0,BI608=1),GM608-GX608,0)</f>
        <v>0</v>
      </c>
      <c r="GO608" s="2">
        <f t="shared" ref="GO608:GO623" si="474">IF(BI608=2,GM608-GX608,0)</f>
        <v>10644</v>
      </c>
      <c r="GP608" s="2">
        <f t="shared" ref="GP608:GP623" si="475">IF(BI608=4,GM608-GX608,0)</f>
        <v>0</v>
      </c>
      <c r="GQ608" s="2"/>
      <c r="GR608" s="2">
        <v>1</v>
      </c>
      <c r="GS608" s="2">
        <v>1</v>
      </c>
      <c r="GT608" s="2">
        <v>0</v>
      </c>
      <c r="GU608" s="2" t="s">
        <v>3</v>
      </c>
      <c r="GV608" s="2">
        <f t="shared" ref="GV608:GV623" si="476">ROUND((GT608),2)</f>
        <v>0</v>
      </c>
      <c r="GW608" s="2">
        <v>1</v>
      </c>
      <c r="GX608" s="2">
        <f t="shared" ref="GX608:GX623" si="477">ROUND(HC608*I608,2)</f>
        <v>0</v>
      </c>
      <c r="GY608" s="2"/>
      <c r="GZ608" s="2"/>
      <c r="HA608" s="2">
        <v>0</v>
      </c>
      <c r="HB608" s="2">
        <v>0</v>
      </c>
      <c r="HC608" s="2">
        <f t="shared" ref="HC608:HC623" si="478">GV608*GW608</f>
        <v>0</v>
      </c>
      <c r="HD608" s="2"/>
      <c r="HE608" s="2" t="s">
        <v>3</v>
      </c>
      <c r="HF608" s="2" t="s">
        <v>3</v>
      </c>
      <c r="HG608" s="2">
        <f t="shared" ref="HG608:HG623" si="479">ROUND(AC608*I608,2)</f>
        <v>10644</v>
      </c>
      <c r="HH608" s="2"/>
      <c r="HI608" s="2"/>
      <c r="HJ608" s="2"/>
      <c r="HK608" s="2"/>
      <c r="HL608" s="2"/>
      <c r="HM608" s="2" t="s">
        <v>3</v>
      </c>
      <c r="HN608" s="2" t="s">
        <v>3</v>
      </c>
      <c r="HO608" s="2" t="s">
        <v>3</v>
      </c>
      <c r="HP608" s="2" t="s">
        <v>3</v>
      </c>
      <c r="HQ608" s="2" t="s">
        <v>3</v>
      </c>
      <c r="HR608" s="2"/>
      <c r="HS608" s="2">
        <v>0</v>
      </c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 x14ac:dyDescent="0.2">
      <c r="A609">
        <v>17</v>
      </c>
      <c r="B609">
        <v>0</v>
      </c>
      <c r="E609" t="s">
        <v>3</v>
      </c>
      <c r="F609" t="s">
        <v>86</v>
      </c>
      <c r="G609" t="s">
        <v>87</v>
      </c>
      <c r="H609" t="s">
        <v>29</v>
      </c>
      <c r="I609">
        <f>ROUND(ROUND(1,4),7)</f>
        <v>1</v>
      </c>
      <c r="J609">
        <v>0</v>
      </c>
      <c r="K609">
        <f>ROUND(ROUND(1,4),7)</f>
        <v>1</v>
      </c>
      <c r="O609">
        <f t="shared" si="444"/>
        <v>11094.88</v>
      </c>
      <c r="P609">
        <f>ROUND(CQ609*I609,2)</f>
        <v>11094.88</v>
      </c>
      <c r="Q609">
        <f t="shared" si="445"/>
        <v>0</v>
      </c>
      <c r="R609">
        <f t="shared" si="446"/>
        <v>0</v>
      </c>
      <c r="S609">
        <f t="shared" si="447"/>
        <v>0</v>
      </c>
      <c r="T609">
        <f t="shared" si="448"/>
        <v>0</v>
      </c>
      <c r="U609">
        <f t="shared" si="449"/>
        <v>0</v>
      </c>
      <c r="V609">
        <f t="shared" si="450"/>
        <v>0</v>
      </c>
      <c r="W609">
        <f t="shared" si="451"/>
        <v>0</v>
      </c>
      <c r="X609">
        <f t="shared" si="452"/>
        <v>0</v>
      </c>
      <c r="Y609">
        <f t="shared" si="453"/>
        <v>0</v>
      </c>
      <c r="AA609">
        <v>-1</v>
      </c>
      <c r="AB609">
        <f t="shared" si="454"/>
        <v>11094.88</v>
      </c>
      <c r="AC609">
        <f t="shared" si="455"/>
        <v>11094.88</v>
      </c>
      <c r="AD609">
        <f t="shared" si="456"/>
        <v>0</v>
      </c>
      <c r="AE609">
        <f t="shared" si="457"/>
        <v>0</v>
      </c>
      <c r="AF609">
        <f t="shared" si="458"/>
        <v>0</v>
      </c>
      <c r="AG609">
        <f t="shared" si="459"/>
        <v>0</v>
      </c>
      <c r="AH609">
        <f t="shared" si="460"/>
        <v>0</v>
      </c>
      <c r="AI609">
        <f t="shared" si="461"/>
        <v>0</v>
      </c>
      <c r="AJ609">
        <f t="shared" si="462"/>
        <v>0</v>
      </c>
      <c r="AK609">
        <v>11094.88</v>
      </c>
      <c r="AL609">
        <v>11094.88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9.66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3</v>
      </c>
      <c r="BM609">
        <v>746</v>
      </c>
      <c r="BN609">
        <v>0</v>
      </c>
      <c r="BO609" t="s">
        <v>3</v>
      </c>
      <c r="BP609">
        <v>0</v>
      </c>
      <c r="BQ609">
        <v>0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463"/>
        <v>11094.88</v>
      </c>
      <c r="CQ609">
        <f t="shared" si="464"/>
        <v>11094.88</v>
      </c>
      <c r="CR609">
        <f t="shared" si="465"/>
        <v>0</v>
      </c>
      <c r="CS609">
        <f t="shared" si="466"/>
        <v>0</v>
      </c>
      <c r="CT609">
        <f t="shared" si="467"/>
        <v>0</v>
      </c>
      <c r="CU609">
        <f t="shared" si="468"/>
        <v>0</v>
      </c>
      <c r="CV609">
        <f t="shared" si="469"/>
        <v>0</v>
      </c>
      <c r="CW609">
        <f t="shared" si="470"/>
        <v>0</v>
      </c>
      <c r="CX609">
        <f t="shared" si="471"/>
        <v>0</v>
      </c>
      <c r="CY609">
        <f>0</f>
        <v>0</v>
      </c>
      <c r="CZ609">
        <f>0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1010</v>
      </c>
      <c r="DV609" t="s">
        <v>29</v>
      </c>
      <c r="DW609" t="s">
        <v>29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0</v>
      </c>
      <c r="EF609">
        <v>0</v>
      </c>
      <c r="EG609" t="s">
        <v>3</v>
      </c>
      <c r="EH609">
        <v>0</v>
      </c>
      <c r="EI609" t="s">
        <v>3</v>
      </c>
      <c r="EJ609">
        <v>0</v>
      </c>
      <c r="EK609">
        <v>746</v>
      </c>
      <c r="EL609" t="s">
        <v>3</v>
      </c>
      <c r="EM609" t="s">
        <v>3</v>
      </c>
      <c r="EO609" t="s">
        <v>3</v>
      </c>
      <c r="EQ609">
        <v>1704960</v>
      </c>
      <c r="ER609">
        <v>1148.5399999999997</v>
      </c>
      <c r="ES609">
        <v>11094.88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5</v>
      </c>
      <c r="FC609">
        <v>0</v>
      </c>
      <c r="FD609">
        <v>18</v>
      </c>
      <c r="FF609">
        <v>10644</v>
      </c>
      <c r="FQ609">
        <v>0</v>
      </c>
      <c r="FR609">
        <v>0</v>
      </c>
      <c r="FS609">
        <v>0</v>
      </c>
      <c r="FX609">
        <v>0</v>
      </c>
      <c r="FY609">
        <v>0</v>
      </c>
      <c r="GA609" t="s">
        <v>88</v>
      </c>
      <c r="GD609">
        <v>0</v>
      </c>
      <c r="GF609">
        <v>2030508107</v>
      </c>
      <c r="GG609">
        <v>2</v>
      </c>
      <c r="GH609">
        <v>3</v>
      </c>
      <c r="GI609">
        <v>5</v>
      </c>
      <c r="GJ609">
        <v>0</v>
      </c>
      <c r="GK609">
        <f>ROUND(R609*(S12)/100,2)</f>
        <v>0</v>
      </c>
      <c r="GL609">
        <f t="shared" si="472"/>
        <v>0</v>
      </c>
      <c r="GM609">
        <f>ROUND(O609+X609+Y609+GK609,2)+GX609</f>
        <v>11094.88</v>
      </c>
      <c r="GN609">
        <f t="shared" si="473"/>
        <v>0</v>
      </c>
      <c r="GO609">
        <f t="shared" si="474"/>
        <v>11094.88</v>
      </c>
      <c r="GP609">
        <f t="shared" si="475"/>
        <v>0</v>
      </c>
      <c r="GR609">
        <v>1</v>
      </c>
      <c r="GS609">
        <v>1</v>
      </c>
      <c r="GT609">
        <v>0</v>
      </c>
      <c r="GU609" t="s">
        <v>3</v>
      </c>
      <c r="GV609">
        <f t="shared" si="476"/>
        <v>0</v>
      </c>
      <c r="GW609">
        <v>1</v>
      </c>
      <c r="GX609">
        <f t="shared" si="477"/>
        <v>0</v>
      </c>
      <c r="HA609">
        <v>0</v>
      </c>
      <c r="HB609">
        <v>0</v>
      </c>
      <c r="HC609">
        <f t="shared" si="478"/>
        <v>0</v>
      </c>
      <c r="HE609" t="s">
        <v>31</v>
      </c>
      <c r="HF609" t="s">
        <v>32</v>
      </c>
      <c r="HG609">
        <f t="shared" si="479"/>
        <v>11094.88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HS609">
        <v>0</v>
      </c>
      <c r="IK609">
        <v>0</v>
      </c>
    </row>
    <row r="610" spans="1:255" x14ac:dyDescent="0.2">
      <c r="A610" s="2">
        <v>17</v>
      </c>
      <c r="B610" s="2">
        <v>0</v>
      </c>
      <c r="C610" s="2"/>
      <c r="D610" s="2"/>
      <c r="E610" s="2" t="s">
        <v>3</v>
      </c>
      <c r="F610" s="2" t="s">
        <v>543</v>
      </c>
      <c r="G610" s="2" t="s">
        <v>91</v>
      </c>
      <c r="H610" s="2" t="s">
        <v>29</v>
      </c>
      <c r="I610" s="2">
        <f>ROUND(ROUND(1,4),7)</f>
        <v>1</v>
      </c>
      <c r="J610" s="2">
        <v>0</v>
      </c>
      <c r="K610" s="2">
        <f>ROUND(ROUND(1,4),7)</f>
        <v>1</v>
      </c>
      <c r="L610" s="2"/>
      <c r="M610" s="2"/>
      <c r="N610" s="2"/>
      <c r="O610" s="2">
        <f t="shared" si="444"/>
        <v>10674</v>
      </c>
      <c r="P610" s="2">
        <f>ROUND(ROUND(CQ610*I610,2)/BC610,2)</f>
        <v>10674</v>
      </c>
      <c r="Q610" s="2">
        <f t="shared" si="445"/>
        <v>0</v>
      </c>
      <c r="R610" s="2">
        <f t="shared" si="446"/>
        <v>0</v>
      </c>
      <c r="S610" s="2">
        <f t="shared" si="447"/>
        <v>0</v>
      </c>
      <c r="T610" s="2">
        <f t="shared" si="448"/>
        <v>0</v>
      </c>
      <c r="U610" s="2">
        <f t="shared" si="449"/>
        <v>0</v>
      </c>
      <c r="V610" s="2">
        <f t="shared" si="450"/>
        <v>0</v>
      </c>
      <c r="W610" s="2">
        <f t="shared" si="451"/>
        <v>0</v>
      </c>
      <c r="X610" s="2">
        <f t="shared" si="452"/>
        <v>0</v>
      </c>
      <c r="Y610" s="2">
        <f t="shared" si="453"/>
        <v>0</v>
      </c>
      <c r="Z610" s="2"/>
      <c r="AA610" s="2">
        <v>-1</v>
      </c>
      <c r="AB610" s="2">
        <f t="shared" si="454"/>
        <v>10674</v>
      </c>
      <c r="AC610" s="2">
        <f t="shared" si="455"/>
        <v>10674</v>
      </c>
      <c r="AD610" s="2">
        <f t="shared" si="456"/>
        <v>0</v>
      </c>
      <c r="AE610" s="2">
        <f t="shared" si="457"/>
        <v>0</v>
      </c>
      <c r="AF610" s="2">
        <f t="shared" si="458"/>
        <v>0</v>
      </c>
      <c r="AG610" s="2">
        <f t="shared" si="459"/>
        <v>0</v>
      </c>
      <c r="AH610" s="2">
        <f t="shared" si="460"/>
        <v>0</v>
      </c>
      <c r="AI610" s="2">
        <f t="shared" si="461"/>
        <v>0</v>
      </c>
      <c r="AJ610" s="2">
        <f t="shared" si="462"/>
        <v>0</v>
      </c>
      <c r="AK610" s="2">
        <v>10674</v>
      </c>
      <c r="AL610" s="2">
        <v>10674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1</v>
      </c>
      <c r="AW610" s="2">
        <v>1</v>
      </c>
      <c r="AX610" s="2"/>
      <c r="AY610" s="2"/>
      <c r="AZ610" s="2">
        <v>1</v>
      </c>
      <c r="BA610" s="2">
        <v>1</v>
      </c>
      <c r="BB610" s="2">
        <v>1</v>
      </c>
      <c r="BC610" s="2">
        <v>1</v>
      </c>
      <c r="BD610" s="2" t="s">
        <v>3</v>
      </c>
      <c r="BE610" s="2" t="s">
        <v>3</v>
      </c>
      <c r="BF610" s="2" t="s">
        <v>3</v>
      </c>
      <c r="BG610" s="2" t="s">
        <v>3</v>
      </c>
      <c r="BH610" s="2">
        <v>3</v>
      </c>
      <c r="BI610" s="2">
        <v>2</v>
      </c>
      <c r="BJ610" s="2" t="s">
        <v>3</v>
      </c>
      <c r="BK610" s="2"/>
      <c r="BL610" s="2"/>
      <c r="BM610" s="2">
        <v>746</v>
      </c>
      <c r="BN610" s="2">
        <v>0</v>
      </c>
      <c r="BO610" s="2" t="s">
        <v>3</v>
      </c>
      <c r="BP610" s="2">
        <v>0</v>
      </c>
      <c r="BQ610" s="2">
        <v>0</v>
      </c>
      <c r="BR610" s="2">
        <v>0</v>
      </c>
      <c r="BS610" s="2">
        <v>1</v>
      </c>
      <c r="BT610" s="2">
        <v>1</v>
      </c>
      <c r="BU610" s="2">
        <v>1</v>
      </c>
      <c r="BV610" s="2">
        <v>1</v>
      </c>
      <c r="BW610" s="2">
        <v>1</v>
      </c>
      <c r="BX610" s="2">
        <v>1</v>
      </c>
      <c r="BY610" s="2" t="s">
        <v>3</v>
      </c>
      <c r="BZ610" s="2">
        <v>0</v>
      </c>
      <c r="CA610" s="2">
        <v>0</v>
      </c>
      <c r="CB610" s="2" t="s">
        <v>3</v>
      </c>
      <c r="CC610" s="2"/>
      <c r="CD610" s="2"/>
      <c r="CE610" s="2">
        <v>0</v>
      </c>
      <c r="CF610" s="2">
        <v>0</v>
      </c>
      <c r="CG610" s="2">
        <v>0</v>
      </c>
      <c r="CH610" s="2"/>
      <c r="CI610" s="2"/>
      <c r="CJ610" s="2"/>
      <c r="CK610" s="2"/>
      <c r="CL610" s="2"/>
      <c r="CM610" s="2">
        <v>0</v>
      </c>
      <c r="CN610" s="2" t="s">
        <v>3</v>
      </c>
      <c r="CO610" s="2">
        <v>0</v>
      </c>
      <c r="CP610" s="2">
        <f t="shared" si="463"/>
        <v>10674</v>
      </c>
      <c r="CQ610" s="2">
        <f t="shared" si="464"/>
        <v>10674</v>
      </c>
      <c r="CR610" s="2">
        <f t="shared" si="465"/>
        <v>0</v>
      </c>
      <c r="CS610" s="2">
        <f t="shared" si="466"/>
        <v>0</v>
      </c>
      <c r="CT610" s="2">
        <f t="shared" si="467"/>
        <v>0</v>
      </c>
      <c r="CU610" s="2">
        <f t="shared" si="468"/>
        <v>0</v>
      </c>
      <c r="CV610" s="2">
        <f t="shared" si="469"/>
        <v>0</v>
      </c>
      <c r="CW610" s="2">
        <f t="shared" si="470"/>
        <v>0</v>
      </c>
      <c r="CX610" s="2">
        <f t="shared" si="471"/>
        <v>0</v>
      </c>
      <c r="CY610" s="2">
        <f>0</f>
        <v>0</v>
      </c>
      <c r="CZ610" s="2">
        <f>0</f>
        <v>0</v>
      </c>
      <c r="DA610" s="2"/>
      <c r="DB610" s="2"/>
      <c r="DC610" s="2" t="s">
        <v>3</v>
      </c>
      <c r="DD610" s="2" t="s">
        <v>3</v>
      </c>
      <c r="DE610" s="2" t="s">
        <v>3</v>
      </c>
      <c r="DF610" s="2" t="s">
        <v>3</v>
      </c>
      <c r="DG610" s="2" t="s">
        <v>3</v>
      </c>
      <c r="DH610" s="2" t="s">
        <v>3</v>
      </c>
      <c r="DI610" s="2" t="s">
        <v>3</v>
      </c>
      <c r="DJ610" s="2" t="s">
        <v>3</v>
      </c>
      <c r="DK610" s="2" t="s">
        <v>3</v>
      </c>
      <c r="DL610" s="2" t="s">
        <v>3</v>
      </c>
      <c r="DM610" s="2" t="s">
        <v>3</v>
      </c>
      <c r="DN610" s="2">
        <v>0</v>
      </c>
      <c r="DO610" s="2">
        <v>0</v>
      </c>
      <c r="DP610" s="2">
        <v>1</v>
      </c>
      <c r="DQ610" s="2">
        <v>1</v>
      </c>
      <c r="DR610" s="2"/>
      <c r="DS610" s="2"/>
      <c r="DT610" s="2"/>
      <c r="DU610" s="2">
        <v>1010</v>
      </c>
      <c r="DV610" s="2" t="s">
        <v>29</v>
      </c>
      <c r="DW610" s="2" t="s">
        <v>29</v>
      </c>
      <c r="DX610" s="2">
        <v>1</v>
      </c>
      <c r="DY610" s="2"/>
      <c r="DZ610" s="2" t="s">
        <v>3</v>
      </c>
      <c r="EA610" s="2" t="s">
        <v>3</v>
      </c>
      <c r="EB610" s="2" t="s">
        <v>3</v>
      </c>
      <c r="EC610" s="2" t="s">
        <v>3</v>
      </c>
      <c r="ED610" s="2"/>
      <c r="EE610" s="2">
        <v>0</v>
      </c>
      <c r="EF610" s="2">
        <v>0</v>
      </c>
      <c r="EG610" s="2" t="s">
        <v>3</v>
      </c>
      <c r="EH610" s="2">
        <v>0</v>
      </c>
      <c r="EI610" s="2" t="s">
        <v>3</v>
      </c>
      <c r="EJ610" s="2">
        <v>0</v>
      </c>
      <c r="EK610" s="2">
        <v>746</v>
      </c>
      <c r="EL610" s="2" t="s">
        <v>3</v>
      </c>
      <c r="EM610" s="2" t="s">
        <v>3</v>
      </c>
      <c r="EN610" s="2"/>
      <c r="EO610" s="2" t="s">
        <v>3</v>
      </c>
      <c r="EP610" s="2"/>
      <c r="EQ610" s="2">
        <v>1704960</v>
      </c>
      <c r="ER610" s="2">
        <v>0</v>
      </c>
      <c r="ES610" s="2">
        <v>10674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5</v>
      </c>
      <c r="FA610" s="2"/>
      <c r="FB610" s="2"/>
      <c r="FC610" s="2">
        <v>0</v>
      </c>
      <c r="FD610" s="2">
        <v>18</v>
      </c>
      <c r="FE610" s="2"/>
      <c r="FF610" s="2">
        <v>10674</v>
      </c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>
        <v>0</v>
      </c>
      <c r="FR610" s="2">
        <v>0</v>
      </c>
      <c r="FS610" s="2">
        <v>0</v>
      </c>
      <c r="FT610" s="2"/>
      <c r="FU610" s="2"/>
      <c r="FV610" s="2"/>
      <c r="FW610" s="2"/>
      <c r="FX610" s="2">
        <v>0</v>
      </c>
      <c r="FY610" s="2">
        <v>0</v>
      </c>
      <c r="FZ610" s="2"/>
      <c r="GA610" s="2" t="s">
        <v>3</v>
      </c>
      <c r="GB610" s="2"/>
      <c r="GC610" s="2"/>
      <c r="GD610" s="2">
        <v>1</v>
      </c>
      <c r="GE610" s="2"/>
      <c r="GF610" s="2">
        <v>1756544466</v>
      </c>
      <c r="GG610" s="2">
        <v>2</v>
      </c>
      <c r="GH610" s="2">
        <v>3</v>
      </c>
      <c r="GI610" s="2">
        <v>-2</v>
      </c>
      <c r="GJ610" s="2">
        <v>0</v>
      </c>
      <c r="GK610" s="2">
        <v>0</v>
      </c>
      <c r="GL610" s="2">
        <f t="shared" si="472"/>
        <v>0</v>
      </c>
      <c r="GM610" s="2">
        <f>ROUND(O610+X610+Y610,2)+GX610</f>
        <v>10674</v>
      </c>
      <c r="GN610" s="2">
        <f t="shared" si="473"/>
        <v>0</v>
      </c>
      <c r="GO610" s="2">
        <f t="shared" si="474"/>
        <v>10674</v>
      </c>
      <c r="GP610" s="2">
        <f t="shared" si="475"/>
        <v>0</v>
      </c>
      <c r="GQ610" s="2"/>
      <c r="GR610" s="2">
        <v>1</v>
      </c>
      <c r="GS610" s="2">
        <v>1</v>
      </c>
      <c r="GT610" s="2">
        <v>0</v>
      </c>
      <c r="GU610" s="2" t="s">
        <v>3</v>
      </c>
      <c r="GV610" s="2">
        <f t="shared" si="476"/>
        <v>0</v>
      </c>
      <c r="GW610" s="2">
        <v>1</v>
      </c>
      <c r="GX610" s="2">
        <f t="shared" si="477"/>
        <v>0</v>
      </c>
      <c r="GY610" s="2"/>
      <c r="GZ610" s="2"/>
      <c r="HA610" s="2">
        <v>0</v>
      </c>
      <c r="HB610" s="2">
        <v>0</v>
      </c>
      <c r="HC610" s="2">
        <f t="shared" si="478"/>
        <v>0</v>
      </c>
      <c r="HD610" s="2"/>
      <c r="HE610" s="2" t="s">
        <v>3</v>
      </c>
      <c r="HF610" s="2" t="s">
        <v>3</v>
      </c>
      <c r="HG610" s="2">
        <f t="shared" si="479"/>
        <v>10674</v>
      </c>
      <c r="HH610" s="2"/>
      <c r="HI610" s="2"/>
      <c r="HJ610" s="2"/>
      <c r="HK610" s="2"/>
      <c r="HL610" s="2"/>
      <c r="HM610" s="2" t="s">
        <v>3</v>
      </c>
      <c r="HN610" s="2" t="s">
        <v>3</v>
      </c>
      <c r="HO610" s="2" t="s">
        <v>3</v>
      </c>
      <c r="HP610" s="2" t="s">
        <v>3</v>
      </c>
      <c r="HQ610" s="2" t="s">
        <v>3</v>
      </c>
      <c r="HR610" s="2"/>
      <c r="HS610" s="2">
        <v>0</v>
      </c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>
        <v>0</v>
      </c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 x14ac:dyDescent="0.2">
      <c r="A611">
        <v>17</v>
      </c>
      <c r="B611">
        <v>0</v>
      </c>
      <c r="E611" t="s">
        <v>3</v>
      </c>
      <c r="F611" t="s">
        <v>543</v>
      </c>
      <c r="G611" t="s">
        <v>91</v>
      </c>
      <c r="H611" t="s">
        <v>29</v>
      </c>
      <c r="I611">
        <f>ROUND(ROUND(1,4),7)</f>
        <v>1</v>
      </c>
      <c r="J611">
        <v>0</v>
      </c>
      <c r="K611">
        <f>ROUND(ROUND(1,4),7)</f>
        <v>1</v>
      </c>
      <c r="O611">
        <f t="shared" si="444"/>
        <v>11126.15</v>
      </c>
      <c r="P611">
        <f>ROUND(CQ611*I611,2)</f>
        <v>11126.15</v>
      </c>
      <c r="Q611">
        <f t="shared" si="445"/>
        <v>0</v>
      </c>
      <c r="R611">
        <f t="shared" si="446"/>
        <v>0</v>
      </c>
      <c r="S611">
        <f t="shared" si="447"/>
        <v>0</v>
      </c>
      <c r="T611">
        <f t="shared" si="448"/>
        <v>0</v>
      </c>
      <c r="U611">
        <f t="shared" si="449"/>
        <v>0</v>
      </c>
      <c r="V611">
        <f t="shared" si="450"/>
        <v>0</v>
      </c>
      <c r="W611">
        <f t="shared" si="451"/>
        <v>0</v>
      </c>
      <c r="X611">
        <f t="shared" si="452"/>
        <v>0</v>
      </c>
      <c r="Y611">
        <f t="shared" si="453"/>
        <v>0</v>
      </c>
      <c r="AA611">
        <v>-1</v>
      </c>
      <c r="AB611">
        <f t="shared" si="454"/>
        <v>11126.15</v>
      </c>
      <c r="AC611">
        <f t="shared" si="455"/>
        <v>11126.15</v>
      </c>
      <c r="AD611">
        <f t="shared" si="456"/>
        <v>0</v>
      </c>
      <c r="AE611">
        <f t="shared" si="457"/>
        <v>0</v>
      </c>
      <c r="AF611">
        <f t="shared" si="458"/>
        <v>0</v>
      </c>
      <c r="AG611">
        <f t="shared" si="459"/>
        <v>0</v>
      </c>
      <c r="AH611">
        <f t="shared" si="460"/>
        <v>0</v>
      </c>
      <c r="AI611">
        <f t="shared" si="461"/>
        <v>0</v>
      </c>
      <c r="AJ611">
        <f t="shared" si="462"/>
        <v>0</v>
      </c>
      <c r="AK611">
        <v>11126.15</v>
      </c>
      <c r="AL611">
        <v>11126.15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9.66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2</v>
      </c>
      <c r="BJ611" t="s">
        <v>3</v>
      </c>
      <c r="BM611">
        <v>746</v>
      </c>
      <c r="BN611">
        <v>0</v>
      </c>
      <c r="BO611" t="s">
        <v>3</v>
      </c>
      <c r="BP611">
        <v>0</v>
      </c>
      <c r="BQ611">
        <v>0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463"/>
        <v>11126.15</v>
      </c>
      <c r="CQ611">
        <f t="shared" si="464"/>
        <v>11126.15</v>
      </c>
      <c r="CR611">
        <f t="shared" si="465"/>
        <v>0</v>
      </c>
      <c r="CS611">
        <f t="shared" si="466"/>
        <v>0</v>
      </c>
      <c r="CT611">
        <f t="shared" si="467"/>
        <v>0</v>
      </c>
      <c r="CU611">
        <f t="shared" si="468"/>
        <v>0</v>
      </c>
      <c r="CV611">
        <f t="shared" si="469"/>
        <v>0</v>
      </c>
      <c r="CW611">
        <f t="shared" si="470"/>
        <v>0</v>
      </c>
      <c r="CX611">
        <f t="shared" si="471"/>
        <v>0</v>
      </c>
      <c r="CY611">
        <f>0</f>
        <v>0</v>
      </c>
      <c r="CZ611">
        <f>0</f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1010</v>
      </c>
      <c r="DV611" t="s">
        <v>29</v>
      </c>
      <c r="DW611" t="s">
        <v>29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0</v>
      </c>
      <c r="EF611">
        <v>0</v>
      </c>
      <c r="EG611" t="s">
        <v>3</v>
      </c>
      <c r="EH611">
        <v>0</v>
      </c>
      <c r="EI611" t="s">
        <v>3</v>
      </c>
      <c r="EJ611">
        <v>0</v>
      </c>
      <c r="EK611">
        <v>746</v>
      </c>
      <c r="EL611" t="s">
        <v>3</v>
      </c>
      <c r="EM611" t="s">
        <v>3</v>
      </c>
      <c r="EO611" t="s">
        <v>3</v>
      </c>
      <c r="EQ611">
        <v>1704960</v>
      </c>
      <c r="ER611">
        <v>1151.7800000000002</v>
      </c>
      <c r="ES611">
        <v>11126.15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5</v>
      </c>
      <c r="FC611">
        <v>0</v>
      </c>
      <c r="FD611">
        <v>18</v>
      </c>
      <c r="FF611">
        <v>10674</v>
      </c>
      <c r="FQ611">
        <v>0</v>
      </c>
      <c r="FR611">
        <v>0</v>
      </c>
      <c r="FS611">
        <v>0</v>
      </c>
      <c r="FX611">
        <v>0</v>
      </c>
      <c r="FY611">
        <v>0</v>
      </c>
      <c r="GA611" t="s">
        <v>92</v>
      </c>
      <c r="GD611">
        <v>0</v>
      </c>
      <c r="GF611">
        <v>1756544466</v>
      </c>
      <c r="GG611">
        <v>2</v>
      </c>
      <c r="GH611">
        <v>3</v>
      </c>
      <c r="GI611">
        <v>5</v>
      </c>
      <c r="GJ611">
        <v>0</v>
      </c>
      <c r="GK611">
        <f>ROUND(R611*(S12)/100,2)</f>
        <v>0</v>
      </c>
      <c r="GL611">
        <f t="shared" si="472"/>
        <v>0</v>
      </c>
      <c r="GM611">
        <f>ROUND(O611+X611+Y611+GK611,2)+GX611</f>
        <v>11126.15</v>
      </c>
      <c r="GN611">
        <f t="shared" si="473"/>
        <v>0</v>
      </c>
      <c r="GO611">
        <f t="shared" si="474"/>
        <v>11126.15</v>
      </c>
      <c r="GP611">
        <f t="shared" si="475"/>
        <v>0</v>
      </c>
      <c r="GR611">
        <v>1</v>
      </c>
      <c r="GS611">
        <v>1</v>
      </c>
      <c r="GT611">
        <v>0</v>
      </c>
      <c r="GU611" t="s">
        <v>3</v>
      </c>
      <c r="GV611">
        <f t="shared" si="476"/>
        <v>0</v>
      </c>
      <c r="GW611">
        <v>1</v>
      </c>
      <c r="GX611">
        <f t="shared" si="477"/>
        <v>0</v>
      </c>
      <c r="HA611">
        <v>0</v>
      </c>
      <c r="HB611">
        <v>0</v>
      </c>
      <c r="HC611">
        <f t="shared" si="478"/>
        <v>0</v>
      </c>
      <c r="HE611" t="s">
        <v>31</v>
      </c>
      <c r="HF611" t="s">
        <v>32</v>
      </c>
      <c r="HG611">
        <f t="shared" si="479"/>
        <v>11126.15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HS611">
        <v>0</v>
      </c>
      <c r="IK611">
        <v>0</v>
      </c>
    </row>
    <row r="612" spans="1:255" x14ac:dyDescent="0.2">
      <c r="A612" s="2">
        <v>17</v>
      </c>
      <c r="B612" s="2">
        <v>0</v>
      </c>
      <c r="C612" s="2"/>
      <c r="D612" s="2"/>
      <c r="E612" s="2" t="s">
        <v>3</v>
      </c>
      <c r="F612" s="2" t="s">
        <v>544</v>
      </c>
      <c r="G612" s="2" t="s">
        <v>95</v>
      </c>
      <c r="H612" s="2" t="s">
        <v>29</v>
      </c>
      <c r="I612" s="2">
        <v>1</v>
      </c>
      <c r="J612" s="2">
        <v>0</v>
      </c>
      <c r="K612" s="2">
        <v>1</v>
      </c>
      <c r="L612" s="2"/>
      <c r="M612" s="2"/>
      <c r="N612" s="2"/>
      <c r="O612" s="2">
        <f t="shared" si="444"/>
        <v>1354</v>
      </c>
      <c r="P612" s="2">
        <f>ROUND(ROUND(CQ612*I612,2)/BC612,2)</f>
        <v>1354</v>
      </c>
      <c r="Q612" s="2">
        <f t="shared" si="445"/>
        <v>0</v>
      </c>
      <c r="R612" s="2">
        <f t="shared" si="446"/>
        <v>0</v>
      </c>
      <c r="S612" s="2">
        <f t="shared" si="447"/>
        <v>0</v>
      </c>
      <c r="T612" s="2">
        <f t="shared" si="448"/>
        <v>0</v>
      </c>
      <c r="U612" s="2">
        <f t="shared" si="449"/>
        <v>0</v>
      </c>
      <c r="V612" s="2">
        <f t="shared" si="450"/>
        <v>0</v>
      </c>
      <c r="W612" s="2">
        <f t="shared" si="451"/>
        <v>0</v>
      </c>
      <c r="X612" s="2">
        <f t="shared" si="452"/>
        <v>0</v>
      </c>
      <c r="Y612" s="2">
        <f t="shared" si="453"/>
        <v>0</v>
      </c>
      <c r="Z612" s="2"/>
      <c r="AA612" s="2">
        <v>-1</v>
      </c>
      <c r="AB612" s="2">
        <f t="shared" si="454"/>
        <v>1354</v>
      </c>
      <c r="AC612" s="2">
        <f t="shared" si="455"/>
        <v>1354</v>
      </c>
      <c r="AD612" s="2">
        <f t="shared" si="456"/>
        <v>0</v>
      </c>
      <c r="AE612" s="2">
        <f t="shared" si="457"/>
        <v>0</v>
      </c>
      <c r="AF612" s="2">
        <f t="shared" si="458"/>
        <v>0</v>
      </c>
      <c r="AG612" s="2">
        <f t="shared" si="459"/>
        <v>0</v>
      </c>
      <c r="AH612" s="2">
        <f t="shared" si="460"/>
        <v>0</v>
      </c>
      <c r="AI612" s="2">
        <f t="shared" si="461"/>
        <v>0</v>
      </c>
      <c r="AJ612" s="2">
        <f t="shared" si="462"/>
        <v>0</v>
      </c>
      <c r="AK612" s="2">
        <v>1354</v>
      </c>
      <c r="AL612" s="2">
        <v>1354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1</v>
      </c>
      <c r="AW612" s="2">
        <v>1</v>
      </c>
      <c r="AX612" s="2"/>
      <c r="AY612" s="2"/>
      <c r="AZ612" s="2">
        <v>1</v>
      </c>
      <c r="BA612" s="2">
        <v>1</v>
      </c>
      <c r="BB612" s="2">
        <v>1</v>
      </c>
      <c r="BC612" s="2">
        <v>1</v>
      </c>
      <c r="BD612" s="2" t="s">
        <v>3</v>
      </c>
      <c r="BE612" s="2" t="s">
        <v>3</v>
      </c>
      <c r="BF612" s="2" t="s">
        <v>3</v>
      </c>
      <c r="BG612" s="2" t="s">
        <v>3</v>
      </c>
      <c r="BH612" s="2">
        <v>3</v>
      </c>
      <c r="BI612" s="2">
        <v>2</v>
      </c>
      <c r="BJ612" s="2" t="s">
        <v>3</v>
      </c>
      <c r="BK612" s="2"/>
      <c r="BL612" s="2"/>
      <c r="BM612" s="2">
        <v>746</v>
      </c>
      <c r="BN612" s="2">
        <v>0</v>
      </c>
      <c r="BO612" s="2" t="s">
        <v>3</v>
      </c>
      <c r="BP612" s="2">
        <v>0</v>
      </c>
      <c r="BQ612" s="2">
        <v>0</v>
      </c>
      <c r="BR612" s="2">
        <v>0</v>
      </c>
      <c r="BS612" s="2">
        <v>1</v>
      </c>
      <c r="BT612" s="2">
        <v>1</v>
      </c>
      <c r="BU612" s="2">
        <v>1</v>
      </c>
      <c r="BV612" s="2">
        <v>1</v>
      </c>
      <c r="BW612" s="2">
        <v>1</v>
      </c>
      <c r="BX612" s="2">
        <v>1</v>
      </c>
      <c r="BY612" s="2" t="s">
        <v>3</v>
      </c>
      <c r="BZ612" s="2">
        <v>0</v>
      </c>
      <c r="CA612" s="2">
        <v>0</v>
      </c>
      <c r="CB612" s="2" t="s">
        <v>3</v>
      </c>
      <c r="CC612" s="2"/>
      <c r="CD612" s="2"/>
      <c r="CE612" s="2">
        <v>0</v>
      </c>
      <c r="CF612" s="2">
        <v>0</v>
      </c>
      <c r="CG612" s="2">
        <v>0</v>
      </c>
      <c r="CH612" s="2"/>
      <c r="CI612" s="2"/>
      <c r="CJ612" s="2"/>
      <c r="CK612" s="2"/>
      <c r="CL612" s="2"/>
      <c r="CM612" s="2">
        <v>0</v>
      </c>
      <c r="CN612" s="2" t="s">
        <v>3</v>
      </c>
      <c r="CO612" s="2">
        <v>0</v>
      </c>
      <c r="CP612" s="2">
        <f t="shared" si="463"/>
        <v>1354</v>
      </c>
      <c r="CQ612" s="2">
        <f t="shared" si="464"/>
        <v>1354</v>
      </c>
      <c r="CR612" s="2">
        <f t="shared" si="465"/>
        <v>0</v>
      </c>
      <c r="CS612" s="2">
        <f t="shared" si="466"/>
        <v>0</v>
      </c>
      <c r="CT612" s="2">
        <f t="shared" si="467"/>
        <v>0</v>
      </c>
      <c r="CU612" s="2">
        <f t="shared" si="468"/>
        <v>0</v>
      </c>
      <c r="CV612" s="2">
        <f t="shared" si="469"/>
        <v>0</v>
      </c>
      <c r="CW612" s="2">
        <f t="shared" si="470"/>
        <v>0</v>
      </c>
      <c r="CX612" s="2">
        <f t="shared" si="471"/>
        <v>0</v>
      </c>
      <c r="CY612" s="2">
        <f>0</f>
        <v>0</v>
      </c>
      <c r="CZ612" s="2">
        <f>0</f>
        <v>0</v>
      </c>
      <c r="DA612" s="2"/>
      <c r="DB612" s="2"/>
      <c r="DC612" s="2" t="s">
        <v>3</v>
      </c>
      <c r="DD612" s="2" t="s">
        <v>3</v>
      </c>
      <c r="DE612" s="2" t="s">
        <v>3</v>
      </c>
      <c r="DF612" s="2" t="s">
        <v>3</v>
      </c>
      <c r="DG612" s="2" t="s">
        <v>3</v>
      </c>
      <c r="DH612" s="2" t="s">
        <v>3</v>
      </c>
      <c r="DI612" s="2" t="s">
        <v>3</v>
      </c>
      <c r="DJ612" s="2" t="s">
        <v>3</v>
      </c>
      <c r="DK612" s="2" t="s">
        <v>3</v>
      </c>
      <c r="DL612" s="2" t="s">
        <v>3</v>
      </c>
      <c r="DM612" s="2" t="s">
        <v>3</v>
      </c>
      <c r="DN612" s="2">
        <v>0</v>
      </c>
      <c r="DO612" s="2">
        <v>0</v>
      </c>
      <c r="DP612" s="2">
        <v>1</v>
      </c>
      <c r="DQ612" s="2">
        <v>1</v>
      </c>
      <c r="DR612" s="2"/>
      <c r="DS612" s="2"/>
      <c r="DT612" s="2"/>
      <c r="DU612" s="2">
        <v>1010</v>
      </c>
      <c r="DV612" s="2" t="s">
        <v>29</v>
      </c>
      <c r="DW612" s="2" t="s">
        <v>29</v>
      </c>
      <c r="DX612" s="2">
        <v>1</v>
      </c>
      <c r="DY612" s="2"/>
      <c r="DZ612" s="2" t="s">
        <v>3</v>
      </c>
      <c r="EA612" s="2" t="s">
        <v>3</v>
      </c>
      <c r="EB612" s="2" t="s">
        <v>3</v>
      </c>
      <c r="EC612" s="2" t="s">
        <v>3</v>
      </c>
      <c r="ED612" s="2"/>
      <c r="EE612" s="2">
        <v>0</v>
      </c>
      <c r="EF612" s="2">
        <v>0</v>
      </c>
      <c r="EG612" s="2" t="s">
        <v>3</v>
      </c>
      <c r="EH612" s="2">
        <v>0</v>
      </c>
      <c r="EI612" s="2" t="s">
        <v>3</v>
      </c>
      <c r="EJ612" s="2">
        <v>0</v>
      </c>
      <c r="EK612" s="2">
        <v>746</v>
      </c>
      <c r="EL612" s="2" t="s">
        <v>3</v>
      </c>
      <c r="EM612" s="2" t="s">
        <v>3</v>
      </c>
      <c r="EN612" s="2"/>
      <c r="EO612" s="2" t="s">
        <v>3</v>
      </c>
      <c r="EP612" s="2"/>
      <c r="EQ612" s="2">
        <v>1704960</v>
      </c>
      <c r="ER612" s="2">
        <v>0</v>
      </c>
      <c r="ES612" s="2">
        <v>1354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5</v>
      </c>
      <c r="FA612" s="2"/>
      <c r="FB612" s="2"/>
      <c r="FC612" s="2">
        <v>0</v>
      </c>
      <c r="FD612" s="2">
        <v>18</v>
      </c>
      <c r="FE612" s="2"/>
      <c r="FF612" s="2">
        <v>1354</v>
      </c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>
        <v>0</v>
      </c>
      <c r="FR612" s="2">
        <v>0</v>
      </c>
      <c r="FS612" s="2">
        <v>0</v>
      </c>
      <c r="FT612" s="2"/>
      <c r="FU612" s="2"/>
      <c r="FV612" s="2"/>
      <c r="FW612" s="2"/>
      <c r="FX612" s="2">
        <v>0</v>
      </c>
      <c r="FY612" s="2">
        <v>0</v>
      </c>
      <c r="FZ612" s="2"/>
      <c r="GA612" s="2" t="s">
        <v>3</v>
      </c>
      <c r="GB612" s="2"/>
      <c r="GC612" s="2"/>
      <c r="GD612" s="2">
        <v>1</v>
      </c>
      <c r="GE612" s="2"/>
      <c r="GF612" s="2">
        <v>-1847243968</v>
      </c>
      <c r="GG612" s="2">
        <v>2</v>
      </c>
      <c r="GH612" s="2">
        <v>3</v>
      </c>
      <c r="GI612" s="2">
        <v>-2</v>
      </c>
      <c r="GJ612" s="2">
        <v>0</v>
      </c>
      <c r="GK612" s="2">
        <v>0</v>
      </c>
      <c r="GL612" s="2">
        <f t="shared" si="472"/>
        <v>0</v>
      </c>
      <c r="GM612" s="2">
        <f>ROUND(O612+X612+Y612,2)+GX612</f>
        <v>1354</v>
      </c>
      <c r="GN612" s="2">
        <f t="shared" si="473"/>
        <v>0</v>
      </c>
      <c r="GO612" s="2">
        <f t="shared" si="474"/>
        <v>1354</v>
      </c>
      <c r="GP612" s="2">
        <f t="shared" si="475"/>
        <v>0</v>
      </c>
      <c r="GQ612" s="2"/>
      <c r="GR612" s="2">
        <v>1</v>
      </c>
      <c r="GS612" s="2">
        <v>1</v>
      </c>
      <c r="GT612" s="2">
        <v>0</v>
      </c>
      <c r="GU612" s="2" t="s">
        <v>3</v>
      </c>
      <c r="GV612" s="2">
        <f t="shared" si="476"/>
        <v>0</v>
      </c>
      <c r="GW612" s="2">
        <v>1</v>
      </c>
      <c r="GX612" s="2">
        <f t="shared" si="477"/>
        <v>0</v>
      </c>
      <c r="GY612" s="2"/>
      <c r="GZ612" s="2"/>
      <c r="HA612" s="2">
        <v>0</v>
      </c>
      <c r="HB612" s="2">
        <v>0</v>
      </c>
      <c r="HC612" s="2">
        <f t="shared" si="478"/>
        <v>0</v>
      </c>
      <c r="HD612" s="2"/>
      <c r="HE612" s="2" t="s">
        <v>3</v>
      </c>
      <c r="HF612" s="2" t="s">
        <v>3</v>
      </c>
      <c r="HG612" s="2">
        <f t="shared" si="479"/>
        <v>1354</v>
      </c>
      <c r="HH612" s="2"/>
      <c r="HI612" s="2"/>
      <c r="HJ612" s="2"/>
      <c r="HK612" s="2"/>
      <c r="HL612" s="2"/>
      <c r="HM612" s="2" t="s">
        <v>3</v>
      </c>
      <c r="HN612" s="2" t="s">
        <v>3</v>
      </c>
      <c r="HO612" s="2" t="s">
        <v>3</v>
      </c>
      <c r="HP612" s="2" t="s">
        <v>3</v>
      </c>
      <c r="HQ612" s="2" t="s">
        <v>3</v>
      </c>
      <c r="HR612" s="2"/>
      <c r="HS612" s="2">
        <v>0</v>
      </c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>
        <v>0</v>
      </c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 x14ac:dyDescent="0.2">
      <c r="A613">
        <v>17</v>
      </c>
      <c r="B613">
        <v>0</v>
      </c>
      <c r="E613" t="s">
        <v>3</v>
      </c>
      <c r="F613" t="s">
        <v>544</v>
      </c>
      <c r="G613" t="s">
        <v>95</v>
      </c>
      <c r="H613" t="s">
        <v>29</v>
      </c>
      <c r="I613">
        <v>1</v>
      </c>
      <c r="J613">
        <v>0</v>
      </c>
      <c r="K613">
        <v>1</v>
      </c>
      <c r="O613">
        <f t="shared" si="444"/>
        <v>1411.36</v>
      </c>
      <c r="P613">
        <f>ROUND(CQ613*I613,2)</f>
        <v>1411.36</v>
      </c>
      <c r="Q613">
        <f t="shared" si="445"/>
        <v>0</v>
      </c>
      <c r="R613">
        <f t="shared" si="446"/>
        <v>0</v>
      </c>
      <c r="S613">
        <f t="shared" si="447"/>
        <v>0</v>
      </c>
      <c r="T613">
        <f t="shared" si="448"/>
        <v>0</v>
      </c>
      <c r="U613">
        <f t="shared" si="449"/>
        <v>0</v>
      </c>
      <c r="V613">
        <f t="shared" si="450"/>
        <v>0</v>
      </c>
      <c r="W613">
        <f t="shared" si="451"/>
        <v>0</v>
      </c>
      <c r="X613">
        <f t="shared" si="452"/>
        <v>0</v>
      </c>
      <c r="Y613">
        <f t="shared" si="453"/>
        <v>0</v>
      </c>
      <c r="AA613">
        <v>-1</v>
      </c>
      <c r="AB613">
        <f t="shared" si="454"/>
        <v>1411.36</v>
      </c>
      <c r="AC613">
        <f t="shared" si="455"/>
        <v>1411.36</v>
      </c>
      <c r="AD613">
        <f t="shared" si="456"/>
        <v>0</v>
      </c>
      <c r="AE613">
        <f t="shared" si="457"/>
        <v>0</v>
      </c>
      <c r="AF613">
        <f t="shared" si="458"/>
        <v>0</v>
      </c>
      <c r="AG613">
        <f t="shared" si="459"/>
        <v>0</v>
      </c>
      <c r="AH613">
        <f t="shared" si="460"/>
        <v>0</v>
      </c>
      <c r="AI613">
        <f t="shared" si="461"/>
        <v>0</v>
      </c>
      <c r="AJ613">
        <f t="shared" si="462"/>
        <v>0</v>
      </c>
      <c r="AK613">
        <v>1411.36</v>
      </c>
      <c r="AL613">
        <v>1411.36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9.66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2</v>
      </c>
      <c r="BJ613" t="s">
        <v>3</v>
      </c>
      <c r="BM613">
        <v>746</v>
      </c>
      <c r="BN613">
        <v>0</v>
      </c>
      <c r="BO613" t="s">
        <v>3</v>
      </c>
      <c r="BP613">
        <v>0</v>
      </c>
      <c r="BQ613">
        <v>0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63"/>
        <v>1411.36</v>
      </c>
      <c r="CQ613">
        <f t="shared" si="464"/>
        <v>1411.36</v>
      </c>
      <c r="CR613">
        <f t="shared" si="465"/>
        <v>0</v>
      </c>
      <c r="CS613">
        <f t="shared" si="466"/>
        <v>0</v>
      </c>
      <c r="CT613">
        <f t="shared" si="467"/>
        <v>0</v>
      </c>
      <c r="CU613">
        <f t="shared" si="468"/>
        <v>0</v>
      </c>
      <c r="CV613">
        <f t="shared" si="469"/>
        <v>0</v>
      </c>
      <c r="CW613">
        <f t="shared" si="470"/>
        <v>0</v>
      </c>
      <c r="CX613">
        <f t="shared" si="471"/>
        <v>0</v>
      </c>
      <c r="CY613">
        <f>0</f>
        <v>0</v>
      </c>
      <c r="CZ613">
        <f>0</f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1010</v>
      </c>
      <c r="DV613" t="s">
        <v>29</v>
      </c>
      <c r="DW613" t="s">
        <v>29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0</v>
      </c>
      <c r="EF613">
        <v>0</v>
      </c>
      <c r="EG613" t="s">
        <v>3</v>
      </c>
      <c r="EH613">
        <v>0</v>
      </c>
      <c r="EI613" t="s">
        <v>3</v>
      </c>
      <c r="EJ613">
        <v>0</v>
      </c>
      <c r="EK613">
        <v>746</v>
      </c>
      <c r="EL613" t="s">
        <v>3</v>
      </c>
      <c r="EM613" t="s">
        <v>3</v>
      </c>
      <c r="EO613" t="s">
        <v>3</v>
      </c>
      <c r="EQ613">
        <v>1704960</v>
      </c>
      <c r="ER613">
        <v>146.10999999999999</v>
      </c>
      <c r="ES613">
        <v>1411.36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5</v>
      </c>
      <c r="FC613">
        <v>0</v>
      </c>
      <c r="FD613">
        <v>18</v>
      </c>
      <c r="FF613">
        <v>1354</v>
      </c>
      <c r="FQ613">
        <v>0</v>
      </c>
      <c r="FR613">
        <v>0</v>
      </c>
      <c r="FS613">
        <v>0</v>
      </c>
      <c r="FX613">
        <v>0</v>
      </c>
      <c r="FY613">
        <v>0</v>
      </c>
      <c r="GA613" t="s">
        <v>545</v>
      </c>
      <c r="GD613">
        <v>0</v>
      </c>
      <c r="GF613">
        <v>-1847243968</v>
      </c>
      <c r="GG613">
        <v>2</v>
      </c>
      <c r="GH613">
        <v>3</v>
      </c>
      <c r="GI613">
        <v>5</v>
      </c>
      <c r="GJ613">
        <v>0</v>
      </c>
      <c r="GK613">
        <f>ROUND(R613*(S12)/100,2)</f>
        <v>0</v>
      </c>
      <c r="GL613">
        <f t="shared" si="472"/>
        <v>0</v>
      </c>
      <c r="GM613">
        <f>ROUND(O613+X613+Y613+GK613,2)+GX613</f>
        <v>1411.36</v>
      </c>
      <c r="GN613">
        <f t="shared" si="473"/>
        <v>0</v>
      </c>
      <c r="GO613">
        <f t="shared" si="474"/>
        <v>1411.36</v>
      </c>
      <c r="GP613">
        <f t="shared" si="475"/>
        <v>0</v>
      </c>
      <c r="GR613">
        <v>1</v>
      </c>
      <c r="GS613">
        <v>1</v>
      </c>
      <c r="GT613">
        <v>0</v>
      </c>
      <c r="GU613" t="s">
        <v>3</v>
      </c>
      <c r="GV613">
        <f t="shared" si="476"/>
        <v>0</v>
      </c>
      <c r="GW613">
        <v>1</v>
      </c>
      <c r="GX613">
        <f t="shared" si="477"/>
        <v>0</v>
      </c>
      <c r="HA613">
        <v>0</v>
      </c>
      <c r="HB613">
        <v>0</v>
      </c>
      <c r="HC613">
        <f t="shared" si="478"/>
        <v>0</v>
      </c>
      <c r="HE613" t="s">
        <v>31</v>
      </c>
      <c r="HF613" t="s">
        <v>32</v>
      </c>
      <c r="HG613">
        <f t="shared" si="479"/>
        <v>1411.36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55" x14ac:dyDescent="0.2">
      <c r="A614" s="2">
        <v>17</v>
      </c>
      <c r="B614" s="2">
        <v>0</v>
      </c>
      <c r="C614" s="2"/>
      <c r="D614" s="2"/>
      <c r="E614" s="2" t="s">
        <v>3</v>
      </c>
      <c r="F614" s="2" t="s">
        <v>546</v>
      </c>
      <c r="G614" s="2" t="s">
        <v>547</v>
      </c>
      <c r="H614" s="2" t="s">
        <v>29</v>
      </c>
      <c r="I614" s="2">
        <v>1</v>
      </c>
      <c r="J614" s="2">
        <v>0</v>
      </c>
      <c r="K614" s="2">
        <v>1</v>
      </c>
      <c r="L614" s="2"/>
      <c r="M614" s="2"/>
      <c r="N614" s="2"/>
      <c r="O614" s="2">
        <f t="shared" si="444"/>
        <v>324500</v>
      </c>
      <c r="P614" s="2">
        <f>ROUND(ROUND(CQ614*I614,2)/BC614,2)</f>
        <v>324500</v>
      </c>
      <c r="Q614" s="2">
        <f t="shared" si="445"/>
        <v>0</v>
      </c>
      <c r="R614" s="2">
        <f t="shared" si="446"/>
        <v>0</v>
      </c>
      <c r="S614" s="2">
        <f t="shared" si="447"/>
        <v>0</v>
      </c>
      <c r="T614" s="2">
        <f t="shared" si="448"/>
        <v>0</v>
      </c>
      <c r="U614" s="2">
        <f t="shared" si="449"/>
        <v>0</v>
      </c>
      <c r="V614" s="2">
        <f t="shared" si="450"/>
        <v>0</v>
      </c>
      <c r="W614" s="2">
        <f t="shared" si="451"/>
        <v>0</v>
      </c>
      <c r="X614" s="2">
        <f t="shared" si="452"/>
        <v>0</v>
      </c>
      <c r="Y614" s="2">
        <f t="shared" si="453"/>
        <v>0</v>
      </c>
      <c r="Z614" s="2"/>
      <c r="AA614" s="2">
        <v>-1</v>
      </c>
      <c r="AB614" s="2">
        <f t="shared" si="454"/>
        <v>324500</v>
      </c>
      <c r="AC614" s="2">
        <f t="shared" si="455"/>
        <v>324500</v>
      </c>
      <c r="AD614" s="2">
        <f t="shared" si="456"/>
        <v>0</v>
      </c>
      <c r="AE614" s="2">
        <f t="shared" si="457"/>
        <v>0</v>
      </c>
      <c r="AF614" s="2">
        <f t="shared" si="458"/>
        <v>0</v>
      </c>
      <c r="AG614" s="2">
        <f t="shared" si="459"/>
        <v>0</v>
      </c>
      <c r="AH614" s="2">
        <f t="shared" si="460"/>
        <v>0</v>
      </c>
      <c r="AI614" s="2">
        <f t="shared" si="461"/>
        <v>0</v>
      </c>
      <c r="AJ614" s="2">
        <f t="shared" si="462"/>
        <v>0</v>
      </c>
      <c r="AK614" s="2">
        <v>324500</v>
      </c>
      <c r="AL614" s="2">
        <v>324500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1</v>
      </c>
      <c r="AW614" s="2">
        <v>1</v>
      </c>
      <c r="AX614" s="2"/>
      <c r="AY614" s="2"/>
      <c r="AZ614" s="2">
        <v>1</v>
      </c>
      <c r="BA614" s="2">
        <v>1</v>
      </c>
      <c r="BB614" s="2">
        <v>1</v>
      </c>
      <c r="BC614" s="2">
        <v>1</v>
      </c>
      <c r="BD614" s="2" t="s">
        <v>3</v>
      </c>
      <c r="BE614" s="2" t="s">
        <v>3</v>
      </c>
      <c r="BF614" s="2" t="s">
        <v>3</v>
      </c>
      <c r="BG614" s="2" t="s">
        <v>3</v>
      </c>
      <c r="BH614" s="2">
        <v>3</v>
      </c>
      <c r="BI614" s="2">
        <v>2</v>
      </c>
      <c r="BJ614" s="2" t="s">
        <v>3</v>
      </c>
      <c r="BK614" s="2"/>
      <c r="BL614" s="2"/>
      <c r="BM614" s="2">
        <v>746</v>
      </c>
      <c r="BN614" s="2">
        <v>0</v>
      </c>
      <c r="BO614" s="2" t="s">
        <v>3</v>
      </c>
      <c r="BP614" s="2">
        <v>0</v>
      </c>
      <c r="BQ614" s="2">
        <v>0</v>
      </c>
      <c r="BR614" s="2">
        <v>0</v>
      </c>
      <c r="BS614" s="2">
        <v>1</v>
      </c>
      <c r="BT614" s="2">
        <v>1</v>
      </c>
      <c r="BU614" s="2">
        <v>1</v>
      </c>
      <c r="BV614" s="2">
        <v>1</v>
      </c>
      <c r="BW614" s="2">
        <v>1</v>
      </c>
      <c r="BX614" s="2">
        <v>1</v>
      </c>
      <c r="BY614" s="2" t="s">
        <v>3</v>
      </c>
      <c r="BZ614" s="2">
        <v>0</v>
      </c>
      <c r="CA614" s="2">
        <v>0</v>
      </c>
      <c r="CB614" s="2" t="s">
        <v>3</v>
      </c>
      <c r="CC614" s="2"/>
      <c r="CD614" s="2"/>
      <c r="CE614" s="2">
        <v>0</v>
      </c>
      <c r="CF614" s="2">
        <v>0</v>
      </c>
      <c r="CG614" s="2">
        <v>0</v>
      </c>
      <c r="CH614" s="2"/>
      <c r="CI614" s="2"/>
      <c r="CJ614" s="2"/>
      <c r="CK614" s="2"/>
      <c r="CL614" s="2"/>
      <c r="CM614" s="2">
        <v>0</v>
      </c>
      <c r="CN614" s="2" t="s">
        <v>3</v>
      </c>
      <c r="CO614" s="2">
        <v>0</v>
      </c>
      <c r="CP614" s="2">
        <f t="shared" si="463"/>
        <v>324500</v>
      </c>
      <c r="CQ614" s="2">
        <f t="shared" si="464"/>
        <v>324500</v>
      </c>
      <c r="CR614" s="2">
        <f t="shared" si="465"/>
        <v>0</v>
      </c>
      <c r="CS614" s="2">
        <f t="shared" si="466"/>
        <v>0</v>
      </c>
      <c r="CT614" s="2">
        <f t="shared" si="467"/>
        <v>0</v>
      </c>
      <c r="CU614" s="2">
        <f t="shared" si="468"/>
        <v>0</v>
      </c>
      <c r="CV614" s="2">
        <f t="shared" si="469"/>
        <v>0</v>
      </c>
      <c r="CW614" s="2">
        <f t="shared" si="470"/>
        <v>0</v>
      </c>
      <c r="CX614" s="2">
        <f t="shared" si="471"/>
        <v>0</v>
      </c>
      <c r="CY614" s="2">
        <f>0</f>
        <v>0</v>
      </c>
      <c r="CZ614" s="2">
        <f>0</f>
        <v>0</v>
      </c>
      <c r="DA614" s="2"/>
      <c r="DB614" s="2"/>
      <c r="DC614" s="2" t="s">
        <v>3</v>
      </c>
      <c r="DD614" s="2" t="s">
        <v>3</v>
      </c>
      <c r="DE614" s="2" t="s">
        <v>3</v>
      </c>
      <c r="DF614" s="2" t="s">
        <v>3</v>
      </c>
      <c r="DG614" s="2" t="s">
        <v>3</v>
      </c>
      <c r="DH614" s="2" t="s">
        <v>3</v>
      </c>
      <c r="DI614" s="2" t="s">
        <v>3</v>
      </c>
      <c r="DJ614" s="2" t="s">
        <v>3</v>
      </c>
      <c r="DK614" s="2" t="s">
        <v>3</v>
      </c>
      <c r="DL614" s="2" t="s">
        <v>3</v>
      </c>
      <c r="DM614" s="2" t="s">
        <v>3</v>
      </c>
      <c r="DN614" s="2">
        <v>0</v>
      </c>
      <c r="DO614" s="2">
        <v>0</v>
      </c>
      <c r="DP614" s="2">
        <v>1</v>
      </c>
      <c r="DQ614" s="2">
        <v>1</v>
      </c>
      <c r="DR614" s="2"/>
      <c r="DS614" s="2"/>
      <c r="DT614" s="2"/>
      <c r="DU614" s="2">
        <v>1010</v>
      </c>
      <c r="DV614" s="2" t="s">
        <v>29</v>
      </c>
      <c r="DW614" s="2" t="s">
        <v>29</v>
      </c>
      <c r="DX614" s="2">
        <v>1</v>
      </c>
      <c r="DY614" s="2"/>
      <c r="DZ614" s="2" t="s">
        <v>3</v>
      </c>
      <c r="EA614" s="2" t="s">
        <v>3</v>
      </c>
      <c r="EB614" s="2" t="s">
        <v>3</v>
      </c>
      <c r="EC614" s="2" t="s">
        <v>3</v>
      </c>
      <c r="ED614" s="2"/>
      <c r="EE614" s="2">
        <v>0</v>
      </c>
      <c r="EF614" s="2">
        <v>0</v>
      </c>
      <c r="EG614" s="2" t="s">
        <v>3</v>
      </c>
      <c r="EH614" s="2">
        <v>0</v>
      </c>
      <c r="EI614" s="2" t="s">
        <v>3</v>
      </c>
      <c r="EJ614" s="2">
        <v>0</v>
      </c>
      <c r="EK614" s="2">
        <v>746</v>
      </c>
      <c r="EL614" s="2" t="s">
        <v>3</v>
      </c>
      <c r="EM614" s="2" t="s">
        <v>3</v>
      </c>
      <c r="EN614" s="2"/>
      <c r="EO614" s="2" t="s">
        <v>3</v>
      </c>
      <c r="EP614" s="2"/>
      <c r="EQ614" s="2">
        <v>1704960</v>
      </c>
      <c r="ER614" s="2">
        <v>0</v>
      </c>
      <c r="ES614" s="2">
        <v>324500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5</v>
      </c>
      <c r="FA614" s="2"/>
      <c r="FB614" s="2"/>
      <c r="FC614" s="2">
        <v>0</v>
      </c>
      <c r="FD614" s="2">
        <v>18</v>
      </c>
      <c r="FE614" s="2"/>
      <c r="FF614" s="2">
        <v>324500</v>
      </c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>
        <v>0</v>
      </c>
      <c r="FR614" s="2">
        <v>0</v>
      </c>
      <c r="FS614" s="2">
        <v>0</v>
      </c>
      <c r="FT614" s="2"/>
      <c r="FU614" s="2"/>
      <c r="FV614" s="2"/>
      <c r="FW614" s="2"/>
      <c r="FX614" s="2">
        <v>0</v>
      </c>
      <c r="FY614" s="2">
        <v>0</v>
      </c>
      <c r="FZ614" s="2"/>
      <c r="GA614" s="2" t="s">
        <v>3</v>
      </c>
      <c r="GB614" s="2"/>
      <c r="GC614" s="2"/>
      <c r="GD614" s="2">
        <v>1</v>
      </c>
      <c r="GE614" s="2"/>
      <c r="GF614" s="2">
        <v>-1560672834</v>
      </c>
      <c r="GG614" s="2">
        <v>2</v>
      </c>
      <c r="GH614" s="2">
        <v>3</v>
      </c>
      <c r="GI614" s="2">
        <v>-2</v>
      </c>
      <c r="GJ614" s="2">
        <v>0</v>
      </c>
      <c r="GK614" s="2">
        <v>0</v>
      </c>
      <c r="GL614" s="2">
        <f t="shared" si="472"/>
        <v>0</v>
      </c>
      <c r="GM614" s="2">
        <f>ROUND(O614+X614+Y614,2)+GX614</f>
        <v>324500</v>
      </c>
      <c r="GN614" s="2">
        <f t="shared" si="473"/>
        <v>0</v>
      </c>
      <c r="GO614" s="2">
        <f t="shared" si="474"/>
        <v>324500</v>
      </c>
      <c r="GP614" s="2">
        <f t="shared" si="475"/>
        <v>0</v>
      </c>
      <c r="GQ614" s="2"/>
      <c r="GR614" s="2">
        <v>1</v>
      </c>
      <c r="GS614" s="2">
        <v>1</v>
      </c>
      <c r="GT614" s="2">
        <v>0</v>
      </c>
      <c r="GU614" s="2" t="s">
        <v>3</v>
      </c>
      <c r="GV614" s="2">
        <f t="shared" si="476"/>
        <v>0</v>
      </c>
      <c r="GW614" s="2">
        <v>1</v>
      </c>
      <c r="GX614" s="2">
        <f t="shared" si="477"/>
        <v>0</v>
      </c>
      <c r="GY614" s="2"/>
      <c r="GZ614" s="2"/>
      <c r="HA614" s="2">
        <v>0</v>
      </c>
      <c r="HB614" s="2">
        <v>0</v>
      </c>
      <c r="HC614" s="2">
        <f t="shared" si="478"/>
        <v>0</v>
      </c>
      <c r="HD614" s="2"/>
      <c r="HE614" s="2" t="s">
        <v>3</v>
      </c>
      <c r="HF614" s="2" t="s">
        <v>3</v>
      </c>
      <c r="HG614" s="2">
        <f t="shared" si="479"/>
        <v>324500</v>
      </c>
      <c r="HH614" s="2"/>
      <c r="HI614" s="2"/>
      <c r="HJ614" s="2"/>
      <c r="HK614" s="2"/>
      <c r="HL614" s="2"/>
      <c r="HM614" s="2" t="s">
        <v>3</v>
      </c>
      <c r="HN614" s="2" t="s">
        <v>3</v>
      </c>
      <c r="HO614" s="2" t="s">
        <v>3</v>
      </c>
      <c r="HP614" s="2" t="s">
        <v>3</v>
      </c>
      <c r="HQ614" s="2" t="s">
        <v>3</v>
      </c>
      <c r="HR614" s="2"/>
      <c r="HS614" s="2">
        <v>0</v>
      </c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>
        <v>0</v>
      </c>
      <c r="IL614" s="2"/>
      <c r="IM614" s="2"/>
      <c r="IN614" s="2"/>
      <c r="IO614" s="2"/>
      <c r="IP614" s="2"/>
      <c r="IQ614" s="2"/>
      <c r="IR614" s="2"/>
      <c r="IS614" s="2"/>
      <c r="IT614" s="2"/>
      <c r="IU614" s="2"/>
    </row>
    <row r="615" spans="1:255" x14ac:dyDescent="0.2">
      <c r="A615">
        <v>17</v>
      </c>
      <c r="B615">
        <v>0</v>
      </c>
      <c r="E615" t="s">
        <v>3</v>
      </c>
      <c r="F615" t="s">
        <v>546</v>
      </c>
      <c r="G615" t="s">
        <v>547</v>
      </c>
      <c r="H615" t="s">
        <v>29</v>
      </c>
      <c r="I615">
        <v>1</v>
      </c>
      <c r="J615">
        <v>0</v>
      </c>
      <c r="K615">
        <v>1</v>
      </c>
      <c r="O615">
        <f t="shared" si="444"/>
        <v>338245.82</v>
      </c>
      <c r="P615">
        <f>ROUND(CQ615*I615,2)</f>
        <v>338245.82</v>
      </c>
      <c r="Q615">
        <f t="shared" si="445"/>
        <v>0</v>
      </c>
      <c r="R615">
        <f t="shared" si="446"/>
        <v>0</v>
      </c>
      <c r="S615">
        <f t="shared" si="447"/>
        <v>0</v>
      </c>
      <c r="T615">
        <f t="shared" si="448"/>
        <v>0</v>
      </c>
      <c r="U615">
        <f t="shared" si="449"/>
        <v>0</v>
      </c>
      <c r="V615">
        <f t="shared" si="450"/>
        <v>0</v>
      </c>
      <c r="W615">
        <f t="shared" si="451"/>
        <v>0</v>
      </c>
      <c r="X615">
        <f t="shared" si="452"/>
        <v>0</v>
      </c>
      <c r="Y615">
        <f t="shared" si="453"/>
        <v>0</v>
      </c>
      <c r="AA615">
        <v>-1</v>
      </c>
      <c r="AB615">
        <f t="shared" si="454"/>
        <v>338245.82</v>
      </c>
      <c r="AC615">
        <f t="shared" si="455"/>
        <v>338245.82</v>
      </c>
      <c r="AD615">
        <f t="shared" si="456"/>
        <v>0</v>
      </c>
      <c r="AE615">
        <f t="shared" si="457"/>
        <v>0</v>
      </c>
      <c r="AF615">
        <f t="shared" si="458"/>
        <v>0</v>
      </c>
      <c r="AG615">
        <f t="shared" si="459"/>
        <v>0</v>
      </c>
      <c r="AH615">
        <f t="shared" si="460"/>
        <v>0</v>
      </c>
      <c r="AI615">
        <f t="shared" si="461"/>
        <v>0</v>
      </c>
      <c r="AJ615">
        <f t="shared" si="462"/>
        <v>0</v>
      </c>
      <c r="AK615">
        <v>338245.82</v>
      </c>
      <c r="AL615">
        <v>338245.82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9.66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3</v>
      </c>
      <c r="BM615">
        <v>746</v>
      </c>
      <c r="BN615">
        <v>0</v>
      </c>
      <c r="BO615" t="s">
        <v>3</v>
      </c>
      <c r="BP615">
        <v>0</v>
      </c>
      <c r="BQ615">
        <v>0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63"/>
        <v>338245.82</v>
      </c>
      <c r="CQ615">
        <f t="shared" si="464"/>
        <v>338245.82</v>
      </c>
      <c r="CR615">
        <f t="shared" si="465"/>
        <v>0</v>
      </c>
      <c r="CS615">
        <f t="shared" si="466"/>
        <v>0</v>
      </c>
      <c r="CT615">
        <f t="shared" si="467"/>
        <v>0</v>
      </c>
      <c r="CU615">
        <f t="shared" si="468"/>
        <v>0</v>
      </c>
      <c r="CV615">
        <f t="shared" si="469"/>
        <v>0</v>
      </c>
      <c r="CW615">
        <f t="shared" si="470"/>
        <v>0</v>
      </c>
      <c r="CX615">
        <f t="shared" si="471"/>
        <v>0</v>
      </c>
      <c r="CY615">
        <f>0</f>
        <v>0</v>
      </c>
      <c r="CZ615">
        <f>0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1010</v>
      </c>
      <c r="DV615" t="s">
        <v>29</v>
      </c>
      <c r="DW615" t="s">
        <v>29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0</v>
      </c>
      <c r="EF615">
        <v>0</v>
      </c>
      <c r="EG615" t="s">
        <v>3</v>
      </c>
      <c r="EH615">
        <v>0</v>
      </c>
      <c r="EI615" t="s">
        <v>3</v>
      </c>
      <c r="EJ615">
        <v>0</v>
      </c>
      <c r="EK615">
        <v>746</v>
      </c>
      <c r="EL615" t="s">
        <v>3</v>
      </c>
      <c r="EM615" t="s">
        <v>3</v>
      </c>
      <c r="EO615" t="s">
        <v>3</v>
      </c>
      <c r="EQ615">
        <v>1704960</v>
      </c>
      <c r="ER615">
        <v>35015.089999999997</v>
      </c>
      <c r="ES615">
        <v>338245.82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5</v>
      </c>
      <c r="FC615">
        <v>0</v>
      </c>
      <c r="FD615">
        <v>18</v>
      </c>
      <c r="FF615">
        <v>324500</v>
      </c>
      <c r="FQ615">
        <v>0</v>
      </c>
      <c r="FR615">
        <v>0</v>
      </c>
      <c r="FS615">
        <v>0</v>
      </c>
      <c r="FX615">
        <v>0</v>
      </c>
      <c r="FY615">
        <v>0</v>
      </c>
      <c r="GA615" t="s">
        <v>99</v>
      </c>
      <c r="GD615">
        <v>0</v>
      </c>
      <c r="GF615">
        <v>-1560672834</v>
      </c>
      <c r="GG615">
        <v>2</v>
      </c>
      <c r="GH615">
        <v>3</v>
      </c>
      <c r="GI615">
        <v>5</v>
      </c>
      <c r="GJ615">
        <v>0</v>
      </c>
      <c r="GK615">
        <f>ROUND(R615*(S12)/100,2)</f>
        <v>0</v>
      </c>
      <c r="GL615">
        <f t="shared" si="472"/>
        <v>0</v>
      </c>
      <c r="GM615">
        <f>ROUND(O615+X615+Y615+GK615,2)+GX615</f>
        <v>338245.82</v>
      </c>
      <c r="GN615">
        <f t="shared" si="473"/>
        <v>0</v>
      </c>
      <c r="GO615">
        <f t="shared" si="474"/>
        <v>338245.82</v>
      </c>
      <c r="GP615">
        <f t="shared" si="475"/>
        <v>0</v>
      </c>
      <c r="GR615">
        <v>1</v>
      </c>
      <c r="GS615">
        <v>1</v>
      </c>
      <c r="GT615">
        <v>0</v>
      </c>
      <c r="GU615" t="s">
        <v>3</v>
      </c>
      <c r="GV615">
        <f t="shared" si="476"/>
        <v>0</v>
      </c>
      <c r="GW615">
        <v>1</v>
      </c>
      <c r="GX615">
        <f t="shared" si="477"/>
        <v>0</v>
      </c>
      <c r="HA615">
        <v>0</v>
      </c>
      <c r="HB615">
        <v>0</v>
      </c>
      <c r="HC615">
        <f t="shared" si="478"/>
        <v>0</v>
      </c>
      <c r="HE615" t="s">
        <v>31</v>
      </c>
      <c r="HF615" t="s">
        <v>32</v>
      </c>
      <c r="HG615">
        <f t="shared" si="479"/>
        <v>338245.82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55" x14ac:dyDescent="0.2">
      <c r="A616" s="2">
        <v>17</v>
      </c>
      <c r="B616" s="2">
        <v>0</v>
      </c>
      <c r="C616" s="2"/>
      <c r="D616" s="2"/>
      <c r="E616" s="2" t="s">
        <v>3</v>
      </c>
      <c r="F616" s="2" t="s">
        <v>548</v>
      </c>
      <c r="G616" s="2" t="s">
        <v>549</v>
      </c>
      <c r="H616" s="2" t="s">
        <v>29</v>
      </c>
      <c r="I616" s="2">
        <v>2</v>
      </c>
      <c r="J616" s="2">
        <v>0</v>
      </c>
      <c r="K616" s="2">
        <v>2</v>
      </c>
      <c r="L616" s="2"/>
      <c r="M616" s="2"/>
      <c r="N616" s="2"/>
      <c r="O616" s="2">
        <f t="shared" si="444"/>
        <v>4576</v>
      </c>
      <c r="P616" s="2">
        <f>ROUND(ROUND(CQ616*I616,2)/BC616,2)</f>
        <v>4576</v>
      </c>
      <c r="Q616" s="2">
        <f t="shared" si="445"/>
        <v>0</v>
      </c>
      <c r="R616" s="2">
        <f t="shared" si="446"/>
        <v>0</v>
      </c>
      <c r="S616" s="2">
        <f t="shared" si="447"/>
        <v>0</v>
      </c>
      <c r="T616" s="2">
        <f t="shared" si="448"/>
        <v>0</v>
      </c>
      <c r="U616" s="2">
        <f t="shared" si="449"/>
        <v>0</v>
      </c>
      <c r="V616" s="2">
        <f t="shared" si="450"/>
        <v>0</v>
      </c>
      <c r="W616" s="2">
        <f t="shared" si="451"/>
        <v>0</v>
      </c>
      <c r="X616" s="2">
        <f t="shared" si="452"/>
        <v>0</v>
      </c>
      <c r="Y616" s="2">
        <f t="shared" si="453"/>
        <v>0</v>
      </c>
      <c r="Z616" s="2"/>
      <c r="AA616" s="2">
        <v>-1</v>
      </c>
      <c r="AB616" s="2">
        <f t="shared" si="454"/>
        <v>2288</v>
      </c>
      <c r="AC616" s="2">
        <f t="shared" si="455"/>
        <v>2288</v>
      </c>
      <c r="AD616" s="2">
        <f t="shared" si="456"/>
        <v>0</v>
      </c>
      <c r="AE616" s="2">
        <f t="shared" si="457"/>
        <v>0</v>
      </c>
      <c r="AF616" s="2">
        <f t="shared" si="458"/>
        <v>0</v>
      </c>
      <c r="AG616" s="2">
        <f t="shared" si="459"/>
        <v>0</v>
      </c>
      <c r="AH616" s="2">
        <f t="shared" si="460"/>
        <v>0</v>
      </c>
      <c r="AI616" s="2">
        <f t="shared" si="461"/>
        <v>0</v>
      </c>
      <c r="AJ616" s="2">
        <f t="shared" si="462"/>
        <v>0</v>
      </c>
      <c r="AK616" s="2">
        <v>2288</v>
      </c>
      <c r="AL616" s="2">
        <v>2288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1</v>
      </c>
      <c r="AW616" s="2">
        <v>1</v>
      </c>
      <c r="AX616" s="2"/>
      <c r="AY616" s="2"/>
      <c r="AZ616" s="2">
        <v>1</v>
      </c>
      <c r="BA616" s="2">
        <v>1</v>
      </c>
      <c r="BB616" s="2">
        <v>1</v>
      </c>
      <c r="BC616" s="2">
        <v>1</v>
      </c>
      <c r="BD616" s="2" t="s">
        <v>3</v>
      </c>
      <c r="BE616" s="2" t="s">
        <v>3</v>
      </c>
      <c r="BF616" s="2" t="s">
        <v>3</v>
      </c>
      <c r="BG616" s="2" t="s">
        <v>3</v>
      </c>
      <c r="BH616" s="2">
        <v>3</v>
      </c>
      <c r="BI616" s="2">
        <v>2</v>
      </c>
      <c r="BJ616" s="2" t="s">
        <v>3</v>
      </c>
      <c r="BK616" s="2"/>
      <c r="BL616" s="2"/>
      <c r="BM616" s="2">
        <v>746</v>
      </c>
      <c r="BN616" s="2">
        <v>0</v>
      </c>
      <c r="BO616" s="2" t="s">
        <v>3</v>
      </c>
      <c r="BP616" s="2">
        <v>0</v>
      </c>
      <c r="BQ616" s="2">
        <v>0</v>
      </c>
      <c r="BR616" s="2">
        <v>0</v>
      </c>
      <c r="BS616" s="2">
        <v>1</v>
      </c>
      <c r="BT616" s="2">
        <v>1</v>
      </c>
      <c r="BU616" s="2">
        <v>1</v>
      </c>
      <c r="BV616" s="2">
        <v>1</v>
      </c>
      <c r="BW616" s="2">
        <v>1</v>
      </c>
      <c r="BX616" s="2">
        <v>1</v>
      </c>
      <c r="BY616" s="2" t="s">
        <v>3</v>
      </c>
      <c r="BZ616" s="2">
        <v>0</v>
      </c>
      <c r="CA616" s="2">
        <v>0</v>
      </c>
      <c r="CB616" s="2" t="s">
        <v>3</v>
      </c>
      <c r="CC616" s="2"/>
      <c r="CD616" s="2"/>
      <c r="CE616" s="2">
        <v>0</v>
      </c>
      <c r="CF616" s="2">
        <v>0</v>
      </c>
      <c r="CG616" s="2">
        <v>0</v>
      </c>
      <c r="CH616" s="2"/>
      <c r="CI616" s="2"/>
      <c r="CJ616" s="2"/>
      <c r="CK616" s="2"/>
      <c r="CL616" s="2"/>
      <c r="CM616" s="2">
        <v>0</v>
      </c>
      <c r="CN616" s="2" t="s">
        <v>3</v>
      </c>
      <c r="CO616" s="2">
        <v>0</v>
      </c>
      <c r="CP616" s="2">
        <f t="shared" si="463"/>
        <v>4576</v>
      </c>
      <c r="CQ616" s="2">
        <f t="shared" si="464"/>
        <v>2288</v>
      </c>
      <c r="CR616" s="2">
        <f t="shared" si="465"/>
        <v>0</v>
      </c>
      <c r="CS616" s="2">
        <f t="shared" si="466"/>
        <v>0</v>
      </c>
      <c r="CT616" s="2">
        <f t="shared" si="467"/>
        <v>0</v>
      </c>
      <c r="CU616" s="2">
        <f t="shared" si="468"/>
        <v>0</v>
      </c>
      <c r="CV616" s="2">
        <f t="shared" si="469"/>
        <v>0</v>
      </c>
      <c r="CW616" s="2">
        <f t="shared" si="470"/>
        <v>0</v>
      </c>
      <c r="CX616" s="2">
        <f t="shared" si="471"/>
        <v>0</v>
      </c>
      <c r="CY616" s="2">
        <f>0</f>
        <v>0</v>
      </c>
      <c r="CZ616" s="2">
        <f>0</f>
        <v>0</v>
      </c>
      <c r="DA616" s="2"/>
      <c r="DB616" s="2"/>
      <c r="DC616" s="2" t="s">
        <v>3</v>
      </c>
      <c r="DD616" s="2" t="s">
        <v>3</v>
      </c>
      <c r="DE616" s="2" t="s">
        <v>3</v>
      </c>
      <c r="DF616" s="2" t="s">
        <v>3</v>
      </c>
      <c r="DG616" s="2" t="s">
        <v>3</v>
      </c>
      <c r="DH616" s="2" t="s">
        <v>3</v>
      </c>
      <c r="DI616" s="2" t="s">
        <v>3</v>
      </c>
      <c r="DJ616" s="2" t="s">
        <v>3</v>
      </c>
      <c r="DK616" s="2" t="s">
        <v>3</v>
      </c>
      <c r="DL616" s="2" t="s">
        <v>3</v>
      </c>
      <c r="DM616" s="2" t="s">
        <v>3</v>
      </c>
      <c r="DN616" s="2">
        <v>0</v>
      </c>
      <c r="DO616" s="2">
        <v>0</v>
      </c>
      <c r="DP616" s="2">
        <v>1</v>
      </c>
      <c r="DQ616" s="2">
        <v>1</v>
      </c>
      <c r="DR616" s="2"/>
      <c r="DS616" s="2"/>
      <c r="DT616" s="2"/>
      <c r="DU616" s="2">
        <v>1010</v>
      </c>
      <c r="DV616" s="2" t="s">
        <v>29</v>
      </c>
      <c r="DW616" s="2" t="s">
        <v>29</v>
      </c>
      <c r="DX616" s="2">
        <v>1</v>
      </c>
      <c r="DY616" s="2"/>
      <c r="DZ616" s="2" t="s">
        <v>3</v>
      </c>
      <c r="EA616" s="2" t="s">
        <v>3</v>
      </c>
      <c r="EB616" s="2" t="s">
        <v>3</v>
      </c>
      <c r="EC616" s="2" t="s">
        <v>3</v>
      </c>
      <c r="ED616" s="2"/>
      <c r="EE616" s="2">
        <v>0</v>
      </c>
      <c r="EF616" s="2">
        <v>0</v>
      </c>
      <c r="EG616" s="2" t="s">
        <v>3</v>
      </c>
      <c r="EH616" s="2">
        <v>0</v>
      </c>
      <c r="EI616" s="2" t="s">
        <v>3</v>
      </c>
      <c r="EJ616" s="2">
        <v>0</v>
      </c>
      <c r="EK616" s="2">
        <v>746</v>
      </c>
      <c r="EL616" s="2" t="s">
        <v>3</v>
      </c>
      <c r="EM616" s="2" t="s">
        <v>3</v>
      </c>
      <c r="EN616" s="2"/>
      <c r="EO616" s="2" t="s">
        <v>3</v>
      </c>
      <c r="EP616" s="2"/>
      <c r="EQ616" s="2">
        <v>1704960</v>
      </c>
      <c r="ER616" s="2">
        <v>0</v>
      </c>
      <c r="ES616" s="2">
        <v>2288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5</v>
      </c>
      <c r="FA616" s="2"/>
      <c r="FB616" s="2"/>
      <c r="FC616" s="2">
        <v>0</v>
      </c>
      <c r="FD616" s="2">
        <v>18</v>
      </c>
      <c r="FE616" s="2"/>
      <c r="FF616" s="2">
        <v>2288</v>
      </c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>
        <v>0</v>
      </c>
      <c r="FR616" s="2">
        <v>0</v>
      </c>
      <c r="FS616" s="2">
        <v>0</v>
      </c>
      <c r="FT616" s="2"/>
      <c r="FU616" s="2"/>
      <c r="FV616" s="2"/>
      <c r="FW616" s="2"/>
      <c r="FX616" s="2">
        <v>0</v>
      </c>
      <c r="FY616" s="2">
        <v>0</v>
      </c>
      <c r="FZ616" s="2"/>
      <c r="GA616" s="2" t="s">
        <v>3</v>
      </c>
      <c r="GB616" s="2"/>
      <c r="GC616" s="2"/>
      <c r="GD616" s="2">
        <v>1</v>
      </c>
      <c r="GE616" s="2"/>
      <c r="GF616" s="2">
        <v>784242179</v>
      </c>
      <c r="GG616" s="2">
        <v>2</v>
      </c>
      <c r="GH616" s="2">
        <v>3</v>
      </c>
      <c r="GI616" s="2">
        <v>-2</v>
      </c>
      <c r="GJ616" s="2">
        <v>0</v>
      </c>
      <c r="GK616" s="2">
        <v>0</v>
      </c>
      <c r="GL616" s="2">
        <f t="shared" si="472"/>
        <v>0</v>
      </c>
      <c r="GM616" s="2">
        <f>ROUND(O616+X616+Y616,2)+GX616</f>
        <v>4576</v>
      </c>
      <c r="GN616" s="2">
        <f t="shared" si="473"/>
        <v>0</v>
      </c>
      <c r="GO616" s="2">
        <f t="shared" si="474"/>
        <v>4576</v>
      </c>
      <c r="GP616" s="2">
        <f t="shared" si="475"/>
        <v>0</v>
      </c>
      <c r="GQ616" s="2"/>
      <c r="GR616" s="2">
        <v>1</v>
      </c>
      <c r="GS616" s="2">
        <v>1</v>
      </c>
      <c r="GT616" s="2">
        <v>0</v>
      </c>
      <c r="GU616" s="2" t="s">
        <v>3</v>
      </c>
      <c r="GV616" s="2">
        <f t="shared" si="476"/>
        <v>0</v>
      </c>
      <c r="GW616" s="2">
        <v>1</v>
      </c>
      <c r="GX616" s="2">
        <f t="shared" si="477"/>
        <v>0</v>
      </c>
      <c r="GY616" s="2"/>
      <c r="GZ616" s="2"/>
      <c r="HA616" s="2">
        <v>0</v>
      </c>
      <c r="HB616" s="2">
        <v>0</v>
      </c>
      <c r="HC616" s="2">
        <f t="shared" si="478"/>
        <v>0</v>
      </c>
      <c r="HD616" s="2"/>
      <c r="HE616" s="2" t="s">
        <v>3</v>
      </c>
      <c r="HF616" s="2" t="s">
        <v>3</v>
      </c>
      <c r="HG616" s="2">
        <f t="shared" si="479"/>
        <v>4576</v>
      </c>
      <c r="HH616" s="2"/>
      <c r="HI616" s="2"/>
      <c r="HJ616" s="2"/>
      <c r="HK616" s="2"/>
      <c r="HL616" s="2"/>
      <c r="HM616" s="2" t="s">
        <v>3</v>
      </c>
      <c r="HN616" s="2" t="s">
        <v>3</v>
      </c>
      <c r="HO616" s="2" t="s">
        <v>3</v>
      </c>
      <c r="HP616" s="2" t="s">
        <v>3</v>
      </c>
      <c r="HQ616" s="2" t="s">
        <v>3</v>
      </c>
      <c r="HR616" s="2"/>
      <c r="HS616" s="2">
        <v>0</v>
      </c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>
        <v>0</v>
      </c>
      <c r="IL616" s="2"/>
      <c r="IM616" s="2"/>
      <c r="IN616" s="2"/>
      <c r="IO616" s="2"/>
      <c r="IP616" s="2"/>
      <c r="IQ616" s="2"/>
      <c r="IR616" s="2"/>
      <c r="IS616" s="2"/>
      <c r="IT616" s="2"/>
      <c r="IU616" s="2"/>
    </row>
    <row r="617" spans="1:255" x14ac:dyDescent="0.2">
      <c r="A617">
        <v>17</v>
      </c>
      <c r="B617">
        <v>0</v>
      </c>
      <c r="E617" t="s">
        <v>3</v>
      </c>
      <c r="F617" t="s">
        <v>548</v>
      </c>
      <c r="G617" t="s">
        <v>549</v>
      </c>
      <c r="H617" t="s">
        <v>29</v>
      </c>
      <c r="I617">
        <v>2</v>
      </c>
      <c r="J617">
        <v>0</v>
      </c>
      <c r="K617">
        <v>2</v>
      </c>
      <c r="O617">
        <f t="shared" si="444"/>
        <v>4769.84</v>
      </c>
      <c r="P617">
        <f>ROUND(CQ617*I617,2)</f>
        <v>4769.84</v>
      </c>
      <c r="Q617">
        <f t="shared" si="445"/>
        <v>0</v>
      </c>
      <c r="R617">
        <f t="shared" si="446"/>
        <v>0</v>
      </c>
      <c r="S617">
        <f t="shared" si="447"/>
        <v>0</v>
      </c>
      <c r="T617">
        <f t="shared" si="448"/>
        <v>0</v>
      </c>
      <c r="U617">
        <f t="shared" si="449"/>
        <v>0</v>
      </c>
      <c r="V617">
        <f t="shared" si="450"/>
        <v>0</v>
      </c>
      <c r="W617">
        <f t="shared" si="451"/>
        <v>0</v>
      </c>
      <c r="X617">
        <f t="shared" si="452"/>
        <v>0</v>
      </c>
      <c r="Y617">
        <f t="shared" si="453"/>
        <v>0</v>
      </c>
      <c r="AA617">
        <v>-1</v>
      </c>
      <c r="AB617">
        <f t="shared" si="454"/>
        <v>2384.92</v>
      </c>
      <c r="AC617">
        <f t="shared" si="455"/>
        <v>2384.92</v>
      </c>
      <c r="AD617">
        <f t="shared" si="456"/>
        <v>0</v>
      </c>
      <c r="AE617">
        <f t="shared" si="457"/>
        <v>0</v>
      </c>
      <c r="AF617">
        <f t="shared" si="458"/>
        <v>0</v>
      </c>
      <c r="AG617">
        <f t="shared" si="459"/>
        <v>0</v>
      </c>
      <c r="AH617">
        <f t="shared" si="460"/>
        <v>0</v>
      </c>
      <c r="AI617">
        <f t="shared" si="461"/>
        <v>0</v>
      </c>
      <c r="AJ617">
        <f t="shared" si="462"/>
        <v>0</v>
      </c>
      <c r="AK617">
        <v>2384.92</v>
      </c>
      <c r="AL617">
        <v>2384.92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9.66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2</v>
      </c>
      <c r="BJ617" t="s">
        <v>3</v>
      </c>
      <c r="BM617">
        <v>746</v>
      </c>
      <c r="BN617">
        <v>0</v>
      </c>
      <c r="BO617" t="s">
        <v>3</v>
      </c>
      <c r="BP617">
        <v>0</v>
      </c>
      <c r="BQ617">
        <v>0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63"/>
        <v>4769.84</v>
      </c>
      <c r="CQ617">
        <f t="shared" si="464"/>
        <v>2384.92</v>
      </c>
      <c r="CR617">
        <f t="shared" si="465"/>
        <v>0</v>
      </c>
      <c r="CS617">
        <f t="shared" si="466"/>
        <v>0</v>
      </c>
      <c r="CT617">
        <f t="shared" si="467"/>
        <v>0</v>
      </c>
      <c r="CU617">
        <f t="shared" si="468"/>
        <v>0</v>
      </c>
      <c r="CV617">
        <f t="shared" si="469"/>
        <v>0</v>
      </c>
      <c r="CW617">
        <f t="shared" si="470"/>
        <v>0</v>
      </c>
      <c r="CX617">
        <f t="shared" si="471"/>
        <v>0</v>
      </c>
      <c r="CY617">
        <f>0</f>
        <v>0</v>
      </c>
      <c r="CZ617">
        <f>0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1010</v>
      </c>
      <c r="DV617" t="s">
        <v>29</v>
      </c>
      <c r="DW617" t="s">
        <v>29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0</v>
      </c>
      <c r="EF617">
        <v>0</v>
      </c>
      <c r="EG617" t="s">
        <v>3</v>
      </c>
      <c r="EH617">
        <v>0</v>
      </c>
      <c r="EI617" t="s">
        <v>3</v>
      </c>
      <c r="EJ617">
        <v>0</v>
      </c>
      <c r="EK617">
        <v>746</v>
      </c>
      <c r="EL617" t="s">
        <v>3</v>
      </c>
      <c r="EM617" t="s">
        <v>3</v>
      </c>
      <c r="EO617" t="s">
        <v>3</v>
      </c>
      <c r="EQ617">
        <v>1704960</v>
      </c>
      <c r="ER617">
        <v>246.89000000000001</v>
      </c>
      <c r="ES617">
        <v>2384.92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5</v>
      </c>
      <c r="FC617">
        <v>0</v>
      </c>
      <c r="FD617">
        <v>18</v>
      </c>
      <c r="FF617">
        <v>2288</v>
      </c>
      <c r="FQ617">
        <v>0</v>
      </c>
      <c r="FR617">
        <v>0</v>
      </c>
      <c r="FS617">
        <v>0</v>
      </c>
      <c r="FX617">
        <v>0</v>
      </c>
      <c r="FY617">
        <v>0</v>
      </c>
      <c r="GA617" t="s">
        <v>550</v>
      </c>
      <c r="GD617">
        <v>0</v>
      </c>
      <c r="GF617">
        <v>784242179</v>
      </c>
      <c r="GG617">
        <v>2</v>
      </c>
      <c r="GH617">
        <v>3</v>
      </c>
      <c r="GI617">
        <v>5</v>
      </c>
      <c r="GJ617">
        <v>0</v>
      </c>
      <c r="GK617">
        <f>ROUND(R617*(S12)/100,2)</f>
        <v>0</v>
      </c>
      <c r="GL617">
        <f t="shared" si="472"/>
        <v>0</v>
      </c>
      <c r="GM617">
        <f>ROUND(O617+X617+Y617+GK617,2)+GX617</f>
        <v>4769.84</v>
      </c>
      <c r="GN617">
        <f t="shared" si="473"/>
        <v>0</v>
      </c>
      <c r="GO617">
        <f t="shared" si="474"/>
        <v>4769.84</v>
      </c>
      <c r="GP617">
        <f t="shared" si="475"/>
        <v>0</v>
      </c>
      <c r="GR617">
        <v>1</v>
      </c>
      <c r="GS617">
        <v>1</v>
      </c>
      <c r="GT617">
        <v>0</v>
      </c>
      <c r="GU617" t="s">
        <v>3</v>
      </c>
      <c r="GV617">
        <f t="shared" si="476"/>
        <v>0</v>
      </c>
      <c r="GW617">
        <v>1</v>
      </c>
      <c r="GX617">
        <f t="shared" si="477"/>
        <v>0</v>
      </c>
      <c r="HA617">
        <v>0</v>
      </c>
      <c r="HB617">
        <v>0</v>
      </c>
      <c r="HC617">
        <f t="shared" si="478"/>
        <v>0</v>
      </c>
      <c r="HE617" t="s">
        <v>31</v>
      </c>
      <c r="HF617" t="s">
        <v>32</v>
      </c>
      <c r="HG617">
        <f t="shared" si="479"/>
        <v>4769.84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55" x14ac:dyDescent="0.2">
      <c r="A618" s="2">
        <v>17</v>
      </c>
      <c r="B618" s="2">
        <v>0</v>
      </c>
      <c r="C618" s="2"/>
      <c r="D618" s="2"/>
      <c r="E618" s="2" t="s">
        <v>3</v>
      </c>
      <c r="F618" s="2" t="s">
        <v>551</v>
      </c>
      <c r="G618" s="2" t="s">
        <v>552</v>
      </c>
      <c r="H618" s="2" t="s">
        <v>29</v>
      </c>
      <c r="I618" s="2">
        <v>1</v>
      </c>
      <c r="J618" s="2">
        <v>0</v>
      </c>
      <c r="K618" s="2">
        <v>1</v>
      </c>
      <c r="L618" s="2"/>
      <c r="M618" s="2"/>
      <c r="N618" s="2"/>
      <c r="O618" s="2">
        <f t="shared" si="444"/>
        <v>1874.8</v>
      </c>
      <c r="P618" s="2">
        <f>ROUND(ROUND(CQ618*I618,2)/BC618,2)</f>
        <v>1874.8</v>
      </c>
      <c r="Q618" s="2">
        <f t="shared" si="445"/>
        <v>0</v>
      </c>
      <c r="R618" s="2">
        <f t="shared" si="446"/>
        <v>0</v>
      </c>
      <c r="S618" s="2">
        <f t="shared" si="447"/>
        <v>0</v>
      </c>
      <c r="T618" s="2">
        <f t="shared" si="448"/>
        <v>0</v>
      </c>
      <c r="U618" s="2">
        <f t="shared" si="449"/>
        <v>0</v>
      </c>
      <c r="V618" s="2">
        <f t="shared" si="450"/>
        <v>0</v>
      </c>
      <c r="W618" s="2">
        <f t="shared" si="451"/>
        <v>0</v>
      </c>
      <c r="X618" s="2">
        <f t="shared" si="452"/>
        <v>0</v>
      </c>
      <c r="Y618" s="2">
        <f t="shared" si="453"/>
        <v>0</v>
      </c>
      <c r="Z618" s="2"/>
      <c r="AA618" s="2">
        <v>-1</v>
      </c>
      <c r="AB618" s="2">
        <f t="shared" si="454"/>
        <v>1874.8</v>
      </c>
      <c r="AC618" s="2">
        <f t="shared" si="455"/>
        <v>1874.8</v>
      </c>
      <c r="AD618" s="2">
        <f t="shared" si="456"/>
        <v>0</v>
      </c>
      <c r="AE618" s="2">
        <f t="shared" si="457"/>
        <v>0</v>
      </c>
      <c r="AF618" s="2">
        <f t="shared" si="458"/>
        <v>0</v>
      </c>
      <c r="AG618" s="2">
        <f t="shared" si="459"/>
        <v>0</v>
      </c>
      <c r="AH618" s="2">
        <f t="shared" si="460"/>
        <v>0</v>
      </c>
      <c r="AI618" s="2">
        <f t="shared" si="461"/>
        <v>0</v>
      </c>
      <c r="AJ618" s="2">
        <f t="shared" si="462"/>
        <v>0</v>
      </c>
      <c r="AK618" s="2">
        <v>1874.8</v>
      </c>
      <c r="AL618" s="2">
        <v>1874.8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1</v>
      </c>
      <c r="AW618" s="2">
        <v>1</v>
      </c>
      <c r="AX618" s="2"/>
      <c r="AY618" s="2"/>
      <c r="AZ618" s="2">
        <v>1</v>
      </c>
      <c r="BA618" s="2">
        <v>1</v>
      </c>
      <c r="BB618" s="2">
        <v>1</v>
      </c>
      <c r="BC618" s="2">
        <v>1</v>
      </c>
      <c r="BD618" s="2" t="s">
        <v>3</v>
      </c>
      <c r="BE618" s="2" t="s">
        <v>3</v>
      </c>
      <c r="BF618" s="2" t="s">
        <v>3</v>
      </c>
      <c r="BG618" s="2" t="s">
        <v>3</v>
      </c>
      <c r="BH618" s="2">
        <v>3</v>
      </c>
      <c r="BI618" s="2">
        <v>2</v>
      </c>
      <c r="BJ618" s="2" t="s">
        <v>3</v>
      </c>
      <c r="BK618" s="2"/>
      <c r="BL618" s="2"/>
      <c r="BM618" s="2">
        <v>746</v>
      </c>
      <c r="BN618" s="2">
        <v>0</v>
      </c>
      <c r="BO618" s="2" t="s">
        <v>3</v>
      </c>
      <c r="BP618" s="2">
        <v>0</v>
      </c>
      <c r="BQ618" s="2">
        <v>0</v>
      </c>
      <c r="BR618" s="2">
        <v>0</v>
      </c>
      <c r="BS618" s="2">
        <v>1</v>
      </c>
      <c r="BT618" s="2">
        <v>1</v>
      </c>
      <c r="BU618" s="2">
        <v>1</v>
      </c>
      <c r="BV618" s="2">
        <v>1</v>
      </c>
      <c r="BW618" s="2">
        <v>1</v>
      </c>
      <c r="BX618" s="2">
        <v>1</v>
      </c>
      <c r="BY618" s="2" t="s">
        <v>3</v>
      </c>
      <c r="BZ618" s="2">
        <v>0</v>
      </c>
      <c r="CA618" s="2">
        <v>0</v>
      </c>
      <c r="CB618" s="2" t="s">
        <v>3</v>
      </c>
      <c r="CC618" s="2"/>
      <c r="CD618" s="2"/>
      <c r="CE618" s="2">
        <v>0</v>
      </c>
      <c r="CF618" s="2">
        <v>0</v>
      </c>
      <c r="CG618" s="2">
        <v>0</v>
      </c>
      <c r="CH618" s="2"/>
      <c r="CI618" s="2"/>
      <c r="CJ618" s="2"/>
      <c r="CK618" s="2"/>
      <c r="CL618" s="2"/>
      <c r="CM618" s="2">
        <v>0</v>
      </c>
      <c r="CN618" s="2" t="s">
        <v>3</v>
      </c>
      <c r="CO618" s="2">
        <v>0</v>
      </c>
      <c r="CP618" s="2">
        <f t="shared" si="463"/>
        <v>1874.8</v>
      </c>
      <c r="CQ618" s="2">
        <f t="shared" si="464"/>
        <v>1874.8</v>
      </c>
      <c r="CR618" s="2">
        <f t="shared" si="465"/>
        <v>0</v>
      </c>
      <c r="CS618" s="2">
        <f t="shared" si="466"/>
        <v>0</v>
      </c>
      <c r="CT618" s="2">
        <f t="shared" si="467"/>
        <v>0</v>
      </c>
      <c r="CU618" s="2">
        <f t="shared" si="468"/>
        <v>0</v>
      </c>
      <c r="CV618" s="2">
        <f t="shared" si="469"/>
        <v>0</v>
      </c>
      <c r="CW618" s="2">
        <f t="shared" si="470"/>
        <v>0</v>
      </c>
      <c r="CX618" s="2">
        <f t="shared" si="471"/>
        <v>0</v>
      </c>
      <c r="CY618" s="2">
        <f>0</f>
        <v>0</v>
      </c>
      <c r="CZ618" s="2">
        <f>0</f>
        <v>0</v>
      </c>
      <c r="DA618" s="2"/>
      <c r="DB618" s="2"/>
      <c r="DC618" s="2" t="s">
        <v>3</v>
      </c>
      <c r="DD618" s="2" t="s">
        <v>3</v>
      </c>
      <c r="DE618" s="2" t="s">
        <v>3</v>
      </c>
      <c r="DF618" s="2" t="s">
        <v>3</v>
      </c>
      <c r="DG618" s="2" t="s">
        <v>3</v>
      </c>
      <c r="DH618" s="2" t="s">
        <v>3</v>
      </c>
      <c r="DI618" s="2" t="s">
        <v>3</v>
      </c>
      <c r="DJ618" s="2" t="s">
        <v>3</v>
      </c>
      <c r="DK618" s="2" t="s">
        <v>3</v>
      </c>
      <c r="DL618" s="2" t="s">
        <v>3</v>
      </c>
      <c r="DM618" s="2" t="s">
        <v>3</v>
      </c>
      <c r="DN618" s="2">
        <v>0</v>
      </c>
      <c r="DO618" s="2">
        <v>0</v>
      </c>
      <c r="DP618" s="2">
        <v>1</v>
      </c>
      <c r="DQ618" s="2">
        <v>1</v>
      </c>
      <c r="DR618" s="2"/>
      <c r="DS618" s="2"/>
      <c r="DT618" s="2"/>
      <c r="DU618" s="2">
        <v>1010</v>
      </c>
      <c r="DV618" s="2" t="s">
        <v>29</v>
      </c>
      <c r="DW618" s="2" t="s">
        <v>29</v>
      </c>
      <c r="DX618" s="2">
        <v>1</v>
      </c>
      <c r="DY618" s="2"/>
      <c r="DZ618" s="2" t="s">
        <v>3</v>
      </c>
      <c r="EA618" s="2" t="s">
        <v>3</v>
      </c>
      <c r="EB618" s="2" t="s">
        <v>3</v>
      </c>
      <c r="EC618" s="2" t="s">
        <v>3</v>
      </c>
      <c r="ED618" s="2"/>
      <c r="EE618" s="2">
        <v>0</v>
      </c>
      <c r="EF618" s="2">
        <v>0</v>
      </c>
      <c r="EG618" s="2" t="s">
        <v>3</v>
      </c>
      <c r="EH618" s="2">
        <v>0</v>
      </c>
      <c r="EI618" s="2" t="s">
        <v>3</v>
      </c>
      <c r="EJ618" s="2">
        <v>0</v>
      </c>
      <c r="EK618" s="2">
        <v>746</v>
      </c>
      <c r="EL618" s="2" t="s">
        <v>3</v>
      </c>
      <c r="EM618" s="2" t="s">
        <v>3</v>
      </c>
      <c r="EN618" s="2"/>
      <c r="EO618" s="2" t="s">
        <v>3</v>
      </c>
      <c r="EP618" s="2"/>
      <c r="EQ618" s="2">
        <v>1704960</v>
      </c>
      <c r="ER618" s="2">
        <v>0</v>
      </c>
      <c r="ES618" s="2">
        <v>1874.8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5</v>
      </c>
      <c r="FA618" s="2"/>
      <c r="FB618" s="2"/>
      <c r="FC618" s="2">
        <v>0</v>
      </c>
      <c r="FD618" s="2">
        <v>18</v>
      </c>
      <c r="FE618" s="2"/>
      <c r="FF618" s="2">
        <v>1874.8</v>
      </c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>
        <v>0</v>
      </c>
      <c r="FR618" s="2">
        <v>0</v>
      </c>
      <c r="FS618" s="2">
        <v>0</v>
      </c>
      <c r="FT618" s="2"/>
      <c r="FU618" s="2"/>
      <c r="FV618" s="2"/>
      <c r="FW618" s="2"/>
      <c r="FX618" s="2">
        <v>0</v>
      </c>
      <c r="FY618" s="2">
        <v>0</v>
      </c>
      <c r="FZ618" s="2"/>
      <c r="GA618" s="2" t="s">
        <v>3</v>
      </c>
      <c r="GB618" s="2"/>
      <c r="GC618" s="2"/>
      <c r="GD618" s="2">
        <v>1</v>
      </c>
      <c r="GE618" s="2"/>
      <c r="GF618" s="2">
        <v>1289557867</v>
      </c>
      <c r="GG618" s="2">
        <v>2</v>
      </c>
      <c r="GH618" s="2">
        <v>3</v>
      </c>
      <c r="GI618" s="2">
        <v>-2</v>
      </c>
      <c r="GJ618" s="2">
        <v>0</v>
      </c>
      <c r="GK618" s="2">
        <v>0</v>
      </c>
      <c r="GL618" s="2">
        <f t="shared" si="472"/>
        <v>0</v>
      </c>
      <c r="GM618" s="2">
        <f>ROUND(O618+X618+Y618,2)+GX618</f>
        <v>1874.8</v>
      </c>
      <c r="GN618" s="2">
        <f t="shared" si="473"/>
        <v>0</v>
      </c>
      <c r="GO618" s="2">
        <f t="shared" si="474"/>
        <v>1874.8</v>
      </c>
      <c r="GP618" s="2">
        <f t="shared" si="475"/>
        <v>0</v>
      </c>
      <c r="GQ618" s="2"/>
      <c r="GR618" s="2">
        <v>1</v>
      </c>
      <c r="GS618" s="2">
        <v>1</v>
      </c>
      <c r="GT618" s="2">
        <v>0</v>
      </c>
      <c r="GU618" s="2" t="s">
        <v>3</v>
      </c>
      <c r="GV618" s="2">
        <f t="shared" si="476"/>
        <v>0</v>
      </c>
      <c r="GW618" s="2">
        <v>1</v>
      </c>
      <c r="GX618" s="2">
        <f t="shared" si="477"/>
        <v>0</v>
      </c>
      <c r="GY618" s="2"/>
      <c r="GZ618" s="2"/>
      <c r="HA618" s="2">
        <v>0</v>
      </c>
      <c r="HB618" s="2">
        <v>0</v>
      </c>
      <c r="HC618" s="2">
        <f t="shared" si="478"/>
        <v>0</v>
      </c>
      <c r="HD618" s="2"/>
      <c r="HE618" s="2" t="s">
        <v>3</v>
      </c>
      <c r="HF618" s="2" t="s">
        <v>3</v>
      </c>
      <c r="HG618" s="2">
        <f t="shared" si="479"/>
        <v>1874.8</v>
      </c>
      <c r="HH618" s="2"/>
      <c r="HI618" s="2"/>
      <c r="HJ618" s="2"/>
      <c r="HK618" s="2"/>
      <c r="HL618" s="2"/>
      <c r="HM618" s="2" t="s">
        <v>3</v>
      </c>
      <c r="HN618" s="2" t="s">
        <v>3</v>
      </c>
      <c r="HO618" s="2" t="s">
        <v>3</v>
      </c>
      <c r="HP618" s="2" t="s">
        <v>3</v>
      </c>
      <c r="HQ618" s="2" t="s">
        <v>3</v>
      </c>
      <c r="HR618" s="2"/>
      <c r="HS618" s="2">
        <v>0</v>
      </c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>
        <v>0</v>
      </c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 x14ac:dyDescent="0.2">
      <c r="A619">
        <v>17</v>
      </c>
      <c r="B619">
        <v>0</v>
      </c>
      <c r="E619" t="s">
        <v>3</v>
      </c>
      <c r="F619" t="s">
        <v>551</v>
      </c>
      <c r="G619" t="s">
        <v>552</v>
      </c>
      <c r="H619" t="s">
        <v>29</v>
      </c>
      <c r="I619">
        <v>1</v>
      </c>
      <c r="J619">
        <v>0</v>
      </c>
      <c r="K619">
        <v>1</v>
      </c>
      <c r="O619">
        <f t="shared" si="444"/>
        <v>1954.21</v>
      </c>
      <c r="P619">
        <f>ROUND(CQ619*I619,2)</f>
        <v>1954.21</v>
      </c>
      <c r="Q619">
        <f t="shared" si="445"/>
        <v>0</v>
      </c>
      <c r="R619">
        <f t="shared" si="446"/>
        <v>0</v>
      </c>
      <c r="S619">
        <f t="shared" si="447"/>
        <v>0</v>
      </c>
      <c r="T619">
        <f t="shared" si="448"/>
        <v>0</v>
      </c>
      <c r="U619">
        <f t="shared" si="449"/>
        <v>0</v>
      </c>
      <c r="V619">
        <f t="shared" si="450"/>
        <v>0</v>
      </c>
      <c r="W619">
        <f t="shared" si="451"/>
        <v>0</v>
      </c>
      <c r="X619">
        <f t="shared" si="452"/>
        <v>0</v>
      </c>
      <c r="Y619">
        <f t="shared" si="453"/>
        <v>0</v>
      </c>
      <c r="AA619">
        <v>-1</v>
      </c>
      <c r="AB619">
        <f t="shared" si="454"/>
        <v>1954.21</v>
      </c>
      <c r="AC619">
        <f t="shared" si="455"/>
        <v>1954.21</v>
      </c>
      <c r="AD619">
        <f t="shared" si="456"/>
        <v>0</v>
      </c>
      <c r="AE619">
        <f t="shared" si="457"/>
        <v>0</v>
      </c>
      <c r="AF619">
        <f t="shared" si="458"/>
        <v>0</v>
      </c>
      <c r="AG619">
        <f t="shared" si="459"/>
        <v>0</v>
      </c>
      <c r="AH619">
        <f t="shared" si="460"/>
        <v>0</v>
      </c>
      <c r="AI619">
        <f t="shared" si="461"/>
        <v>0</v>
      </c>
      <c r="AJ619">
        <f t="shared" si="462"/>
        <v>0</v>
      </c>
      <c r="AK619">
        <v>1954.21</v>
      </c>
      <c r="AL619">
        <v>1954.21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9.66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3</v>
      </c>
      <c r="BM619">
        <v>746</v>
      </c>
      <c r="BN619">
        <v>0</v>
      </c>
      <c r="BO619" t="s">
        <v>3</v>
      </c>
      <c r="BP619">
        <v>0</v>
      </c>
      <c r="BQ619">
        <v>0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63"/>
        <v>1954.21</v>
      </c>
      <c r="CQ619">
        <f t="shared" si="464"/>
        <v>1954.21</v>
      </c>
      <c r="CR619">
        <f t="shared" si="465"/>
        <v>0</v>
      </c>
      <c r="CS619">
        <f t="shared" si="466"/>
        <v>0</v>
      </c>
      <c r="CT619">
        <f t="shared" si="467"/>
        <v>0</v>
      </c>
      <c r="CU619">
        <f t="shared" si="468"/>
        <v>0</v>
      </c>
      <c r="CV619">
        <f t="shared" si="469"/>
        <v>0</v>
      </c>
      <c r="CW619">
        <f t="shared" si="470"/>
        <v>0</v>
      </c>
      <c r="CX619">
        <f t="shared" si="471"/>
        <v>0</v>
      </c>
      <c r="CY619">
        <f>0</f>
        <v>0</v>
      </c>
      <c r="CZ619">
        <f>0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1010</v>
      </c>
      <c r="DV619" t="s">
        <v>29</v>
      </c>
      <c r="DW619" t="s">
        <v>29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0</v>
      </c>
      <c r="EF619">
        <v>0</v>
      </c>
      <c r="EG619" t="s">
        <v>3</v>
      </c>
      <c r="EH619">
        <v>0</v>
      </c>
      <c r="EI619" t="s">
        <v>3</v>
      </c>
      <c r="EJ619">
        <v>0</v>
      </c>
      <c r="EK619">
        <v>746</v>
      </c>
      <c r="EL619" t="s">
        <v>3</v>
      </c>
      <c r="EM619" t="s">
        <v>3</v>
      </c>
      <c r="EO619" t="s">
        <v>3</v>
      </c>
      <c r="EQ619">
        <v>1704960</v>
      </c>
      <c r="ER619">
        <v>202.3</v>
      </c>
      <c r="ES619">
        <v>1954.21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5</v>
      </c>
      <c r="FC619">
        <v>0</v>
      </c>
      <c r="FD619">
        <v>18</v>
      </c>
      <c r="FF619">
        <v>1874.8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553</v>
      </c>
      <c r="GD619">
        <v>0</v>
      </c>
      <c r="GF619">
        <v>1289557867</v>
      </c>
      <c r="GG619">
        <v>2</v>
      </c>
      <c r="GH619">
        <v>3</v>
      </c>
      <c r="GI619">
        <v>5</v>
      </c>
      <c r="GJ619">
        <v>0</v>
      </c>
      <c r="GK619">
        <f>ROUND(R619*(S12)/100,2)</f>
        <v>0</v>
      </c>
      <c r="GL619">
        <f t="shared" si="472"/>
        <v>0</v>
      </c>
      <c r="GM619">
        <f>ROUND(O619+X619+Y619+GK619,2)+GX619</f>
        <v>1954.21</v>
      </c>
      <c r="GN619">
        <f t="shared" si="473"/>
        <v>0</v>
      </c>
      <c r="GO619">
        <f t="shared" si="474"/>
        <v>1954.21</v>
      </c>
      <c r="GP619">
        <f t="shared" si="475"/>
        <v>0</v>
      </c>
      <c r="GR619">
        <v>1</v>
      </c>
      <c r="GS619">
        <v>1</v>
      </c>
      <c r="GT619">
        <v>0</v>
      </c>
      <c r="GU619" t="s">
        <v>3</v>
      </c>
      <c r="GV619">
        <f t="shared" si="476"/>
        <v>0</v>
      </c>
      <c r="GW619">
        <v>1</v>
      </c>
      <c r="GX619">
        <f t="shared" si="477"/>
        <v>0</v>
      </c>
      <c r="HA619">
        <v>0</v>
      </c>
      <c r="HB619">
        <v>0</v>
      </c>
      <c r="HC619">
        <f t="shared" si="478"/>
        <v>0</v>
      </c>
      <c r="HE619" t="s">
        <v>31</v>
      </c>
      <c r="HF619" t="s">
        <v>32</v>
      </c>
      <c r="HG619">
        <f t="shared" si="479"/>
        <v>1954.21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55" x14ac:dyDescent="0.2">
      <c r="A620" s="2">
        <v>17</v>
      </c>
      <c r="B620" s="2">
        <v>0</v>
      </c>
      <c r="C620" s="2"/>
      <c r="D620" s="2"/>
      <c r="E620" s="2" t="s">
        <v>3</v>
      </c>
      <c r="F620" s="2" t="s">
        <v>554</v>
      </c>
      <c r="G620" s="2" t="s">
        <v>555</v>
      </c>
      <c r="H620" s="2" t="s">
        <v>29</v>
      </c>
      <c r="I620" s="2">
        <v>1</v>
      </c>
      <c r="J620" s="2">
        <v>0</v>
      </c>
      <c r="K620" s="2">
        <v>1</v>
      </c>
      <c r="L620" s="2"/>
      <c r="M620" s="2"/>
      <c r="N620" s="2"/>
      <c r="O620" s="2">
        <f t="shared" si="444"/>
        <v>2000</v>
      </c>
      <c r="P620" s="2">
        <f>ROUND(ROUND(CQ620*I620,2)/BC620,2)</f>
        <v>2000</v>
      </c>
      <c r="Q620" s="2">
        <f t="shared" si="445"/>
        <v>0</v>
      </c>
      <c r="R620" s="2">
        <f t="shared" si="446"/>
        <v>0</v>
      </c>
      <c r="S620" s="2">
        <f t="shared" si="447"/>
        <v>0</v>
      </c>
      <c r="T620" s="2">
        <f t="shared" si="448"/>
        <v>0</v>
      </c>
      <c r="U620" s="2">
        <f t="shared" si="449"/>
        <v>0</v>
      </c>
      <c r="V620" s="2">
        <f t="shared" si="450"/>
        <v>0</v>
      </c>
      <c r="W620" s="2">
        <f t="shared" si="451"/>
        <v>0</v>
      </c>
      <c r="X620" s="2">
        <f t="shared" si="452"/>
        <v>0</v>
      </c>
      <c r="Y620" s="2">
        <f t="shared" si="453"/>
        <v>0</v>
      </c>
      <c r="Z620" s="2"/>
      <c r="AA620" s="2">
        <v>-1</v>
      </c>
      <c r="AB620" s="2">
        <f t="shared" si="454"/>
        <v>2000</v>
      </c>
      <c r="AC620" s="2">
        <f t="shared" si="455"/>
        <v>2000</v>
      </c>
      <c r="AD620" s="2">
        <f t="shared" si="456"/>
        <v>0</v>
      </c>
      <c r="AE620" s="2">
        <f t="shared" si="457"/>
        <v>0</v>
      </c>
      <c r="AF620" s="2">
        <f t="shared" si="458"/>
        <v>0</v>
      </c>
      <c r="AG620" s="2">
        <f t="shared" si="459"/>
        <v>0</v>
      </c>
      <c r="AH620" s="2">
        <f t="shared" si="460"/>
        <v>0</v>
      </c>
      <c r="AI620" s="2">
        <f t="shared" si="461"/>
        <v>0</v>
      </c>
      <c r="AJ620" s="2">
        <f t="shared" si="462"/>
        <v>0</v>
      </c>
      <c r="AK620" s="2">
        <v>2000</v>
      </c>
      <c r="AL620" s="2">
        <v>2000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1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3</v>
      </c>
      <c r="BI620" s="2">
        <v>2</v>
      </c>
      <c r="BJ620" s="2" t="s">
        <v>3</v>
      </c>
      <c r="BK620" s="2"/>
      <c r="BL620" s="2"/>
      <c r="BM620" s="2">
        <v>746</v>
      </c>
      <c r="BN620" s="2">
        <v>0</v>
      </c>
      <c r="BO620" s="2" t="s">
        <v>3</v>
      </c>
      <c r="BP620" s="2">
        <v>0</v>
      </c>
      <c r="BQ620" s="2">
        <v>0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0</v>
      </c>
      <c r="CA620" s="2">
        <v>0</v>
      </c>
      <c r="CB620" s="2" t="s">
        <v>3</v>
      </c>
      <c r="CC620" s="2"/>
      <c r="CD620" s="2"/>
      <c r="CE620" s="2">
        <v>0</v>
      </c>
      <c r="CF620" s="2">
        <v>0</v>
      </c>
      <c r="CG620" s="2">
        <v>0</v>
      </c>
      <c r="CH620" s="2"/>
      <c r="CI620" s="2"/>
      <c r="CJ620" s="2"/>
      <c r="CK620" s="2"/>
      <c r="CL620" s="2"/>
      <c r="CM620" s="2">
        <v>0</v>
      </c>
      <c r="CN620" s="2" t="s">
        <v>3</v>
      </c>
      <c r="CO620" s="2">
        <v>0</v>
      </c>
      <c r="CP620" s="2">
        <f t="shared" si="463"/>
        <v>2000</v>
      </c>
      <c r="CQ620" s="2">
        <f t="shared" si="464"/>
        <v>2000</v>
      </c>
      <c r="CR620" s="2">
        <f t="shared" si="465"/>
        <v>0</v>
      </c>
      <c r="CS620" s="2">
        <f t="shared" si="466"/>
        <v>0</v>
      </c>
      <c r="CT620" s="2">
        <f t="shared" si="467"/>
        <v>0</v>
      </c>
      <c r="CU620" s="2">
        <f t="shared" si="468"/>
        <v>0</v>
      </c>
      <c r="CV620" s="2">
        <f t="shared" si="469"/>
        <v>0</v>
      </c>
      <c r="CW620" s="2">
        <f t="shared" si="470"/>
        <v>0</v>
      </c>
      <c r="CX620" s="2">
        <f t="shared" si="471"/>
        <v>0</v>
      </c>
      <c r="CY620" s="2">
        <f>0</f>
        <v>0</v>
      </c>
      <c r="CZ620" s="2">
        <f>0</f>
        <v>0</v>
      </c>
      <c r="DA620" s="2"/>
      <c r="DB620" s="2"/>
      <c r="DC620" s="2" t="s">
        <v>3</v>
      </c>
      <c r="DD620" s="2" t="s">
        <v>3</v>
      </c>
      <c r="DE620" s="2" t="s">
        <v>3</v>
      </c>
      <c r="DF620" s="2" t="s">
        <v>3</v>
      </c>
      <c r="DG620" s="2" t="s">
        <v>3</v>
      </c>
      <c r="DH620" s="2" t="s">
        <v>3</v>
      </c>
      <c r="DI620" s="2" t="s">
        <v>3</v>
      </c>
      <c r="DJ620" s="2" t="s">
        <v>3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1010</v>
      </c>
      <c r="DV620" s="2" t="s">
        <v>29</v>
      </c>
      <c r="DW620" s="2" t="s">
        <v>29</v>
      </c>
      <c r="DX620" s="2">
        <v>1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0</v>
      </c>
      <c r="EF620" s="2">
        <v>0</v>
      </c>
      <c r="EG620" s="2" t="s">
        <v>3</v>
      </c>
      <c r="EH620" s="2">
        <v>0</v>
      </c>
      <c r="EI620" s="2" t="s">
        <v>3</v>
      </c>
      <c r="EJ620" s="2">
        <v>0</v>
      </c>
      <c r="EK620" s="2">
        <v>746</v>
      </c>
      <c r="EL620" s="2" t="s">
        <v>3</v>
      </c>
      <c r="EM620" s="2" t="s">
        <v>3</v>
      </c>
      <c r="EN620" s="2"/>
      <c r="EO620" s="2" t="s">
        <v>3</v>
      </c>
      <c r="EP620" s="2"/>
      <c r="EQ620" s="2">
        <v>1704960</v>
      </c>
      <c r="ER620" s="2">
        <v>0</v>
      </c>
      <c r="ES620" s="2">
        <v>2000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5</v>
      </c>
      <c r="FA620" s="2"/>
      <c r="FB620" s="2"/>
      <c r="FC620" s="2">
        <v>0</v>
      </c>
      <c r="FD620" s="2">
        <v>18</v>
      </c>
      <c r="FE620" s="2"/>
      <c r="FF620" s="2">
        <v>2000</v>
      </c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v>0</v>
      </c>
      <c r="FS620" s="2">
        <v>0</v>
      </c>
      <c r="FT620" s="2"/>
      <c r="FU620" s="2"/>
      <c r="FV620" s="2"/>
      <c r="FW620" s="2"/>
      <c r="FX620" s="2">
        <v>0</v>
      </c>
      <c r="FY620" s="2">
        <v>0</v>
      </c>
      <c r="FZ620" s="2"/>
      <c r="GA620" s="2" t="s">
        <v>3</v>
      </c>
      <c r="GB620" s="2"/>
      <c r="GC620" s="2"/>
      <c r="GD620" s="2">
        <v>1</v>
      </c>
      <c r="GE620" s="2"/>
      <c r="GF620" s="2">
        <v>-1441251687</v>
      </c>
      <c r="GG620" s="2">
        <v>2</v>
      </c>
      <c r="GH620" s="2">
        <v>3</v>
      </c>
      <c r="GI620" s="2">
        <v>-2</v>
      </c>
      <c r="GJ620" s="2">
        <v>0</v>
      </c>
      <c r="GK620" s="2">
        <v>0</v>
      </c>
      <c r="GL620" s="2">
        <f t="shared" si="472"/>
        <v>0</v>
      </c>
      <c r="GM620" s="2">
        <f>ROUND(O620+X620+Y620,2)+GX620</f>
        <v>2000</v>
      </c>
      <c r="GN620" s="2">
        <f t="shared" si="473"/>
        <v>0</v>
      </c>
      <c r="GO620" s="2">
        <f t="shared" si="474"/>
        <v>2000</v>
      </c>
      <c r="GP620" s="2">
        <f t="shared" si="475"/>
        <v>0</v>
      </c>
      <c r="GQ620" s="2"/>
      <c r="GR620" s="2">
        <v>1</v>
      </c>
      <c r="GS620" s="2">
        <v>1</v>
      </c>
      <c r="GT620" s="2">
        <v>0</v>
      </c>
      <c r="GU620" s="2" t="s">
        <v>3</v>
      </c>
      <c r="GV620" s="2">
        <f t="shared" si="476"/>
        <v>0</v>
      </c>
      <c r="GW620" s="2">
        <v>1</v>
      </c>
      <c r="GX620" s="2">
        <f t="shared" si="477"/>
        <v>0</v>
      </c>
      <c r="GY620" s="2"/>
      <c r="GZ620" s="2"/>
      <c r="HA620" s="2">
        <v>0</v>
      </c>
      <c r="HB620" s="2">
        <v>0</v>
      </c>
      <c r="HC620" s="2">
        <f t="shared" si="478"/>
        <v>0</v>
      </c>
      <c r="HD620" s="2"/>
      <c r="HE620" s="2" t="s">
        <v>3</v>
      </c>
      <c r="HF620" s="2" t="s">
        <v>3</v>
      </c>
      <c r="HG620" s="2">
        <f t="shared" si="479"/>
        <v>2000</v>
      </c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>
        <v>0</v>
      </c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x14ac:dyDescent="0.2">
      <c r="A621">
        <v>17</v>
      </c>
      <c r="B621">
        <v>0</v>
      </c>
      <c r="E621" t="s">
        <v>3</v>
      </c>
      <c r="F621" t="s">
        <v>554</v>
      </c>
      <c r="G621" t="s">
        <v>555</v>
      </c>
      <c r="H621" t="s">
        <v>29</v>
      </c>
      <c r="I621">
        <v>1</v>
      </c>
      <c r="J621">
        <v>0</v>
      </c>
      <c r="K621">
        <v>1</v>
      </c>
      <c r="O621">
        <f t="shared" si="444"/>
        <v>2084.7199999999998</v>
      </c>
      <c r="P621">
        <f>ROUND(CQ621*I621,2)</f>
        <v>2084.7199999999998</v>
      </c>
      <c r="Q621">
        <f t="shared" si="445"/>
        <v>0</v>
      </c>
      <c r="R621">
        <f t="shared" si="446"/>
        <v>0</v>
      </c>
      <c r="S621">
        <f t="shared" si="447"/>
        <v>0</v>
      </c>
      <c r="T621">
        <f t="shared" si="448"/>
        <v>0</v>
      </c>
      <c r="U621">
        <f t="shared" si="449"/>
        <v>0</v>
      </c>
      <c r="V621">
        <f t="shared" si="450"/>
        <v>0</v>
      </c>
      <c r="W621">
        <f t="shared" si="451"/>
        <v>0</v>
      </c>
      <c r="X621">
        <f t="shared" si="452"/>
        <v>0</v>
      </c>
      <c r="Y621">
        <f t="shared" si="453"/>
        <v>0</v>
      </c>
      <c r="AA621">
        <v>-1</v>
      </c>
      <c r="AB621">
        <f t="shared" si="454"/>
        <v>2084.7199999999998</v>
      </c>
      <c r="AC621">
        <f t="shared" si="455"/>
        <v>2084.7199999999998</v>
      </c>
      <c r="AD621">
        <f t="shared" si="456"/>
        <v>0</v>
      </c>
      <c r="AE621">
        <f t="shared" si="457"/>
        <v>0</v>
      </c>
      <c r="AF621">
        <f t="shared" si="458"/>
        <v>0</v>
      </c>
      <c r="AG621">
        <f t="shared" si="459"/>
        <v>0</v>
      </c>
      <c r="AH621">
        <f t="shared" si="460"/>
        <v>0</v>
      </c>
      <c r="AI621">
        <f t="shared" si="461"/>
        <v>0</v>
      </c>
      <c r="AJ621">
        <f t="shared" si="462"/>
        <v>0</v>
      </c>
      <c r="AK621">
        <v>2084.7199999999998</v>
      </c>
      <c r="AL621">
        <v>2084.7199999999998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9.66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3</v>
      </c>
      <c r="BM621">
        <v>746</v>
      </c>
      <c r="BN621">
        <v>0</v>
      </c>
      <c r="BO621" t="s">
        <v>3</v>
      </c>
      <c r="BP621">
        <v>0</v>
      </c>
      <c r="BQ621">
        <v>0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63"/>
        <v>2084.7199999999998</v>
      </c>
      <c r="CQ621">
        <f t="shared" si="464"/>
        <v>2084.7199999999998</v>
      </c>
      <c r="CR621">
        <f t="shared" si="465"/>
        <v>0</v>
      </c>
      <c r="CS621">
        <f t="shared" si="466"/>
        <v>0</v>
      </c>
      <c r="CT621">
        <f t="shared" si="467"/>
        <v>0</v>
      </c>
      <c r="CU621">
        <f t="shared" si="468"/>
        <v>0</v>
      </c>
      <c r="CV621">
        <f t="shared" si="469"/>
        <v>0</v>
      </c>
      <c r="CW621">
        <f t="shared" si="470"/>
        <v>0</v>
      </c>
      <c r="CX621">
        <f t="shared" si="471"/>
        <v>0</v>
      </c>
      <c r="CY621">
        <f>0</f>
        <v>0</v>
      </c>
      <c r="CZ621">
        <f>0</f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29</v>
      </c>
      <c r="DW621" t="s">
        <v>29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0</v>
      </c>
      <c r="EF621">
        <v>0</v>
      </c>
      <c r="EG621" t="s">
        <v>3</v>
      </c>
      <c r="EH621">
        <v>0</v>
      </c>
      <c r="EI621" t="s">
        <v>3</v>
      </c>
      <c r="EJ621">
        <v>0</v>
      </c>
      <c r="EK621">
        <v>746</v>
      </c>
      <c r="EL621" t="s">
        <v>3</v>
      </c>
      <c r="EM621" t="s">
        <v>3</v>
      </c>
      <c r="EO621" t="s">
        <v>3</v>
      </c>
      <c r="EQ621">
        <v>1704960</v>
      </c>
      <c r="ER621">
        <v>215.81</v>
      </c>
      <c r="ES621">
        <v>2084.7199999999998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5</v>
      </c>
      <c r="FC621">
        <v>0</v>
      </c>
      <c r="FD621">
        <v>18</v>
      </c>
      <c r="FF621">
        <v>2000</v>
      </c>
      <c r="FQ621">
        <v>0</v>
      </c>
      <c r="FR621">
        <v>0</v>
      </c>
      <c r="FS621">
        <v>0</v>
      </c>
      <c r="FX621">
        <v>0</v>
      </c>
      <c r="FY621">
        <v>0</v>
      </c>
      <c r="GA621" t="s">
        <v>556</v>
      </c>
      <c r="GD621">
        <v>0</v>
      </c>
      <c r="GF621">
        <v>-1441251687</v>
      </c>
      <c r="GG621">
        <v>2</v>
      </c>
      <c r="GH621">
        <v>3</v>
      </c>
      <c r="GI621">
        <v>5</v>
      </c>
      <c r="GJ621">
        <v>0</v>
      </c>
      <c r="GK621">
        <f>ROUND(R621*(S12)/100,2)</f>
        <v>0</v>
      </c>
      <c r="GL621">
        <f t="shared" si="472"/>
        <v>0</v>
      </c>
      <c r="GM621">
        <f>ROUND(O621+X621+Y621+GK621,2)+GX621</f>
        <v>2084.7199999999998</v>
      </c>
      <c r="GN621">
        <f t="shared" si="473"/>
        <v>0</v>
      </c>
      <c r="GO621">
        <f t="shared" si="474"/>
        <v>2084.7199999999998</v>
      </c>
      <c r="GP621">
        <f t="shared" si="475"/>
        <v>0</v>
      </c>
      <c r="GR621">
        <v>1</v>
      </c>
      <c r="GS621">
        <v>1</v>
      </c>
      <c r="GT621">
        <v>0</v>
      </c>
      <c r="GU621" t="s">
        <v>3</v>
      </c>
      <c r="GV621">
        <f t="shared" si="476"/>
        <v>0</v>
      </c>
      <c r="GW621">
        <v>1</v>
      </c>
      <c r="GX621">
        <f t="shared" si="477"/>
        <v>0</v>
      </c>
      <c r="HA621">
        <v>0</v>
      </c>
      <c r="HB621">
        <v>0</v>
      </c>
      <c r="HC621">
        <f t="shared" si="478"/>
        <v>0</v>
      </c>
      <c r="HE621" t="s">
        <v>31</v>
      </c>
      <c r="HF621" t="s">
        <v>32</v>
      </c>
      <c r="HG621">
        <f t="shared" si="479"/>
        <v>2084.7199999999998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55" x14ac:dyDescent="0.2">
      <c r="A622" s="2">
        <v>17</v>
      </c>
      <c r="B622" s="2">
        <v>0</v>
      </c>
      <c r="C622" s="2"/>
      <c r="D622" s="2"/>
      <c r="E622" s="2" t="s">
        <v>3</v>
      </c>
      <c r="F622" s="2" t="s">
        <v>557</v>
      </c>
      <c r="G622" s="2" t="s">
        <v>558</v>
      </c>
      <c r="H622" s="2" t="s">
        <v>29</v>
      </c>
      <c r="I622" s="2">
        <v>1</v>
      </c>
      <c r="J622" s="2">
        <v>0</v>
      </c>
      <c r="K622" s="2">
        <v>1</v>
      </c>
      <c r="L622" s="2"/>
      <c r="M622" s="2"/>
      <c r="N622" s="2"/>
      <c r="O622" s="2">
        <f t="shared" si="444"/>
        <v>544</v>
      </c>
      <c r="P622" s="2">
        <f>ROUND(ROUND(CQ622*I622,2)/BC622,2)</f>
        <v>544</v>
      </c>
      <c r="Q622" s="2">
        <f t="shared" si="445"/>
        <v>0</v>
      </c>
      <c r="R622" s="2">
        <f t="shared" si="446"/>
        <v>0</v>
      </c>
      <c r="S622" s="2">
        <f t="shared" si="447"/>
        <v>0</v>
      </c>
      <c r="T622" s="2">
        <f t="shared" si="448"/>
        <v>0</v>
      </c>
      <c r="U622" s="2">
        <f t="shared" si="449"/>
        <v>0</v>
      </c>
      <c r="V622" s="2">
        <f t="shared" si="450"/>
        <v>0</v>
      </c>
      <c r="W622" s="2">
        <f t="shared" si="451"/>
        <v>0</v>
      </c>
      <c r="X622" s="2">
        <f t="shared" si="452"/>
        <v>0</v>
      </c>
      <c r="Y622" s="2">
        <f t="shared" si="453"/>
        <v>0</v>
      </c>
      <c r="Z622" s="2"/>
      <c r="AA622" s="2">
        <v>-1</v>
      </c>
      <c r="AB622" s="2">
        <f t="shared" si="454"/>
        <v>544</v>
      </c>
      <c r="AC622" s="2">
        <f t="shared" si="455"/>
        <v>544</v>
      </c>
      <c r="AD622" s="2">
        <f t="shared" si="456"/>
        <v>0</v>
      </c>
      <c r="AE622" s="2">
        <f t="shared" si="457"/>
        <v>0</v>
      </c>
      <c r="AF622" s="2">
        <f t="shared" si="458"/>
        <v>0</v>
      </c>
      <c r="AG622" s="2">
        <f t="shared" si="459"/>
        <v>0</v>
      </c>
      <c r="AH622" s="2">
        <f t="shared" si="460"/>
        <v>0</v>
      </c>
      <c r="AI622" s="2">
        <f t="shared" si="461"/>
        <v>0</v>
      </c>
      <c r="AJ622" s="2">
        <f t="shared" si="462"/>
        <v>0</v>
      </c>
      <c r="AK622" s="2">
        <v>544</v>
      </c>
      <c r="AL622" s="2">
        <v>544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2</v>
      </c>
      <c r="BJ622" s="2" t="s">
        <v>3</v>
      </c>
      <c r="BK622" s="2"/>
      <c r="BL622" s="2"/>
      <c r="BM622" s="2">
        <v>746</v>
      </c>
      <c r="BN622" s="2">
        <v>0</v>
      </c>
      <c r="BO622" s="2" t="s">
        <v>3</v>
      </c>
      <c r="BP622" s="2">
        <v>0</v>
      </c>
      <c r="BQ622" s="2">
        <v>0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0</v>
      </c>
      <c r="CA622" s="2">
        <v>0</v>
      </c>
      <c r="CB622" s="2" t="s">
        <v>3</v>
      </c>
      <c r="CC622" s="2"/>
      <c r="CD622" s="2"/>
      <c r="CE622" s="2">
        <v>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si="463"/>
        <v>544</v>
      </c>
      <c r="CQ622" s="2">
        <f t="shared" si="464"/>
        <v>544</v>
      </c>
      <c r="CR622" s="2">
        <f t="shared" si="465"/>
        <v>0</v>
      </c>
      <c r="CS622" s="2">
        <f t="shared" si="466"/>
        <v>0</v>
      </c>
      <c r="CT622" s="2">
        <f t="shared" si="467"/>
        <v>0</v>
      </c>
      <c r="CU622" s="2">
        <f t="shared" si="468"/>
        <v>0</v>
      </c>
      <c r="CV622" s="2">
        <f t="shared" si="469"/>
        <v>0</v>
      </c>
      <c r="CW622" s="2">
        <f t="shared" si="470"/>
        <v>0</v>
      </c>
      <c r="CX622" s="2">
        <f t="shared" si="471"/>
        <v>0</v>
      </c>
      <c r="CY622" s="2">
        <f>0</f>
        <v>0</v>
      </c>
      <c r="CZ622" s="2">
        <f>0</f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1010</v>
      </c>
      <c r="DV622" s="2" t="s">
        <v>29</v>
      </c>
      <c r="DW622" s="2" t="s">
        <v>29</v>
      </c>
      <c r="DX622" s="2">
        <v>1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0</v>
      </c>
      <c r="EF622" s="2">
        <v>0</v>
      </c>
      <c r="EG622" s="2" t="s">
        <v>3</v>
      </c>
      <c r="EH622" s="2">
        <v>0</v>
      </c>
      <c r="EI622" s="2" t="s">
        <v>3</v>
      </c>
      <c r="EJ622" s="2">
        <v>0</v>
      </c>
      <c r="EK622" s="2">
        <v>746</v>
      </c>
      <c r="EL622" s="2" t="s">
        <v>3</v>
      </c>
      <c r="EM622" s="2" t="s">
        <v>3</v>
      </c>
      <c r="EN622" s="2"/>
      <c r="EO622" s="2" t="s">
        <v>3</v>
      </c>
      <c r="EP622" s="2"/>
      <c r="EQ622" s="2">
        <v>1704960</v>
      </c>
      <c r="ER622" s="2">
        <v>0</v>
      </c>
      <c r="ES622" s="2">
        <v>544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5</v>
      </c>
      <c r="FA622" s="2"/>
      <c r="FB622" s="2"/>
      <c r="FC622" s="2">
        <v>0</v>
      </c>
      <c r="FD622" s="2">
        <v>18</v>
      </c>
      <c r="FE622" s="2"/>
      <c r="FF622" s="2">
        <v>544</v>
      </c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v>0</v>
      </c>
      <c r="FS622" s="2">
        <v>0</v>
      </c>
      <c r="FT622" s="2"/>
      <c r="FU622" s="2"/>
      <c r="FV622" s="2"/>
      <c r="FW622" s="2"/>
      <c r="FX622" s="2">
        <v>0</v>
      </c>
      <c r="FY622" s="2">
        <v>0</v>
      </c>
      <c r="FZ622" s="2"/>
      <c r="GA622" s="2" t="s">
        <v>3</v>
      </c>
      <c r="GB622" s="2"/>
      <c r="GC622" s="2"/>
      <c r="GD622" s="2">
        <v>1</v>
      </c>
      <c r="GE622" s="2"/>
      <c r="GF622" s="2">
        <v>-386102823</v>
      </c>
      <c r="GG622" s="2">
        <v>2</v>
      </c>
      <c r="GH622" s="2">
        <v>3</v>
      </c>
      <c r="GI622" s="2">
        <v>-2</v>
      </c>
      <c r="GJ622" s="2">
        <v>0</v>
      </c>
      <c r="GK622" s="2">
        <v>0</v>
      </c>
      <c r="GL622" s="2">
        <f t="shared" si="472"/>
        <v>0</v>
      </c>
      <c r="GM622" s="2">
        <f>ROUND(O622+X622+Y622,2)+GX622</f>
        <v>544</v>
      </c>
      <c r="GN622" s="2">
        <f t="shared" si="473"/>
        <v>0</v>
      </c>
      <c r="GO622" s="2">
        <f t="shared" si="474"/>
        <v>544</v>
      </c>
      <c r="GP622" s="2">
        <f t="shared" si="475"/>
        <v>0</v>
      </c>
      <c r="GQ622" s="2"/>
      <c r="GR622" s="2">
        <v>1</v>
      </c>
      <c r="GS622" s="2">
        <v>1</v>
      </c>
      <c r="GT622" s="2">
        <v>0</v>
      </c>
      <c r="GU622" s="2" t="s">
        <v>3</v>
      </c>
      <c r="GV622" s="2">
        <f t="shared" si="476"/>
        <v>0</v>
      </c>
      <c r="GW622" s="2">
        <v>1</v>
      </c>
      <c r="GX622" s="2">
        <f t="shared" si="477"/>
        <v>0</v>
      </c>
      <c r="GY622" s="2"/>
      <c r="GZ622" s="2"/>
      <c r="HA622" s="2">
        <v>0</v>
      </c>
      <c r="HB622" s="2">
        <v>0</v>
      </c>
      <c r="HC622" s="2">
        <f t="shared" si="478"/>
        <v>0</v>
      </c>
      <c r="HD622" s="2"/>
      <c r="HE622" s="2" t="s">
        <v>3</v>
      </c>
      <c r="HF622" s="2" t="s">
        <v>3</v>
      </c>
      <c r="HG622" s="2">
        <f t="shared" si="479"/>
        <v>544</v>
      </c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>
        <v>0</v>
      </c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">
      <c r="A623">
        <v>17</v>
      </c>
      <c r="B623">
        <v>0</v>
      </c>
      <c r="E623" t="s">
        <v>3</v>
      </c>
      <c r="F623" t="s">
        <v>557</v>
      </c>
      <c r="G623" t="s">
        <v>558</v>
      </c>
      <c r="H623" t="s">
        <v>29</v>
      </c>
      <c r="I623">
        <v>1</v>
      </c>
      <c r="J623">
        <v>0</v>
      </c>
      <c r="K623">
        <v>1</v>
      </c>
      <c r="O623">
        <f t="shared" si="444"/>
        <v>567.04</v>
      </c>
      <c r="P623">
        <f>ROUND(CQ623*I623,2)</f>
        <v>567.04</v>
      </c>
      <c r="Q623">
        <f t="shared" si="445"/>
        <v>0</v>
      </c>
      <c r="R623">
        <f t="shared" si="446"/>
        <v>0</v>
      </c>
      <c r="S623">
        <f t="shared" si="447"/>
        <v>0</v>
      </c>
      <c r="T623">
        <f t="shared" si="448"/>
        <v>0</v>
      </c>
      <c r="U623">
        <f t="shared" si="449"/>
        <v>0</v>
      </c>
      <c r="V623">
        <f t="shared" si="450"/>
        <v>0</v>
      </c>
      <c r="W623">
        <f t="shared" si="451"/>
        <v>0</v>
      </c>
      <c r="X623">
        <f t="shared" si="452"/>
        <v>0</v>
      </c>
      <c r="Y623">
        <f t="shared" si="453"/>
        <v>0</v>
      </c>
      <c r="AA623">
        <v>-1</v>
      </c>
      <c r="AB623">
        <f t="shared" si="454"/>
        <v>567.04</v>
      </c>
      <c r="AC623">
        <f t="shared" si="455"/>
        <v>567.04</v>
      </c>
      <c r="AD623">
        <f t="shared" si="456"/>
        <v>0</v>
      </c>
      <c r="AE623">
        <f t="shared" si="457"/>
        <v>0</v>
      </c>
      <c r="AF623">
        <f t="shared" si="458"/>
        <v>0</v>
      </c>
      <c r="AG623">
        <f t="shared" si="459"/>
        <v>0</v>
      </c>
      <c r="AH623">
        <f t="shared" si="460"/>
        <v>0</v>
      </c>
      <c r="AI623">
        <f t="shared" si="461"/>
        <v>0</v>
      </c>
      <c r="AJ623">
        <f t="shared" si="462"/>
        <v>0</v>
      </c>
      <c r="AK623">
        <v>567.04000000000008</v>
      </c>
      <c r="AL623">
        <v>567.04000000000008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9.66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2</v>
      </c>
      <c r="BJ623" t="s">
        <v>3</v>
      </c>
      <c r="BM623">
        <v>746</v>
      </c>
      <c r="BN623">
        <v>0</v>
      </c>
      <c r="BO623" t="s">
        <v>3</v>
      </c>
      <c r="BP623">
        <v>0</v>
      </c>
      <c r="BQ623">
        <v>0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463"/>
        <v>567.04</v>
      </c>
      <c r="CQ623">
        <f t="shared" si="464"/>
        <v>567.04</v>
      </c>
      <c r="CR623">
        <f t="shared" si="465"/>
        <v>0</v>
      </c>
      <c r="CS623">
        <f t="shared" si="466"/>
        <v>0</v>
      </c>
      <c r="CT623">
        <f t="shared" si="467"/>
        <v>0</v>
      </c>
      <c r="CU623">
        <f t="shared" si="468"/>
        <v>0</v>
      </c>
      <c r="CV623">
        <f t="shared" si="469"/>
        <v>0</v>
      </c>
      <c r="CW623">
        <f t="shared" si="470"/>
        <v>0</v>
      </c>
      <c r="CX623">
        <f t="shared" si="471"/>
        <v>0</v>
      </c>
      <c r="CY623">
        <f>0</f>
        <v>0</v>
      </c>
      <c r="CZ623">
        <f>0</f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1010</v>
      </c>
      <c r="DV623" t="s">
        <v>29</v>
      </c>
      <c r="DW623" t="s">
        <v>29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0</v>
      </c>
      <c r="EF623">
        <v>0</v>
      </c>
      <c r="EG623" t="s">
        <v>3</v>
      </c>
      <c r="EH623">
        <v>0</v>
      </c>
      <c r="EI623" t="s">
        <v>3</v>
      </c>
      <c r="EJ623">
        <v>0</v>
      </c>
      <c r="EK623">
        <v>746</v>
      </c>
      <c r="EL623" t="s">
        <v>3</v>
      </c>
      <c r="EM623" t="s">
        <v>3</v>
      </c>
      <c r="EO623" t="s">
        <v>3</v>
      </c>
      <c r="EQ623">
        <v>1704960</v>
      </c>
      <c r="ER623">
        <v>58.7</v>
      </c>
      <c r="ES623">
        <v>567.04000000000008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5</v>
      </c>
      <c r="FC623">
        <v>0</v>
      </c>
      <c r="FD623">
        <v>18</v>
      </c>
      <c r="FF623">
        <v>544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559</v>
      </c>
      <c r="GD623">
        <v>0</v>
      </c>
      <c r="GF623">
        <v>-386102823</v>
      </c>
      <c r="GG623">
        <v>2</v>
      </c>
      <c r="GH623">
        <v>3</v>
      </c>
      <c r="GI623">
        <v>5</v>
      </c>
      <c r="GJ623">
        <v>0</v>
      </c>
      <c r="GK623">
        <f>ROUND(R623*(S12)/100,2)</f>
        <v>0</v>
      </c>
      <c r="GL623">
        <f t="shared" si="472"/>
        <v>0</v>
      </c>
      <c r="GM623">
        <f>ROUND(O623+X623+Y623+GK623,2)+GX623</f>
        <v>567.04</v>
      </c>
      <c r="GN623">
        <f t="shared" si="473"/>
        <v>0</v>
      </c>
      <c r="GO623">
        <f t="shared" si="474"/>
        <v>567.04</v>
      </c>
      <c r="GP623">
        <f t="shared" si="475"/>
        <v>0</v>
      </c>
      <c r="GR623">
        <v>1</v>
      </c>
      <c r="GS623">
        <v>1</v>
      </c>
      <c r="GT623">
        <v>0</v>
      </c>
      <c r="GU623" t="s">
        <v>3</v>
      </c>
      <c r="GV623">
        <f t="shared" si="476"/>
        <v>0</v>
      </c>
      <c r="GW623">
        <v>1</v>
      </c>
      <c r="GX623">
        <f t="shared" si="477"/>
        <v>0</v>
      </c>
      <c r="HA623">
        <v>0</v>
      </c>
      <c r="HB623">
        <v>0</v>
      </c>
      <c r="HC623">
        <f t="shared" si="478"/>
        <v>0</v>
      </c>
      <c r="HE623" t="s">
        <v>31</v>
      </c>
      <c r="HF623" t="s">
        <v>32</v>
      </c>
      <c r="HG623">
        <f t="shared" si="479"/>
        <v>567.04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5" spans="1:206" x14ac:dyDescent="0.2">
      <c r="A625" s="3">
        <v>51</v>
      </c>
      <c r="B625" s="3">
        <f>B604</f>
        <v>0</v>
      </c>
      <c r="C625" s="3">
        <f>A604</f>
        <v>4</v>
      </c>
      <c r="D625" s="3">
        <f>ROW(A604)</f>
        <v>604</v>
      </c>
      <c r="E625" s="3"/>
      <c r="F625" s="3" t="str">
        <f>IF(F604&lt;&gt;"",F604,"")</f>
        <v>Новый раздел</v>
      </c>
      <c r="G625" s="3" t="str">
        <f>IF(G604&lt;&gt;"",G604,"")</f>
        <v>Запас оборудования для пуска объекта в эксплуатацию и оперативного восстановления работоспособности системы</v>
      </c>
      <c r="H625" s="3">
        <v>0</v>
      </c>
      <c r="I625" s="3"/>
      <c r="J625" s="3"/>
      <c r="K625" s="3"/>
      <c r="L625" s="3"/>
      <c r="M625" s="3"/>
      <c r="N625" s="3"/>
      <c r="O625" s="3">
        <f t="shared" ref="O625:T625" si="480">ROUND(AB625,2)</f>
        <v>0</v>
      </c>
      <c r="P625" s="3">
        <f t="shared" si="480"/>
        <v>0</v>
      </c>
      <c r="Q625" s="3">
        <f t="shared" si="480"/>
        <v>0</v>
      </c>
      <c r="R625" s="3">
        <f t="shared" si="480"/>
        <v>0</v>
      </c>
      <c r="S625" s="3">
        <f t="shared" si="480"/>
        <v>0</v>
      </c>
      <c r="T625" s="3">
        <f t="shared" si="480"/>
        <v>0</v>
      </c>
      <c r="U625" s="3">
        <f>AH625</f>
        <v>0</v>
      </c>
      <c r="V625" s="3">
        <f>AI625</f>
        <v>0</v>
      </c>
      <c r="W625" s="3">
        <f>ROUND(AJ625,2)</f>
        <v>0</v>
      </c>
      <c r="X625" s="3">
        <f>ROUND(AK625,2)</f>
        <v>0</v>
      </c>
      <c r="Y625" s="3">
        <f>ROUND(AL625,2)</f>
        <v>0</v>
      </c>
      <c r="Z625" s="3"/>
      <c r="AA625" s="3"/>
      <c r="AB625" s="3">
        <f>ROUND(SUMIF(AA608:AA623,"=64869106",O608:O623),2)</f>
        <v>0</v>
      </c>
      <c r="AC625" s="3">
        <f>ROUND(SUMIF(AA608:AA623,"=64869106",P608:P623),2)</f>
        <v>0</v>
      </c>
      <c r="AD625" s="3">
        <f>ROUND(SUMIF(AA608:AA623,"=64869106",Q608:Q623),2)</f>
        <v>0</v>
      </c>
      <c r="AE625" s="3">
        <f>ROUND(SUMIF(AA608:AA623,"=64869106",R608:R623),2)</f>
        <v>0</v>
      </c>
      <c r="AF625" s="3">
        <f>ROUND(SUMIF(AA608:AA623,"=64869106",S608:S623),2)</f>
        <v>0</v>
      </c>
      <c r="AG625" s="3">
        <f>ROUND(SUMIF(AA608:AA623,"=64869106",T608:T623),2)</f>
        <v>0</v>
      </c>
      <c r="AH625" s="3">
        <f>SUMIF(AA608:AA623,"=64869106",U608:U623)</f>
        <v>0</v>
      </c>
      <c r="AI625" s="3">
        <f>SUMIF(AA608:AA623,"=64869106",V608:V623)</f>
        <v>0</v>
      </c>
      <c r="AJ625" s="3">
        <f>ROUND(SUMIF(AA608:AA623,"=64869106",W608:W623),2)</f>
        <v>0</v>
      </c>
      <c r="AK625" s="3">
        <f>ROUND(SUMIF(AA608:AA623,"=64869106",X608:X623),2)</f>
        <v>0</v>
      </c>
      <c r="AL625" s="3">
        <f>ROUND(SUMIF(AA608:AA623,"=64869106",Y608:Y623),2)</f>
        <v>0</v>
      </c>
      <c r="AM625" s="3"/>
      <c r="AN625" s="3"/>
      <c r="AO625" s="3">
        <f t="shared" ref="AO625:BD625" si="481">ROUND(BX625,2)</f>
        <v>0</v>
      </c>
      <c r="AP625" s="3">
        <f t="shared" si="481"/>
        <v>0</v>
      </c>
      <c r="AQ625" s="3">
        <f t="shared" si="481"/>
        <v>0</v>
      </c>
      <c r="AR625" s="3">
        <f t="shared" si="481"/>
        <v>0</v>
      </c>
      <c r="AS625" s="3">
        <f t="shared" si="481"/>
        <v>0</v>
      </c>
      <c r="AT625" s="3">
        <f t="shared" si="481"/>
        <v>0</v>
      </c>
      <c r="AU625" s="3">
        <f t="shared" si="481"/>
        <v>0</v>
      </c>
      <c r="AV625" s="3">
        <f t="shared" si="481"/>
        <v>0</v>
      </c>
      <c r="AW625" s="3">
        <f t="shared" si="481"/>
        <v>0</v>
      </c>
      <c r="AX625" s="3">
        <f t="shared" si="481"/>
        <v>0</v>
      </c>
      <c r="AY625" s="3">
        <f t="shared" si="481"/>
        <v>0</v>
      </c>
      <c r="AZ625" s="3">
        <f t="shared" si="481"/>
        <v>0</v>
      </c>
      <c r="BA625" s="3">
        <f t="shared" si="481"/>
        <v>0</v>
      </c>
      <c r="BB625" s="3">
        <f t="shared" si="481"/>
        <v>0</v>
      </c>
      <c r="BC625" s="3">
        <f t="shared" si="481"/>
        <v>0</v>
      </c>
      <c r="BD625" s="3">
        <f t="shared" si="481"/>
        <v>0</v>
      </c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>
        <f>ROUND(SUMIF(AA608:AA623,"=64869106",FQ608:FQ623),2)</f>
        <v>0</v>
      </c>
      <c r="BY625" s="3">
        <f>ROUND(SUMIF(AA608:AA623,"=64869106",FR608:FR623),2)</f>
        <v>0</v>
      </c>
      <c r="BZ625" s="3">
        <f>ROUND(SUMIF(AA608:AA623,"=64869106",GL608:GL623),2)</f>
        <v>0</v>
      </c>
      <c r="CA625" s="3">
        <f>ROUND(SUMIF(AA608:AA623,"=64869106",GM608:GM623),2)</f>
        <v>0</v>
      </c>
      <c r="CB625" s="3">
        <f>ROUND(SUMIF(AA608:AA623,"=64869106",GN608:GN623),2)</f>
        <v>0</v>
      </c>
      <c r="CC625" s="3">
        <f>ROUND(SUMIF(AA608:AA623,"=64869106",GO608:GO623),2)</f>
        <v>0</v>
      </c>
      <c r="CD625" s="3">
        <f>ROUND(SUMIF(AA608:AA623,"=64869106",GP608:GP623),2)</f>
        <v>0</v>
      </c>
      <c r="CE625" s="3">
        <f>AC625-BX625</f>
        <v>0</v>
      </c>
      <c r="CF625" s="3">
        <f>AC625-BY625</f>
        <v>0</v>
      </c>
      <c r="CG625" s="3">
        <f>BX625-BZ625</f>
        <v>0</v>
      </c>
      <c r="CH625" s="3">
        <f>AC625-BX625-BY625+BZ625</f>
        <v>0</v>
      </c>
      <c r="CI625" s="3">
        <f>BY625-BZ625</f>
        <v>0</v>
      </c>
      <c r="CJ625" s="3">
        <f>ROUND(SUMIF(AA608:AA623,"=64869106",GX608:GX623),2)</f>
        <v>0</v>
      </c>
      <c r="CK625" s="3">
        <f>ROUND(SUMIF(AA608:AA623,"=64869106",GY608:GY623),2)</f>
        <v>0</v>
      </c>
      <c r="CL625" s="3">
        <f>ROUND(SUMIF(AA608:AA623,"=64869106",GZ608:GZ623),2)</f>
        <v>0</v>
      </c>
      <c r="CM625" s="3">
        <f>ROUND(SUMIF(AA608:AA623,"=64869106",HD608:HD623),2)</f>
        <v>0</v>
      </c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4">
        <f t="shared" ref="DG625:DL625" si="482">ROUND(DT625,2)</f>
        <v>0</v>
      </c>
      <c r="DH625" s="4">
        <f t="shared" si="482"/>
        <v>0</v>
      </c>
      <c r="DI625" s="4">
        <f t="shared" si="482"/>
        <v>0</v>
      </c>
      <c r="DJ625" s="4">
        <f t="shared" si="482"/>
        <v>0</v>
      </c>
      <c r="DK625" s="4">
        <f t="shared" si="482"/>
        <v>0</v>
      </c>
      <c r="DL625" s="4">
        <f t="shared" si="482"/>
        <v>0</v>
      </c>
      <c r="DM625" s="4">
        <f>DZ625</f>
        <v>0</v>
      </c>
      <c r="DN625" s="4">
        <f>EA625</f>
        <v>0</v>
      </c>
      <c r="DO625" s="4">
        <f>ROUND(EB625,2)</f>
        <v>0</v>
      </c>
      <c r="DP625" s="4">
        <f>ROUND(EC625,2)</f>
        <v>0</v>
      </c>
      <c r="DQ625" s="4">
        <f>ROUND(ED625,2)</f>
        <v>0</v>
      </c>
      <c r="DR625" s="4"/>
      <c r="DS625" s="4"/>
      <c r="DT625" s="4">
        <f>ROUND(SUMIF(AA608:AA623,"=64869104",O608:O623),2)</f>
        <v>0</v>
      </c>
      <c r="DU625" s="4">
        <f>ROUND(SUMIF(AA608:AA623,"=64869104",P608:P623),2)</f>
        <v>0</v>
      </c>
      <c r="DV625" s="4">
        <f>ROUND(SUMIF(AA608:AA623,"=64869104",Q608:Q623),2)</f>
        <v>0</v>
      </c>
      <c r="DW625" s="4">
        <f>ROUND(SUMIF(AA608:AA623,"=64869104",R608:R623),2)</f>
        <v>0</v>
      </c>
      <c r="DX625" s="4">
        <f>ROUND(SUMIF(AA608:AA623,"=64869104",S608:S623),2)</f>
        <v>0</v>
      </c>
      <c r="DY625" s="4">
        <f>ROUND(SUMIF(AA608:AA623,"=64869104",T608:T623),2)</f>
        <v>0</v>
      </c>
      <c r="DZ625" s="4">
        <f>SUMIF(AA608:AA623,"=64869104",U608:U623)</f>
        <v>0</v>
      </c>
      <c r="EA625" s="4">
        <f>SUMIF(AA608:AA623,"=64869104",V608:V623)</f>
        <v>0</v>
      </c>
      <c r="EB625" s="4">
        <f>ROUND(SUMIF(AA608:AA623,"=64869104",W608:W623),2)</f>
        <v>0</v>
      </c>
      <c r="EC625" s="4">
        <f>ROUND(SUMIF(AA608:AA623,"=64869104",X608:X623),2)</f>
        <v>0</v>
      </c>
      <c r="ED625" s="4">
        <f>ROUND(SUMIF(AA608:AA623,"=64869104",Y608:Y623),2)</f>
        <v>0</v>
      </c>
      <c r="EE625" s="4"/>
      <c r="EF625" s="4"/>
      <c r="EG625" s="4">
        <f t="shared" ref="EG625:EV625" si="483">ROUND(FP625,2)</f>
        <v>0</v>
      </c>
      <c r="EH625" s="4">
        <f t="shared" si="483"/>
        <v>0</v>
      </c>
      <c r="EI625" s="4">
        <f t="shared" si="483"/>
        <v>0</v>
      </c>
      <c r="EJ625" s="4">
        <f t="shared" si="483"/>
        <v>0</v>
      </c>
      <c r="EK625" s="4">
        <f t="shared" si="483"/>
        <v>0</v>
      </c>
      <c r="EL625" s="4">
        <f t="shared" si="483"/>
        <v>0</v>
      </c>
      <c r="EM625" s="4">
        <f t="shared" si="483"/>
        <v>0</v>
      </c>
      <c r="EN625" s="4">
        <f t="shared" si="483"/>
        <v>0</v>
      </c>
      <c r="EO625" s="4">
        <f t="shared" si="483"/>
        <v>0</v>
      </c>
      <c r="EP625" s="4">
        <f t="shared" si="483"/>
        <v>0</v>
      </c>
      <c r="EQ625" s="4">
        <f t="shared" si="483"/>
        <v>0</v>
      </c>
      <c r="ER625" s="4">
        <f t="shared" si="483"/>
        <v>0</v>
      </c>
      <c r="ES625" s="4">
        <f t="shared" si="483"/>
        <v>0</v>
      </c>
      <c r="ET625" s="4">
        <f t="shared" si="483"/>
        <v>0</v>
      </c>
      <c r="EU625" s="4">
        <f t="shared" si="483"/>
        <v>0</v>
      </c>
      <c r="EV625" s="4">
        <f t="shared" si="483"/>
        <v>0</v>
      </c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>
        <f>ROUND(SUMIF(AA608:AA623,"=64869104",FQ608:FQ623),2)</f>
        <v>0</v>
      </c>
      <c r="FQ625" s="4">
        <f>ROUND(SUMIF(AA608:AA623,"=64869104",FR608:FR623),2)</f>
        <v>0</v>
      </c>
      <c r="FR625" s="4">
        <f>ROUND(SUMIF(AA608:AA623,"=64869104",GL608:GL623),2)</f>
        <v>0</v>
      </c>
      <c r="FS625" s="4">
        <f>ROUND(SUMIF(AA608:AA623,"=64869104",GM608:GM623),2)</f>
        <v>0</v>
      </c>
      <c r="FT625" s="4">
        <f>ROUND(SUMIF(AA608:AA623,"=64869104",GN608:GN623),2)</f>
        <v>0</v>
      </c>
      <c r="FU625" s="4">
        <f>ROUND(SUMIF(AA608:AA623,"=64869104",GO608:GO623),2)</f>
        <v>0</v>
      </c>
      <c r="FV625" s="4">
        <f>ROUND(SUMIF(AA608:AA623,"=64869104",GP608:GP623),2)</f>
        <v>0</v>
      </c>
      <c r="FW625" s="4">
        <f>DU625-FP625</f>
        <v>0</v>
      </c>
      <c r="FX625" s="4">
        <f>DU625-FQ625</f>
        <v>0</v>
      </c>
      <c r="FY625" s="4">
        <f>FP625-FR625</f>
        <v>0</v>
      </c>
      <c r="FZ625" s="4">
        <f>DU625-FP625-FQ625+FR625</f>
        <v>0</v>
      </c>
      <c r="GA625" s="4">
        <f>FQ625-FR625</f>
        <v>0</v>
      </c>
      <c r="GB625" s="4">
        <f>ROUND(SUMIF(AA608:AA623,"=64869104",GX608:GX623),2)</f>
        <v>0</v>
      </c>
      <c r="GC625" s="4">
        <f>ROUND(SUMIF(AA608:AA623,"=64869104",GY608:GY623),2)</f>
        <v>0</v>
      </c>
      <c r="GD625" s="4">
        <f>ROUND(SUMIF(AA608:AA623,"=64869104",GZ608:GZ623),2)</f>
        <v>0</v>
      </c>
      <c r="GE625" s="4">
        <f>ROUND(SUMIF(AA608:AA623,"=64869104",HD608:HD623),2)</f>
        <v>0</v>
      </c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>
        <v>0</v>
      </c>
    </row>
    <row r="627" spans="1:206" x14ac:dyDescent="0.2">
      <c r="A627" s="5">
        <v>50</v>
      </c>
      <c r="B627" s="5">
        <v>0</v>
      </c>
      <c r="C627" s="5">
        <v>0</v>
      </c>
      <c r="D627" s="5">
        <v>1</v>
      </c>
      <c r="E627" s="5">
        <v>201</v>
      </c>
      <c r="F627" s="5">
        <f>ROUND(Source!O625,O627)</f>
        <v>0</v>
      </c>
      <c r="G627" s="5" t="s">
        <v>111</v>
      </c>
      <c r="H627" s="5" t="s">
        <v>112</v>
      </c>
      <c r="I627" s="5"/>
      <c r="J627" s="5"/>
      <c r="K627" s="5">
        <v>201</v>
      </c>
      <c r="L627" s="5">
        <v>1</v>
      </c>
      <c r="M627" s="5">
        <v>3</v>
      </c>
      <c r="N627" s="5" t="s">
        <v>3</v>
      </c>
      <c r="O627" s="5">
        <v>2</v>
      </c>
      <c r="P627" s="5">
        <f>ROUND(Source!DG625,O627)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06" x14ac:dyDescent="0.2">
      <c r="A628" s="5">
        <v>50</v>
      </c>
      <c r="B628" s="5">
        <v>0</v>
      </c>
      <c r="C628" s="5">
        <v>0</v>
      </c>
      <c r="D628" s="5">
        <v>1</v>
      </c>
      <c r="E628" s="5">
        <v>202</v>
      </c>
      <c r="F628" s="5">
        <f>ROUND(Source!P625,O628)</f>
        <v>0</v>
      </c>
      <c r="G628" s="5" t="s">
        <v>113</v>
      </c>
      <c r="H628" s="5" t="s">
        <v>114</v>
      </c>
      <c r="I628" s="5"/>
      <c r="J628" s="5"/>
      <c r="K628" s="5">
        <v>202</v>
      </c>
      <c r="L628" s="5">
        <v>2</v>
      </c>
      <c r="M628" s="5">
        <v>3</v>
      </c>
      <c r="N628" s="5" t="s">
        <v>3</v>
      </c>
      <c r="O628" s="5">
        <v>2</v>
      </c>
      <c r="P628" s="5">
        <f>ROUND(Source!DH625,O628)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06" x14ac:dyDescent="0.2">
      <c r="A629" s="5">
        <v>50</v>
      </c>
      <c r="B629" s="5">
        <v>0</v>
      </c>
      <c r="C629" s="5">
        <v>0</v>
      </c>
      <c r="D629" s="5">
        <v>1</v>
      </c>
      <c r="E629" s="5">
        <v>222</v>
      </c>
      <c r="F629" s="5">
        <f>ROUND(Source!AO625,O629)</f>
        <v>0</v>
      </c>
      <c r="G629" s="5" t="s">
        <v>115</v>
      </c>
      <c r="H629" s="5" t="s">
        <v>116</v>
      </c>
      <c r="I629" s="5"/>
      <c r="J629" s="5"/>
      <c r="K629" s="5">
        <v>222</v>
      </c>
      <c r="L629" s="5">
        <v>3</v>
      </c>
      <c r="M629" s="5">
        <v>3</v>
      </c>
      <c r="N629" s="5" t="s">
        <v>3</v>
      </c>
      <c r="O629" s="5">
        <v>2</v>
      </c>
      <c r="P629" s="5">
        <f>ROUND(Source!EG625,O629)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06" x14ac:dyDescent="0.2">
      <c r="A630" s="5">
        <v>50</v>
      </c>
      <c r="B630" s="5">
        <v>0</v>
      </c>
      <c r="C630" s="5">
        <v>0</v>
      </c>
      <c r="D630" s="5">
        <v>1</v>
      </c>
      <c r="E630" s="5">
        <v>225</v>
      </c>
      <c r="F630" s="5">
        <f>ROUND(Source!AV625,O630)</f>
        <v>0</v>
      </c>
      <c r="G630" s="5" t="s">
        <v>117</v>
      </c>
      <c r="H630" s="5" t="s">
        <v>118</v>
      </c>
      <c r="I630" s="5"/>
      <c r="J630" s="5"/>
      <c r="K630" s="5">
        <v>225</v>
      </c>
      <c r="L630" s="5">
        <v>4</v>
      </c>
      <c r="M630" s="5">
        <v>3</v>
      </c>
      <c r="N630" s="5" t="s">
        <v>3</v>
      </c>
      <c r="O630" s="5">
        <v>2</v>
      </c>
      <c r="P630" s="5">
        <f>ROUND(Source!EN625,O630)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06" x14ac:dyDescent="0.2">
      <c r="A631" s="5">
        <v>50</v>
      </c>
      <c r="B631" s="5">
        <v>0</v>
      </c>
      <c r="C631" s="5">
        <v>0</v>
      </c>
      <c r="D631" s="5">
        <v>1</v>
      </c>
      <c r="E631" s="5">
        <v>226</v>
      </c>
      <c r="F631" s="5">
        <f>ROUND(Source!AW625,O631)</f>
        <v>0</v>
      </c>
      <c r="G631" s="5" t="s">
        <v>119</v>
      </c>
      <c r="H631" s="5" t="s">
        <v>120</v>
      </c>
      <c r="I631" s="5"/>
      <c r="J631" s="5"/>
      <c r="K631" s="5">
        <v>226</v>
      </c>
      <c r="L631" s="5">
        <v>5</v>
      </c>
      <c r="M631" s="5">
        <v>3</v>
      </c>
      <c r="N631" s="5" t="s">
        <v>3</v>
      </c>
      <c r="O631" s="5">
        <v>2</v>
      </c>
      <c r="P631" s="5">
        <f>ROUND(Source!EO625,O631)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06" x14ac:dyDescent="0.2">
      <c r="A632" s="5">
        <v>50</v>
      </c>
      <c r="B632" s="5">
        <v>0</v>
      </c>
      <c r="C632" s="5">
        <v>0</v>
      </c>
      <c r="D632" s="5">
        <v>1</v>
      </c>
      <c r="E632" s="5">
        <v>227</v>
      </c>
      <c r="F632" s="5">
        <f>ROUND(Source!AX625,O632)</f>
        <v>0</v>
      </c>
      <c r="G632" s="5" t="s">
        <v>121</v>
      </c>
      <c r="H632" s="5" t="s">
        <v>122</v>
      </c>
      <c r="I632" s="5"/>
      <c r="J632" s="5"/>
      <c r="K632" s="5">
        <v>227</v>
      </c>
      <c r="L632" s="5">
        <v>6</v>
      </c>
      <c r="M632" s="5">
        <v>3</v>
      </c>
      <c r="N632" s="5" t="s">
        <v>3</v>
      </c>
      <c r="O632" s="5">
        <v>2</v>
      </c>
      <c r="P632" s="5">
        <f>ROUND(Source!EP625,O632)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06" x14ac:dyDescent="0.2">
      <c r="A633" s="5">
        <v>50</v>
      </c>
      <c r="B633" s="5">
        <v>0</v>
      </c>
      <c r="C633" s="5">
        <v>0</v>
      </c>
      <c r="D633" s="5">
        <v>1</v>
      </c>
      <c r="E633" s="5">
        <v>228</v>
      </c>
      <c r="F633" s="5">
        <f>ROUND(Source!AY625,O633)</f>
        <v>0</v>
      </c>
      <c r="G633" s="5" t="s">
        <v>123</v>
      </c>
      <c r="H633" s="5" t="s">
        <v>124</v>
      </c>
      <c r="I633" s="5"/>
      <c r="J633" s="5"/>
      <c r="K633" s="5">
        <v>228</v>
      </c>
      <c r="L633" s="5">
        <v>7</v>
      </c>
      <c r="M633" s="5">
        <v>3</v>
      </c>
      <c r="N633" s="5" t="s">
        <v>3</v>
      </c>
      <c r="O633" s="5">
        <v>2</v>
      </c>
      <c r="P633" s="5">
        <f>ROUND(Source!EQ625,O633)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06" x14ac:dyDescent="0.2">
      <c r="A634" s="5">
        <v>50</v>
      </c>
      <c r="B634" s="5">
        <v>0</v>
      </c>
      <c r="C634" s="5">
        <v>0</v>
      </c>
      <c r="D634" s="5">
        <v>1</v>
      </c>
      <c r="E634" s="5">
        <v>216</v>
      </c>
      <c r="F634" s="5">
        <f>ROUND(Source!AP625,O634)</f>
        <v>0</v>
      </c>
      <c r="G634" s="5" t="s">
        <v>125</v>
      </c>
      <c r="H634" s="5" t="s">
        <v>126</v>
      </c>
      <c r="I634" s="5"/>
      <c r="J634" s="5"/>
      <c r="K634" s="5">
        <v>216</v>
      </c>
      <c r="L634" s="5">
        <v>8</v>
      </c>
      <c r="M634" s="5">
        <v>3</v>
      </c>
      <c r="N634" s="5" t="s">
        <v>3</v>
      </c>
      <c r="O634" s="5">
        <v>2</v>
      </c>
      <c r="P634" s="5">
        <f>ROUND(Source!EH625,O634)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06" x14ac:dyDescent="0.2">
      <c r="A635" s="5">
        <v>50</v>
      </c>
      <c r="B635" s="5">
        <v>0</v>
      </c>
      <c r="C635" s="5">
        <v>0</v>
      </c>
      <c r="D635" s="5">
        <v>1</v>
      </c>
      <c r="E635" s="5">
        <v>223</v>
      </c>
      <c r="F635" s="5">
        <f>ROUND(Source!AQ625,O635)</f>
        <v>0</v>
      </c>
      <c r="G635" s="5" t="s">
        <v>127</v>
      </c>
      <c r="H635" s="5" t="s">
        <v>128</v>
      </c>
      <c r="I635" s="5"/>
      <c r="J635" s="5"/>
      <c r="K635" s="5">
        <v>223</v>
      </c>
      <c r="L635" s="5">
        <v>9</v>
      </c>
      <c r="M635" s="5">
        <v>3</v>
      </c>
      <c r="N635" s="5" t="s">
        <v>3</v>
      </c>
      <c r="O635" s="5">
        <v>2</v>
      </c>
      <c r="P635" s="5">
        <f>ROUND(Source!EI625,O635)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06" x14ac:dyDescent="0.2">
      <c r="A636" s="5">
        <v>50</v>
      </c>
      <c r="B636" s="5">
        <v>0</v>
      </c>
      <c r="C636" s="5">
        <v>0</v>
      </c>
      <c r="D636" s="5">
        <v>1</v>
      </c>
      <c r="E636" s="5">
        <v>229</v>
      </c>
      <c r="F636" s="5">
        <f>ROUND(Source!AZ625,O636)</f>
        <v>0</v>
      </c>
      <c r="G636" s="5" t="s">
        <v>129</v>
      </c>
      <c r="H636" s="5" t="s">
        <v>130</v>
      </c>
      <c r="I636" s="5"/>
      <c r="J636" s="5"/>
      <c r="K636" s="5">
        <v>229</v>
      </c>
      <c r="L636" s="5">
        <v>10</v>
      </c>
      <c r="M636" s="5">
        <v>3</v>
      </c>
      <c r="N636" s="5" t="s">
        <v>3</v>
      </c>
      <c r="O636" s="5">
        <v>2</v>
      </c>
      <c r="P636" s="5">
        <f>ROUND(Source!ER625,O636)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06" x14ac:dyDescent="0.2">
      <c r="A637" s="5">
        <v>50</v>
      </c>
      <c r="B637" s="5">
        <v>0</v>
      </c>
      <c r="C637" s="5">
        <v>0</v>
      </c>
      <c r="D637" s="5">
        <v>1</v>
      </c>
      <c r="E637" s="5">
        <v>203</v>
      </c>
      <c r="F637" s="5">
        <f>ROUND(Source!Q625,O637)</f>
        <v>0</v>
      </c>
      <c r="G637" s="5" t="s">
        <v>131</v>
      </c>
      <c r="H637" s="5" t="s">
        <v>132</v>
      </c>
      <c r="I637" s="5"/>
      <c r="J637" s="5"/>
      <c r="K637" s="5">
        <v>203</v>
      </c>
      <c r="L637" s="5">
        <v>11</v>
      </c>
      <c r="M637" s="5">
        <v>3</v>
      </c>
      <c r="N637" s="5" t="s">
        <v>3</v>
      </c>
      <c r="O637" s="5">
        <v>2</v>
      </c>
      <c r="P637" s="5">
        <f>ROUND(Source!DI625,O637)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06" x14ac:dyDescent="0.2">
      <c r="A638" s="5">
        <v>50</v>
      </c>
      <c r="B638" s="5">
        <v>0</v>
      </c>
      <c r="C638" s="5">
        <v>0</v>
      </c>
      <c r="D638" s="5">
        <v>1</v>
      </c>
      <c r="E638" s="5">
        <v>231</v>
      </c>
      <c r="F638" s="5">
        <f>ROUND(Source!BB625,O638)</f>
        <v>0</v>
      </c>
      <c r="G638" s="5" t="s">
        <v>133</v>
      </c>
      <c r="H638" s="5" t="s">
        <v>134</v>
      </c>
      <c r="I638" s="5"/>
      <c r="J638" s="5"/>
      <c r="K638" s="5">
        <v>231</v>
      </c>
      <c r="L638" s="5">
        <v>12</v>
      </c>
      <c r="M638" s="5">
        <v>3</v>
      </c>
      <c r="N638" s="5" t="s">
        <v>3</v>
      </c>
      <c r="O638" s="5">
        <v>2</v>
      </c>
      <c r="P638" s="5">
        <f>ROUND(Source!ET625,O638)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06" x14ac:dyDescent="0.2">
      <c r="A639" s="5">
        <v>50</v>
      </c>
      <c r="B639" s="5">
        <v>0</v>
      </c>
      <c r="C639" s="5">
        <v>0</v>
      </c>
      <c r="D639" s="5">
        <v>1</v>
      </c>
      <c r="E639" s="5">
        <v>204</v>
      </c>
      <c r="F639" s="5">
        <f>ROUND(Source!R625,O639)</f>
        <v>0</v>
      </c>
      <c r="G639" s="5" t="s">
        <v>135</v>
      </c>
      <c r="H639" s="5" t="s">
        <v>136</v>
      </c>
      <c r="I639" s="5"/>
      <c r="J639" s="5"/>
      <c r="K639" s="5">
        <v>204</v>
      </c>
      <c r="L639" s="5">
        <v>13</v>
      </c>
      <c r="M639" s="5">
        <v>3</v>
      </c>
      <c r="N639" s="5" t="s">
        <v>3</v>
      </c>
      <c r="O639" s="5">
        <v>2</v>
      </c>
      <c r="P639" s="5">
        <f>ROUND(Source!DJ625,O639)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06" x14ac:dyDescent="0.2">
      <c r="A640" s="5">
        <v>50</v>
      </c>
      <c r="B640" s="5">
        <v>0</v>
      </c>
      <c r="C640" s="5">
        <v>0</v>
      </c>
      <c r="D640" s="5">
        <v>1</v>
      </c>
      <c r="E640" s="5">
        <v>205</v>
      </c>
      <c r="F640" s="5">
        <f>ROUND(Source!S625,O640)</f>
        <v>0</v>
      </c>
      <c r="G640" s="5" t="s">
        <v>137</v>
      </c>
      <c r="H640" s="5" t="s">
        <v>138</v>
      </c>
      <c r="I640" s="5"/>
      <c r="J640" s="5"/>
      <c r="K640" s="5">
        <v>205</v>
      </c>
      <c r="L640" s="5">
        <v>14</v>
      </c>
      <c r="M640" s="5">
        <v>3</v>
      </c>
      <c r="N640" s="5" t="s">
        <v>3</v>
      </c>
      <c r="O640" s="5">
        <v>2</v>
      </c>
      <c r="P640" s="5">
        <f>ROUND(Source!DK625,O640)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06" x14ac:dyDescent="0.2">
      <c r="A641" s="5">
        <v>50</v>
      </c>
      <c r="B641" s="5">
        <v>0</v>
      </c>
      <c r="C641" s="5">
        <v>0</v>
      </c>
      <c r="D641" s="5">
        <v>1</v>
      </c>
      <c r="E641" s="5">
        <v>232</v>
      </c>
      <c r="F641" s="5">
        <f>ROUND(Source!BC625,O641)</f>
        <v>0</v>
      </c>
      <c r="G641" s="5" t="s">
        <v>139</v>
      </c>
      <c r="H641" s="5" t="s">
        <v>140</v>
      </c>
      <c r="I641" s="5"/>
      <c r="J641" s="5"/>
      <c r="K641" s="5">
        <v>232</v>
      </c>
      <c r="L641" s="5">
        <v>15</v>
      </c>
      <c r="M641" s="5">
        <v>3</v>
      </c>
      <c r="N641" s="5" t="s">
        <v>3</v>
      </c>
      <c r="O641" s="5">
        <v>2</v>
      </c>
      <c r="P641" s="5">
        <f>ROUND(Source!EU625,O641)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06" x14ac:dyDescent="0.2">
      <c r="A642" s="5">
        <v>50</v>
      </c>
      <c r="B642" s="5">
        <v>0</v>
      </c>
      <c r="C642" s="5">
        <v>0</v>
      </c>
      <c r="D642" s="5">
        <v>1</v>
      </c>
      <c r="E642" s="5">
        <v>214</v>
      </c>
      <c r="F642" s="5">
        <f>ROUND(Source!AS625,O642)</f>
        <v>0</v>
      </c>
      <c r="G642" s="5" t="s">
        <v>141</v>
      </c>
      <c r="H642" s="5" t="s">
        <v>142</v>
      </c>
      <c r="I642" s="5"/>
      <c r="J642" s="5"/>
      <c r="K642" s="5">
        <v>214</v>
      </c>
      <c r="L642" s="5">
        <v>16</v>
      </c>
      <c r="M642" s="5">
        <v>3</v>
      </c>
      <c r="N642" s="5" t="s">
        <v>3</v>
      </c>
      <c r="O642" s="5">
        <v>2</v>
      </c>
      <c r="P642" s="5">
        <f>ROUND(Source!EK625,O642)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06" x14ac:dyDescent="0.2">
      <c r="A643" s="5">
        <v>50</v>
      </c>
      <c r="B643" s="5">
        <v>0</v>
      </c>
      <c r="C643" s="5">
        <v>0</v>
      </c>
      <c r="D643" s="5">
        <v>1</v>
      </c>
      <c r="E643" s="5">
        <v>215</v>
      </c>
      <c r="F643" s="5">
        <f>ROUND(Source!AT625,O643)</f>
        <v>0</v>
      </c>
      <c r="G643" s="5" t="s">
        <v>143</v>
      </c>
      <c r="H643" s="5" t="s">
        <v>144</v>
      </c>
      <c r="I643" s="5"/>
      <c r="J643" s="5"/>
      <c r="K643" s="5">
        <v>215</v>
      </c>
      <c r="L643" s="5">
        <v>17</v>
      </c>
      <c r="M643" s="5">
        <v>3</v>
      </c>
      <c r="N643" s="5" t="s">
        <v>3</v>
      </c>
      <c r="O643" s="5">
        <v>2</v>
      </c>
      <c r="P643" s="5">
        <f>ROUND(Source!EL625,O643)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06" x14ac:dyDescent="0.2">
      <c r="A644" s="5">
        <v>50</v>
      </c>
      <c r="B644" s="5">
        <v>0</v>
      </c>
      <c r="C644" s="5">
        <v>0</v>
      </c>
      <c r="D644" s="5">
        <v>1</v>
      </c>
      <c r="E644" s="5">
        <v>217</v>
      </c>
      <c r="F644" s="5">
        <f>ROUND(Source!AU625,O644)</f>
        <v>0</v>
      </c>
      <c r="G644" s="5" t="s">
        <v>145</v>
      </c>
      <c r="H644" s="5" t="s">
        <v>146</v>
      </c>
      <c r="I644" s="5"/>
      <c r="J644" s="5"/>
      <c r="K644" s="5">
        <v>217</v>
      </c>
      <c r="L644" s="5">
        <v>18</v>
      </c>
      <c r="M644" s="5">
        <v>3</v>
      </c>
      <c r="N644" s="5" t="s">
        <v>3</v>
      </c>
      <c r="O644" s="5">
        <v>2</v>
      </c>
      <c r="P644" s="5">
        <f>ROUND(Source!EM625,O644)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06" x14ac:dyDescent="0.2">
      <c r="A645" s="5">
        <v>50</v>
      </c>
      <c r="B645" s="5">
        <v>0</v>
      </c>
      <c r="C645" s="5">
        <v>0</v>
      </c>
      <c r="D645" s="5">
        <v>1</v>
      </c>
      <c r="E645" s="5">
        <v>230</v>
      </c>
      <c r="F645" s="5">
        <f>ROUND(Source!BA625,O645)</f>
        <v>0</v>
      </c>
      <c r="G645" s="5" t="s">
        <v>147</v>
      </c>
      <c r="H645" s="5" t="s">
        <v>148</v>
      </c>
      <c r="I645" s="5"/>
      <c r="J645" s="5"/>
      <c r="K645" s="5">
        <v>230</v>
      </c>
      <c r="L645" s="5">
        <v>19</v>
      </c>
      <c r="M645" s="5">
        <v>3</v>
      </c>
      <c r="N645" s="5" t="s">
        <v>3</v>
      </c>
      <c r="O645" s="5">
        <v>2</v>
      </c>
      <c r="P645" s="5">
        <f>ROUND(Source!ES625,O645)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06" x14ac:dyDescent="0.2">
      <c r="A646" s="5">
        <v>50</v>
      </c>
      <c r="B646" s="5">
        <v>0</v>
      </c>
      <c r="C646" s="5">
        <v>0</v>
      </c>
      <c r="D646" s="5">
        <v>1</v>
      </c>
      <c r="E646" s="5">
        <v>206</v>
      </c>
      <c r="F646" s="5">
        <f>ROUND(Source!T625,O646)</f>
        <v>0</v>
      </c>
      <c r="G646" s="5" t="s">
        <v>149</v>
      </c>
      <c r="H646" s="5" t="s">
        <v>150</v>
      </c>
      <c r="I646" s="5"/>
      <c r="J646" s="5"/>
      <c r="K646" s="5">
        <v>206</v>
      </c>
      <c r="L646" s="5">
        <v>20</v>
      </c>
      <c r="M646" s="5">
        <v>3</v>
      </c>
      <c r="N646" s="5" t="s">
        <v>3</v>
      </c>
      <c r="O646" s="5">
        <v>2</v>
      </c>
      <c r="P646" s="5">
        <f>ROUND(Source!DL625,O646)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06" x14ac:dyDescent="0.2">
      <c r="A647" s="5">
        <v>50</v>
      </c>
      <c r="B647" s="5">
        <v>0</v>
      </c>
      <c r="C647" s="5">
        <v>0</v>
      </c>
      <c r="D647" s="5">
        <v>1</v>
      </c>
      <c r="E647" s="5">
        <v>207</v>
      </c>
      <c r="F647" s="5">
        <f>ROUND(Source!U625,O647)</f>
        <v>0</v>
      </c>
      <c r="G647" s="5" t="s">
        <v>151</v>
      </c>
      <c r="H647" s="5" t="s">
        <v>152</v>
      </c>
      <c r="I647" s="5"/>
      <c r="J647" s="5"/>
      <c r="K647" s="5">
        <v>207</v>
      </c>
      <c r="L647" s="5">
        <v>21</v>
      </c>
      <c r="M647" s="5">
        <v>3</v>
      </c>
      <c r="N647" s="5" t="s">
        <v>3</v>
      </c>
      <c r="O647" s="5">
        <v>7</v>
      </c>
      <c r="P647" s="5">
        <f>ROUND(Source!DM625,O647)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06" x14ac:dyDescent="0.2">
      <c r="A648" s="5">
        <v>50</v>
      </c>
      <c r="B648" s="5">
        <v>0</v>
      </c>
      <c r="C648" s="5">
        <v>0</v>
      </c>
      <c r="D648" s="5">
        <v>1</v>
      </c>
      <c r="E648" s="5">
        <v>208</v>
      </c>
      <c r="F648" s="5">
        <f>ROUND(Source!V625,O648)</f>
        <v>0</v>
      </c>
      <c r="G648" s="5" t="s">
        <v>153</v>
      </c>
      <c r="H648" s="5" t="s">
        <v>154</v>
      </c>
      <c r="I648" s="5"/>
      <c r="J648" s="5"/>
      <c r="K648" s="5">
        <v>208</v>
      </c>
      <c r="L648" s="5">
        <v>22</v>
      </c>
      <c r="M648" s="5">
        <v>3</v>
      </c>
      <c r="N648" s="5" t="s">
        <v>3</v>
      </c>
      <c r="O648" s="5">
        <v>7</v>
      </c>
      <c r="P648" s="5">
        <f>ROUND(Source!DN625,O648)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06" x14ac:dyDescent="0.2">
      <c r="A649" s="5">
        <v>50</v>
      </c>
      <c r="B649" s="5">
        <v>0</v>
      </c>
      <c r="C649" s="5">
        <v>0</v>
      </c>
      <c r="D649" s="5">
        <v>1</v>
      </c>
      <c r="E649" s="5">
        <v>209</v>
      </c>
      <c r="F649" s="5">
        <f>ROUND(Source!W625,O649)</f>
        <v>0</v>
      </c>
      <c r="G649" s="5" t="s">
        <v>155</v>
      </c>
      <c r="H649" s="5" t="s">
        <v>156</v>
      </c>
      <c r="I649" s="5"/>
      <c r="J649" s="5"/>
      <c r="K649" s="5">
        <v>209</v>
      </c>
      <c r="L649" s="5">
        <v>23</v>
      </c>
      <c r="M649" s="5">
        <v>3</v>
      </c>
      <c r="N649" s="5" t="s">
        <v>3</v>
      </c>
      <c r="O649" s="5">
        <v>2</v>
      </c>
      <c r="P649" s="5">
        <f>ROUND(Source!DO625,O649)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06" x14ac:dyDescent="0.2">
      <c r="A650" s="5">
        <v>50</v>
      </c>
      <c r="B650" s="5">
        <v>0</v>
      </c>
      <c r="C650" s="5">
        <v>0</v>
      </c>
      <c r="D650" s="5">
        <v>1</v>
      </c>
      <c r="E650" s="5">
        <v>233</v>
      </c>
      <c r="F650" s="5">
        <f>ROUND(Source!BD625,O650)</f>
        <v>0</v>
      </c>
      <c r="G650" s="5" t="s">
        <v>157</v>
      </c>
      <c r="H650" s="5" t="s">
        <v>158</v>
      </c>
      <c r="I650" s="5"/>
      <c r="J650" s="5"/>
      <c r="K650" s="5">
        <v>233</v>
      </c>
      <c r="L650" s="5">
        <v>24</v>
      </c>
      <c r="M650" s="5">
        <v>3</v>
      </c>
      <c r="N650" s="5" t="s">
        <v>3</v>
      </c>
      <c r="O650" s="5">
        <v>2</v>
      </c>
      <c r="P650" s="5">
        <f>ROUND(Source!EV625,O650)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06" x14ac:dyDescent="0.2">
      <c r="A651" s="5">
        <v>50</v>
      </c>
      <c r="B651" s="5">
        <v>0</v>
      </c>
      <c r="C651" s="5">
        <v>0</v>
      </c>
      <c r="D651" s="5">
        <v>1</v>
      </c>
      <c r="E651" s="5">
        <v>210</v>
      </c>
      <c r="F651" s="5">
        <f>ROUND(Source!X625,O651)</f>
        <v>0</v>
      </c>
      <c r="G651" s="5" t="s">
        <v>159</v>
      </c>
      <c r="H651" s="5" t="s">
        <v>160</v>
      </c>
      <c r="I651" s="5"/>
      <c r="J651" s="5"/>
      <c r="K651" s="5">
        <v>210</v>
      </c>
      <c r="L651" s="5">
        <v>25</v>
      </c>
      <c r="M651" s="5">
        <v>3</v>
      </c>
      <c r="N651" s="5" t="s">
        <v>3</v>
      </c>
      <c r="O651" s="5">
        <v>2</v>
      </c>
      <c r="P651" s="5">
        <f>ROUND(Source!DP625,O651)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06" x14ac:dyDescent="0.2">
      <c r="A652" s="5">
        <v>50</v>
      </c>
      <c r="B652" s="5">
        <v>0</v>
      </c>
      <c r="C652" s="5">
        <v>0</v>
      </c>
      <c r="D652" s="5">
        <v>1</v>
      </c>
      <c r="E652" s="5">
        <v>211</v>
      </c>
      <c r="F652" s="5">
        <f>ROUND(Source!Y625,O652)</f>
        <v>0</v>
      </c>
      <c r="G652" s="5" t="s">
        <v>161</v>
      </c>
      <c r="H652" s="5" t="s">
        <v>162</v>
      </c>
      <c r="I652" s="5"/>
      <c r="J652" s="5"/>
      <c r="K652" s="5">
        <v>211</v>
      </c>
      <c r="L652" s="5">
        <v>26</v>
      </c>
      <c r="M652" s="5">
        <v>3</v>
      </c>
      <c r="N652" s="5" t="s">
        <v>3</v>
      </c>
      <c r="O652" s="5">
        <v>2</v>
      </c>
      <c r="P652" s="5">
        <f>ROUND(Source!DQ625,O652)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06" x14ac:dyDescent="0.2">
      <c r="A653" s="5">
        <v>50</v>
      </c>
      <c r="B653" s="5">
        <v>0</v>
      </c>
      <c r="C653" s="5">
        <v>0</v>
      </c>
      <c r="D653" s="5">
        <v>1</v>
      </c>
      <c r="E653" s="5">
        <v>224</v>
      </c>
      <c r="F653" s="5">
        <f>ROUND(Source!AR625,O653)</f>
        <v>0</v>
      </c>
      <c r="G653" s="5" t="s">
        <v>163</v>
      </c>
      <c r="H653" s="5" t="s">
        <v>164</v>
      </c>
      <c r="I653" s="5"/>
      <c r="J653" s="5"/>
      <c r="K653" s="5">
        <v>224</v>
      </c>
      <c r="L653" s="5">
        <v>27</v>
      </c>
      <c r="M653" s="5">
        <v>3</v>
      </c>
      <c r="N653" s="5" t="s">
        <v>3</v>
      </c>
      <c r="O653" s="5">
        <v>2</v>
      </c>
      <c r="P653" s="5">
        <f>ROUND(Source!EJ625,O653)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5" spans="1:206" x14ac:dyDescent="0.2">
      <c r="A655" s="3">
        <v>51</v>
      </c>
      <c r="B655" s="3">
        <f>B20</f>
        <v>1</v>
      </c>
      <c r="C655" s="3">
        <f>A20</f>
        <v>3</v>
      </c>
      <c r="D655" s="3">
        <f>ROW(A20)</f>
        <v>20</v>
      </c>
      <c r="E655" s="3"/>
      <c r="F655" s="3" t="str">
        <f>IF(F20&lt;&gt;"",F20,"")</f>
        <v>02-01-15</v>
      </c>
      <c r="G655" s="3" t="str">
        <f>IF(G20&lt;&gt;"",G20,"")</f>
        <v>Охранная и пожарная сигнализация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4">ROUND(O404+O574+O625+AB655,2)</f>
        <v>561250.09</v>
      </c>
      <c r="P655" s="3">
        <f t="shared" si="484"/>
        <v>558210.32999999996</v>
      </c>
      <c r="Q655" s="3">
        <f t="shared" si="484"/>
        <v>573.30999999999995</v>
      </c>
      <c r="R655" s="3">
        <f t="shared" si="484"/>
        <v>41.93</v>
      </c>
      <c r="S655" s="3">
        <f t="shared" si="484"/>
        <v>2466.4499999999998</v>
      </c>
      <c r="T655" s="3">
        <f t="shared" si="484"/>
        <v>0</v>
      </c>
      <c r="U655" s="3">
        <f>U404+U574+U625+AH655</f>
        <v>256.43809620000002</v>
      </c>
      <c r="V655" s="3">
        <f>V404+V574+V625+AI655</f>
        <v>3.547231</v>
      </c>
      <c r="W655" s="3">
        <f>ROUND(W404+W574+W625+AJ655,2)</f>
        <v>4.03</v>
      </c>
      <c r="X655" s="3">
        <f>ROUND(X404+X574+X625+AK655,2)</f>
        <v>2357.5100000000002</v>
      </c>
      <c r="Y655" s="3">
        <f>ROUND(Y404+Y574+Y625+AL655,2)</f>
        <v>1227.67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>
        <f t="shared" ref="AO655:BD655" si="485">ROUND(AO404+AO574+AO625+BX655,2)</f>
        <v>0</v>
      </c>
      <c r="AP655" s="3">
        <f t="shared" si="485"/>
        <v>61742.45</v>
      </c>
      <c r="AQ655" s="3">
        <f t="shared" si="485"/>
        <v>0</v>
      </c>
      <c r="AR655" s="3">
        <f t="shared" si="485"/>
        <v>564835.27</v>
      </c>
      <c r="AS655" s="3">
        <f t="shared" si="485"/>
        <v>4962.62</v>
      </c>
      <c r="AT655" s="3">
        <f t="shared" si="485"/>
        <v>498130.2</v>
      </c>
      <c r="AU655" s="3">
        <f t="shared" si="485"/>
        <v>0</v>
      </c>
      <c r="AV655" s="3">
        <f t="shared" si="485"/>
        <v>558210.32999999996</v>
      </c>
      <c r="AW655" s="3">
        <f t="shared" si="485"/>
        <v>496467.88</v>
      </c>
      <c r="AX655" s="3">
        <f t="shared" si="485"/>
        <v>0</v>
      </c>
      <c r="AY655" s="3">
        <f t="shared" si="485"/>
        <v>496467.88</v>
      </c>
      <c r="AZ655" s="3">
        <f t="shared" si="485"/>
        <v>61742.45</v>
      </c>
      <c r="BA655" s="3">
        <f t="shared" si="485"/>
        <v>0</v>
      </c>
      <c r="BB655" s="3">
        <f t="shared" si="485"/>
        <v>0</v>
      </c>
      <c r="BC655" s="3">
        <f t="shared" si="485"/>
        <v>0</v>
      </c>
      <c r="BD655" s="3">
        <f t="shared" si="485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86">ROUND(DG404+DG574+DG625+DT655,2)</f>
        <v>764201.1</v>
      </c>
      <c r="DH655" s="4">
        <f t="shared" si="486"/>
        <v>630879.39</v>
      </c>
      <c r="DI655" s="4">
        <f t="shared" si="486"/>
        <v>7706.6</v>
      </c>
      <c r="DJ655" s="4">
        <f t="shared" si="486"/>
        <v>2134.79</v>
      </c>
      <c r="DK655" s="4">
        <f t="shared" si="486"/>
        <v>125615.11</v>
      </c>
      <c r="DL655" s="4">
        <f t="shared" si="486"/>
        <v>0</v>
      </c>
      <c r="DM655" s="4">
        <f>DM404+DM574+DM625+DZ655</f>
        <v>256.43809620000002</v>
      </c>
      <c r="DN655" s="4">
        <f>DN404+DN574+DN625+EA655</f>
        <v>3.547231</v>
      </c>
      <c r="DO655" s="4">
        <f>ROUND(DO404+DO574+DO625+EB655,2)</f>
        <v>4.03</v>
      </c>
      <c r="DP655" s="4">
        <f>ROUND(DP404+DP574+DP625+EC655,2)</f>
        <v>120066.05</v>
      </c>
      <c r="DQ655" s="4">
        <f>ROUND(DQ404+DQ574+DQ625+ED655,2)</f>
        <v>62523.360000000001</v>
      </c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>
        <f t="shared" ref="EG655:EV655" si="487">ROUND(EG404+EG574+EG625+FP655,2)</f>
        <v>0</v>
      </c>
      <c r="EH655" s="4">
        <f t="shared" si="487"/>
        <v>64357.87</v>
      </c>
      <c r="EI655" s="4">
        <f t="shared" si="487"/>
        <v>0</v>
      </c>
      <c r="EJ655" s="4">
        <f t="shared" si="487"/>
        <v>950206.17</v>
      </c>
      <c r="EK655" s="4">
        <f t="shared" si="487"/>
        <v>26625.41</v>
      </c>
      <c r="EL655" s="4">
        <f t="shared" si="487"/>
        <v>859222.89</v>
      </c>
      <c r="EM655" s="4">
        <f t="shared" si="487"/>
        <v>0</v>
      </c>
      <c r="EN655" s="4">
        <f t="shared" si="487"/>
        <v>630879.39</v>
      </c>
      <c r="EO655" s="4">
        <f t="shared" si="487"/>
        <v>566521.52</v>
      </c>
      <c r="EP655" s="4">
        <f t="shared" si="487"/>
        <v>0</v>
      </c>
      <c r="EQ655" s="4">
        <f t="shared" si="487"/>
        <v>566521.52</v>
      </c>
      <c r="ER655" s="4">
        <f t="shared" si="487"/>
        <v>64357.87</v>
      </c>
      <c r="ES655" s="4">
        <f t="shared" si="487"/>
        <v>0</v>
      </c>
      <c r="ET655" s="4">
        <f t="shared" si="487"/>
        <v>0</v>
      </c>
      <c r="EU655" s="4">
        <f t="shared" si="487"/>
        <v>0</v>
      </c>
      <c r="EV655" s="4">
        <f t="shared" si="487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561250.09</v>
      </c>
      <c r="G657" s="5" t="s">
        <v>111</v>
      </c>
      <c r="H657" s="5" t="s">
        <v>112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764201.1</v>
      </c>
      <c r="Q657" s="5"/>
      <c r="R657" s="5"/>
      <c r="S657" s="5"/>
      <c r="T657" s="5"/>
      <c r="U657" s="5"/>
      <c r="V657" s="5"/>
      <c r="W657" s="5">
        <v>499507.64</v>
      </c>
      <c r="X657" s="5">
        <v>1</v>
      </c>
      <c r="Y657" s="5">
        <v>499507.64</v>
      </c>
      <c r="Z657" s="5">
        <v>699843.23</v>
      </c>
      <c r="AA657" s="5">
        <v>1</v>
      </c>
      <c r="AB657" s="5">
        <v>699843.23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558210.32999999996</v>
      </c>
      <c r="G658" s="5" t="s">
        <v>113</v>
      </c>
      <c r="H658" s="5" t="s">
        <v>114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630879.39</v>
      </c>
      <c r="Q658" s="5"/>
      <c r="R658" s="5"/>
      <c r="S658" s="5"/>
      <c r="T658" s="5"/>
      <c r="U658" s="5"/>
      <c r="V658" s="5"/>
      <c r="W658" s="5">
        <v>558210.32999999996</v>
      </c>
      <c r="X658" s="5">
        <v>1</v>
      </c>
      <c r="Y658" s="5">
        <v>558210.32999999996</v>
      </c>
      <c r="Z658" s="5">
        <v>630879.39</v>
      </c>
      <c r="AA658" s="5">
        <v>1</v>
      </c>
      <c r="AB658" s="5">
        <v>630879.39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115</v>
      </c>
      <c r="H659" s="5" t="s">
        <v>116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558210.32999999996</v>
      </c>
      <c r="G660" s="5" t="s">
        <v>117</v>
      </c>
      <c r="H660" s="5" t="s">
        <v>118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630879.39</v>
      </c>
      <c r="Q660" s="5"/>
      <c r="R660" s="5"/>
      <c r="S660" s="5"/>
      <c r="T660" s="5"/>
      <c r="U660" s="5"/>
      <c r="V660" s="5"/>
      <c r="W660" s="5">
        <v>558210.32999999996</v>
      </c>
      <c r="X660" s="5">
        <v>1</v>
      </c>
      <c r="Y660" s="5">
        <v>558210.32999999996</v>
      </c>
      <c r="Z660" s="5">
        <v>630879.39</v>
      </c>
      <c r="AA660" s="5">
        <v>1</v>
      </c>
      <c r="AB660" s="5">
        <v>630879.39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496467.88</v>
      </c>
      <c r="G661" s="5" t="s">
        <v>119</v>
      </c>
      <c r="H661" s="5" t="s">
        <v>120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566521.52</v>
      </c>
      <c r="Q661" s="5"/>
      <c r="R661" s="5"/>
      <c r="S661" s="5"/>
      <c r="T661" s="5"/>
      <c r="U661" s="5"/>
      <c r="V661" s="5"/>
      <c r="W661" s="5">
        <v>496467.88</v>
      </c>
      <c r="X661" s="5">
        <v>1</v>
      </c>
      <c r="Y661" s="5">
        <v>496467.88</v>
      </c>
      <c r="Z661" s="5">
        <v>566521.52</v>
      </c>
      <c r="AA661" s="5">
        <v>1</v>
      </c>
      <c r="AB661" s="5">
        <v>566521.52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121</v>
      </c>
      <c r="H662" s="5" t="s">
        <v>122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496467.88</v>
      </c>
      <c r="G663" s="5" t="s">
        <v>123</v>
      </c>
      <c r="H663" s="5" t="s">
        <v>124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566521.52</v>
      </c>
      <c r="Q663" s="5"/>
      <c r="R663" s="5"/>
      <c r="S663" s="5"/>
      <c r="T663" s="5"/>
      <c r="U663" s="5"/>
      <c r="V663" s="5"/>
      <c r="W663" s="5">
        <v>496467.88</v>
      </c>
      <c r="X663" s="5">
        <v>1</v>
      </c>
      <c r="Y663" s="5">
        <v>496467.88</v>
      </c>
      <c r="Z663" s="5">
        <v>566521.52</v>
      </c>
      <c r="AA663" s="5">
        <v>1</v>
      </c>
      <c r="AB663" s="5">
        <v>566521.52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61742.45</v>
      </c>
      <c r="G664" s="5" t="s">
        <v>125</v>
      </c>
      <c r="H664" s="5" t="s">
        <v>126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64357.87</v>
      </c>
      <c r="Q664" s="5"/>
      <c r="R664" s="5"/>
      <c r="S664" s="5"/>
      <c r="T664" s="5"/>
      <c r="U664" s="5"/>
      <c r="V664" s="5"/>
      <c r="W664" s="5">
        <v>61742.45</v>
      </c>
      <c r="X664" s="5">
        <v>1</v>
      </c>
      <c r="Y664" s="5">
        <v>61742.45</v>
      </c>
      <c r="Z664" s="5">
        <v>64357.87</v>
      </c>
      <c r="AA664" s="5">
        <v>1</v>
      </c>
      <c r="AB664" s="5">
        <v>64357.87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127</v>
      </c>
      <c r="H665" s="5" t="s">
        <v>128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61742.45</v>
      </c>
      <c r="G666" s="5" t="s">
        <v>129</v>
      </c>
      <c r="H666" s="5" t="s">
        <v>130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64357.87</v>
      </c>
      <c r="Q666" s="5"/>
      <c r="R666" s="5"/>
      <c r="S666" s="5"/>
      <c r="T666" s="5"/>
      <c r="U666" s="5"/>
      <c r="V666" s="5"/>
      <c r="W666" s="5">
        <v>61742.45</v>
      </c>
      <c r="X666" s="5">
        <v>1</v>
      </c>
      <c r="Y666" s="5">
        <v>61742.45</v>
      </c>
      <c r="Z666" s="5">
        <v>64357.87</v>
      </c>
      <c r="AA666" s="5">
        <v>1</v>
      </c>
      <c r="AB666" s="5">
        <v>64357.87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573.30999999999995</v>
      </c>
      <c r="G667" s="5" t="s">
        <v>131</v>
      </c>
      <c r="H667" s="5" t="s">
        <v>132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7706.6</v>
      </c>
      <c r="Q667" s="5"/>
      <c r="R667" s="5"/>
      <c r="S667" s="5"/>
      <c r="T667" s="5"/>
      <c r="U667" s="5"/>
      <c r="V667" s="5"/>
      <c r="W667" s="5">
        <v>573.31000000000006</v>
      </c>
      <c r="X667" s="5">
        <v>1</v>
      </c>
      <c r="Y667" s="5">
        <v>573.31000000000006</v>
      </c>
      <c r="Z667" s="5">
        <v>7706.6</v>
      </c>
      <c r="AA667" s="5">
        <v>1</v>
      </c>
      <c r="AB667" s="5">
        <v>7706.6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133</v>
      </c>
      <c r="H668" s="5" t="s">
        <v>134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41.93</v>
      </c>
      <c r="G669" s="5" t="s">
        <v>135</v>
      </c>
      <c r="H669" s="5" t="s">
        <v>136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2134.79</v>
      </c>
      <c r="Q669" s="5"/>
      <c r="R669" s="5"/>
      <c r="S669" s="5"/>
      <c r="T669" s="5"/>
      <c r="U669" s="5"/>
      <c r="V669" s="5"/>
      <c r="W669" s="5">
        <v>41.929999999999993</v>
      </c>
      <c r="X669" s="5">
        <v>1</v>
      </c>
      <c r="Y669" s="5">
        <v>41.929999999999993</v>
      </c>
      <c r="Z669" s="5">
        <v>2134.79</v>
      </c>
      <c r="AA669" s="5">
        <v>1</v>
      </c>
      <c r="AB669" s="5">
        <v>2134.79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2466.4499999999998</v>
      </c>
      <c r="G670" s="5" t="s">
        <v>137</v>
      </c>
      <c r="H670" s="5" t="s">
        <v>138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125615.11</v>
      </c>
      <c r="Q670" s="5"/>
      <c r="R670" s="5"/>
      <c r="S670" s="5"/>
      <c r="T670" s="5"/>
      <c r="U670" s="5"/>
      <c r="V670" s="5"/>
      <c r="W670" s="5">
        <v>2466.4500000000003</v>
      </c>
      <c r="X670" s="5">
        <v>1</v>
      </c>
      <c r="Y670" s="5">
        <v>2466.4500000000003</v>
      </c>
      <c r="Z670" s="5">
        <v>125615.10999999999</v>
      </c>
      <c r="AA670" s="5">
        <v>1</v>
      </c>
      <c r="AB670" s="5">
        <v>125615.10999999999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139</v>
      </c>
      <c r="H671" s="5" t="s">
        <v>140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4962.62</v>
      </c>
      <c r="G672" s="5" t="s">
        <v>141</v>
      </c>
      <c r="H672" s="5" t="s">
        <v>142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26625.41</v>
      </c>
      <c r="Q672" s="5"/>
      <c r="R672" s="5"/>
      <c r="S672" s="5"/>
      <c r="T672" s="5"/>
      <c r="U672" s="5"/>
      <c r="V672" s="5"/>
      <c r="W672" s="5">
        <v>4962.62</v>
      </c>
      <c r="X672" s="5">
        <v>1</v>
      </c>
      <c r="Y672" s="5">
        <v>4962.62</v>
      </c>
      <c r="Z672" s="5">
        <v>26625.41</v>
      </c>
      <c r="AA672" s="5">
        <v>1</v>
      </c>
      <c r="AB672" s="5">
        <v>26625.41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498130.2</v>
      </c>
      <c r="G673" s="5" t="s">
        <v>143</v>
      </c>
      <c r="H673" s="5" t="s">
        <v>144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859222.89</v>
      </c>
      <c r="Q673" s="5"/>
      <c r="R673" s="5"/>
      <c r="S673" s="5"/>
      <c r="T673" s="5"/>
      <c r="U673" s="5"/>
      <c r="V673" s="5"/>
      <c r="W673" s="5">
        <v>498130.2</v>
      </c>
      <c r="X673" s="5">
        <v>1</v>
      </c>
      <c r="Y673" s="5">
        <v>498130.2</v>
      </c>
      <c r="Z673" s="5">
        <v>859222.89</v>
      </c>
      <c r="AA673" s="5">
        <v>1</v>
      </c>
      <c r="AB673" s="5">
        <v>859222.89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0</v>
      </c>
      <c r="G674" s="5" t="s">
        <v>145</v>
      </c>
      <c r="H674" s="5" t="s">
        <v>146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147</v>
      </c>
      <c r="H675" s="5" t="s">
        <v>148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149</v>
      </c>
      <c r="H676" s="5" t="s">
        <v>150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ROUND(Source!U655,O677)</f>
        <v>256.43809620000002</v>
      </c>
      <c r="G677" s="5" t="s">
        <v>151</v>
      </c>
      <c r="H677" s="5" t="s">
        <v>152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7</v>
      </c>
      <c r="P677" s="5">
        <f>ROUND(Source!DM655,O677)</f>
        <v>256.43809620000002</v>
      </c>
      <c r="Q677" s="5"/>
      <c r="R677" s="5"/>
      <c r="S677" s="5"/>
      <c r="T677" s="5"/>
      <c r="U677" s="5"/>
      <c r="V677" s="5"/>
      <c r="W677" s="5">
        <v>256.43809620000002</v>
      </c>
      <c r="X677" s="5">
        <v>1</v>
      </c>
      <c r="Y677" s="5">
        <v>256.43809620000002</v>
      </c>
      <c r="Z677" s="5">
        <v>256.43809620000002</v>
      </c>
      <c r="AA677" s="5">
        <v>1</v>
      </c>
      <c r="AB677" s="5">
        <v>256.43809620000002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ROUND(Source!V655,O678)</f>
        <v>3.547231</v>
      </c>
      <c r="G678" s="5" t="s">
        <v>153</v>
      </c>
      <c r="H678" s="5" t="s">
        <v>154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7</v>
      </c>
      <c r="P678" s="5">
        <f>ROUND(Source!DN655,O678)</f>
        <v>3.547231</v>
      </c>
      <c r="Q678" s="5"/>
      <c r="R678" s="5"/>
      <c r="S678" s="5"/>
      <c r="T678" s="5"/>
      <c r="U678" s="5"/>
      <c r="V678" s="5"/>
      <c r="W678" s="5">
        <v>3.547231</v>
      </c>
      <c r="X678" s="5">
        <v>1</v>
      </c>
      <c r="Y678" s="5">
        <v>3.547231</v>
      </c>
      <c r="Z678" s="5">
        <v>3.547231</v>
      </c>
      <c r="AA678" s="5">
        <v>1</v>
      </c>
      <c r="AB678" s="5">
        <v>3.547231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4.03</v>
      </c>
      <c r="G679" s="5" t="s">
        <v>155</v>
      </c>
      <c r="H679" s="5" t="s">
        <v>156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4.03</v>
      </c>
      <c r="Q679" s="5"/>
      <c r="R679" s="5"/>
      <c r="S679" s="5"/>
      <c r="T679" s="5"/>
      <c r="U679" s="5"/>
      <c r="V679" s="5"/>
      <c r="W679" s="5">
        <v>4.03</v>
      </c>
      <c r="X679" s="5">
        <v>1</v>
      </c>
      <c r="Y679" s="5">
        <v>4.03</v>
      </c>
      <c r="Z679" s="5">
        <v>4.03</v>
      </c>
      <c r="AA679" s="5">
        <v>1</v>
      </c>
      <c r="AB679" s="5">
        <v>4.03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157</v>
      </c>
      <c r="H680" s="5" t="s">
        <v>158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2357.5100000000002</v>
      </c>
      <c r="G681" s="5" t="s">
        <v>159</v>
      </c>
      <c r="H681" s="5" t="s">
        <v>160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120066.05</v>
      </c>
      <c r="Q681" s="5"/>
      <c r="R681" s="5"/>
      <c r="S681" s="5"/>
      <c r="T681" s="5"/>
      <c r="U681" s="5"/>
      <c r="V681" s="5"/>
      <c r="W681" s="5">
        <v>2357.5100000000002</v>
      </c>
      <c r="X681" s="5">
        <v>1</v>
      </c>
      <c r="Y681" s="5">
        <v>2357.5100000000002</v>
      </c>
      <c r="Z681" s="5">
        <v>120066.05</v>
      </c>
      <c r="AA681" s="5">
        <v>1</v>
      </c>
      <c r="AB681" s="5">
        <v>120066.05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1227.67</v>
      </c>
      <c r="G682" s="5" t="s">
        <v>161</v>
      </c>
      <c r="H682" s="5" t="s">
        <v>162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62523.360000000001</v>
      </c>
      <c r="Q682" s="5"/>
      <c r="R682" s="5"/>
      <c r="S682" s="5"/>
      <c r="T682" s="5"/>
      <c r="U682" s="5"/>
      <c r="V682" s="5"/>
      <c r="W682" s="5">
        <v>1227.67</v>
      </c>
      <c r="X682" s="5">
        <v>1</v>
      </c>
      <c r="Y682" s="5">
        <v>1227.67</v>
      </c>
      <c r="Z682" s="5">
        <v>62523.360000000001</v>
      </c>
      <c r="AA682" s="5">
        <v>1</v>
      </c>
      <c r="AB682" s="5">
        <v>62523.360000000001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564835.27</v>
      </c>
      <c r="G683" s="5" t="s">
        <v>163</v>
      </c>
      <c r="H683" s="5" t="s">
        <v>164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950206.17</v>
      </c>
      <c r="Q683" s="5"/>
      <c r="R683" s="5"/>
      <c r="S683" s="5"/>
      <c r="T683" s="5"/>
      <c r="U683" s="5"/>
      <c r="V683" s="5"/>
      <c r="W683" s="5">
        <v>564835.27</v>
      </c>
      <c r="X683" s="5">
        <v>1</v>
      </c>
      <c r="Y683" s="5">
        <v>564835.27</v>
      </c>
      <c r="Z683" s="5">
        <v>950206.17</v>
      </c>
      <c r="AA683" s="5">
        <v>1</v>
      </c>
      <c r="AB683" s="5">
        <v>950206.17</v>
      </c>
    </row>
    <row r="685" spans="1:206" x14ac:dyDescent="0.2">
      <c r="A685" s="3">
        <v>51</v>
      </c>
      <c r="B685" s="3">
        <f>B12</f>
        <v>741</v>
      </c>
      <c r="C685" s="3">
        <f>A12</f>
        <v>1</v>
      </c>
      <c r="D685" s="3">
        <f>ROW(A12)</f>
        <v>12</v>
      </c>
      <c r="E685" s="3"/>
      <c r="F685" s="3" t="str">
        <f>IF(F12&lt;&gt;"",F12,"")</f>
        <v>02-01-15_(Копия)</v>
      </c>
      <c r="G685" s="3" t="str">
        <f>IF(G12&lt;&gt;"",G12,"")</f>
        <v>02-01-15 Охранная и пожарная сигнализация</v>
      </c>
      <c r="H685" s="3">
        <v>0</v>
      </c>
      <c r="I685" s="3"/>
      <c r="J685" s="3"/>
      <c r="K685" s="3"/>
      <c r="L685" s="3"/>
      <c r="M685" s="3"/>
      <c r="N685" s="3"/>
      <c r="O685" s="3">
        <f t="shared" ref="O685:T685" si="488">ROUND(O655,2)</f>
        <v>561250.09</v>
      </c>
      <c r="P685" s="3">
        <f t="shared" si="488"/>
        <v>558210.32999999996</v>
      </c>
      <c r="Q685" s="3">
        <f t="shared" si="488"/>
        <v>573.30999999999995</v>
      </c>
      <c r="R685" s="3">
        <f t="shared" si="488"/>
        <v>41.93</v>
      </c>
      <c r="S685" s="3">
        <f t="shared" si="488"/>
        <v>2466.4499999999998</v>
      </c>
      <c r="T685" s="3">
        <f t="shared" si="488"/>
        <v>0</v>
      </c>
      <c r="U685" s="3">
        <f>U655</f>
        <v>256.43809620000002</v>
      </c>
      <c r="V685" s="3">
        <f>V655</f>
        <v>3.547231</v>
      </c>
      <c r="W685" s="3">
        <f>ROUND(W655,2)</f>
        <v>4.03</v>
      </c>
      <c r="X685" s="3">
        <f>ROUND(X655,2)</f>
        <v>2357.5100000000002</v>
      </c>
      <c r="Y685" s="3">
        <f>ROUND(Y655,2)</f>
        <v>1227.67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>
        <f t="shared" ref="AO685:BD685" si="489">ROUND(AO655,2)</f>
        <v>0</v>
      </c>
      <c r="AP685" s="3">
        <f t="shared" si="489"/>
        <v>61742.45</v>
      </c>
      <c r="AQ685" s="3">
        <f t="shared" si="489"/>
        <v>0</v>
      </c>
      <c r="AR685" s="3">
        <f t="shared" si="489"/>
        <v>564835.27</v>
      </c>
      <c r="AS685" s="3">
        <f t="shared" si="489"/>
        <v>4962.62</v>
      </c>
      <c r="AT685" s="3">
        <f t="shared" si="489"/>
        <v>498130.2</v>
      </c>
      <c r="AU685" s="3">
        <f t="shared" si="489"/>
        <v>0</v>
      </c>
      <c r="AV685" s="3">
        <f t="shared" si="489"/>
        <v>558210.32999999996</v>
      </c>
      <c r="AW685" s="3">
        <f t="shared" si="489"/>
        <v>496467.88</v>
      </c>
      <c r="AX685" s="3">
        <f t="shared" si="489"/>
        <v>0</v>
      </c>
      <c r="AY685" s="3">
        <f t="shared" si="489"/>
        <v>496467.88</v>
      </c>
      <c r="AZ685" s="3">
        <f t="shared" si="489"/>
        <v>61742.45</v>
      </c>
      <c r="BA685" s="3">
        <f t="shared" si="489"/>
        <v>0</v>
      </c>
      <c r="BB685" s="3">
        <f t="shared" si="489"/>
        <v>0</v>
      </c>
      <c r="BC685" s="3">
        <f t="shared" si="489"/>
        <v>0</v>
      </c>
      <c r="BD685" s="3">
        <f t="shared" si="489"/>
        <v>0</v>
      </c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4">
        <f t="shared" ref="DG685:DL685" si="490">ROUND(DG655,2)</f>
        <v>764201.1</v>
      </c>
      <c r="DH685" s="4">
        <f t="shared" si="490"/>
        <v>630879.39</v>
      </c>
      <c r="DI685" s="4">
        <f t="shared" si="490"/>
        <v>7706.6</v>
      </c>
      <c r="DJ685" s="4">
        <f t="shared" si="490"/>
        <v>2134.79</v>
      </c>
      <c r="DK685" s="4">
        <f t="shared" si="490"/>
        <v>125615.11</v>
      </c>
      <c r="DL685" s="4">
        <f t="shared" si="490"/>
        <v>0</v>
      </c>
      <c r="DM685" s="4">
        <f>DM655</f>
        <v>256.43809620000002</v>
      </c>
      <c r="DN685" s="4">
        <f>DN655</f>
        <v>3.547231</v>
      </c>
      <c r="DO685" s="4">
        <f>ROUND(DO655,2)</f>
        <v>4.03</v>
      </c>
      <c r="DP685" s="4">
        <f>ROUND(DP655,2)</f>
        <v>120066.05</v>
      </c>
      <c r="DQ685" s="4">
        <f>ROUND(DQ655,2)</f>
        <v>62523.360000000001</v>
      </c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>
        <f t="shared" ref="EG685:EV685" si="491">ROUND(EG655,2)</f>
        <v>0</v>
      </c>
      <c r="EH685" s="4">
        <f t="shared" si="491"/>
        <v>64357.87</v>
      </c>
      <c r="EI685" s="4">
        <f t="shared" si="491"/>
        <v>0</v>
      </c>
      <c r="EJ685" s="4">
        <f t="shared" si="491"/>
        <v>950206.17</v>
      </c>
      <c r="EK685" s="4">
        <f t="shared" si="491"/>
        <v>26625.41</v>
      </c>
      <c r="EL685" s="4">
        <f t="shared" si="491"/>
        <v>859222.89</v>
      </c>
      <c r="EM685" s="4">
        <f t="shared" si="491"/>
        <v>0</v>
      </c>
      <c r="EN685" s="4">
        <f t="shared" si="491"/>
        <v>630879.39</v>
      </c>
      <c r="EO685" s="4">
        <f t="shared" si="491"/>
        <v>566521.52</v>
      </c>
      <c r="EP685" s="4">
        <f t="shared" si="491"/>
        <v>0</v>
      </c>
      <c r="EQ685" s="4">
        <f t="shared" si="491"/>
        <v>566521.52</v>
      </c>
      <c r="ER685" s="4">
        <f t="shared" si="491"/>
        <v>64357.87</v>
      </c>
      <c r="ES685" s="4">
        <f t="shared" si="491"/>
        <v>0</v>
      </c>
      <c r="ET685" s="4">
        <f t="shared" si="491"/>
        <v>0</v>
      </c>
      <c r="EU685" s="4">
        <f t="shared" si="491"/>
        <v>0</v>
      </c>
      <c r="EV685" s="4">
        <f t="shared" si="491"/>
        <v>0</v>
      </c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>
        <v>0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201</v>
      </c>
      <c r="F687" s="5">
        <f>ROUND(Source!O685,O687)</f>
        <v>561250.09</v>
      </c>
      <c r="G687" s="5" t="s">
        <v>111</v>
      </c>
      <c r="H687" s="5" t="s">
        <v>112</v>
      </c>
      <c r="I687" s="5"/>
      <c r="J687" s="5"/>
      <c r="K687" s="5">
        <v>201</v>
      </c>
      <c r="L687" s="5">
        <v>1</v>
      </c>
      <c r="M687" s="5">
        <v>3</v>
      </c>
      <c r="N687" s="5" t="s">
        <v>3</v>
      </c>
      <c r="O687" s="5">
        <v>2</v>
      </c>
      <c r="P687" s="5">
        <f>ROUND(Source!DG685,O687)</f>
        <v>764201.1</v>
      </c>
      <c r="Q687" s="5"/>
      <c r="R687" s="5"/>
      <c r="S687" s="5"/>
      <c r="T687" s="5"/>
      <c r="U687" s="5"/>
      <c r="V687" s="5"/>
      <c r="W687" s="5">
        <v>499507.64</v>
      </c>
      <c r="X687" s="5">
        <v>1</v>
      </c>
      <c r="Y687" s="5">
        <v>499507.64</v>
      </c>
      <c r="Z687" s="5">
        <v>699843.23</v>
      </c>
      <c r="AA687" s="5">
        <v>1</v>
      </c>
      <c r="AB687" s="5">
        <v>699843.23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202</v>
      </c>
      <c r="F688" s="5">
        <f>ROUND(Source!P685,O688)</f>
        <v>558210.32999999996</v>
      </c>
      <c r="G688" s="5" t="s">
        <v>113</v>
      </c>
      <c r="H688" s="5" t="s">
        <v>114</v>
      </c>
      <c r="I688" s="5"/>
      <c r="J688" s="5"/>
      <c r="K688" s="5">
        <v>202</v>
      </c>
      <c r="L688" s="5">
        <v>2</v>
      </c>
      <c r="M688" s="5">
        <v>3</v>
      </c>
      <c r="N688" s="5" t="s">
        <v>3</v>
      </c>
      <c r="O688" s="5">
        <v>2</v>
      </c>
      <c r="P688" s="5">
        <f>ROUND(Source!DH685,O688)</f>
        <v>630879.39</v>
      </c>
      <c r="Q688" s="5"/>
      <c r="R688" s="5"/>
      <c r="S688" s="5"/>
      <c r="T688" s="5"/>
      <c r="U688" s="5"/>
      <c r="V688" s="5"/>
      <c r="W688" s="5">
        <v>558210.32999999996</v>
      </c>
      <c r="X688" s="5">
        <v>1</v>
      </c>
      <c r="Y688" s="5">
        <v>558210.32999999996</v>
      </c>
      <c r="Z688" s="5">
        <v>630879.39</v>
      </c>
      <c r="AA688" s="5">
        <v>1</v>
      </c>
      <c r="AB688" s="5">
        <v>630879.39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222</v>
      </c>
      <c r="F689" s="5">
        <f>ROUND(Source!AO685,O689)</f>
        <v>0</v>
      </c>
      <c r="G689" s="5" t="s">
        <v>115</v>
      </c>
      <c r="H689" s="5" t="s">
        <v>116</v>
      </c>
      <c r="I689" s="5"/>
      <c r="J689" s="5"/>
      <c r="K689" s="5">
        <v>222</v>
      </c>
      <c r="L689" s="5">
        <v>3</v>
      </c>
      <c r="M689" s="5">
        <v>3</v>
      </c>
      <c r="N689" s="5" t="s">
        <v>3</v>
      </c>
      <c r="O689" s="5">
        <v>2</v>
      </c>
      <c r="P689" s="5">
        <f>ROUND(Source!EG685,O689)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225</v>
      </c>
      <c r="F690" s="5">
        <f>ROUND(Source!AV685,O690)</f>
        <v>558210.32999999996</v>
      </c>
      <c r="G690" s="5" t="s">
        <v>117</v>
      </c>
      <c r="H690" s="5" t="s">
        <v>118</v>
      </c>
      <c r="I690" s="5"/>
      <c r="J690" s="5"/>
      <c r="K690" s="5">
        <v>225</v>
      </c>
      <c r="L690" s="5">
        <v>4</v>
      </c>
      <c r="M690" s="5">
        <v>3</v>
      </c>
      <c r="N690" s="5" t="s">
        <v>3</v>
      </c>
      <c r="O690" s="5">
        <v>2</v>
      </c>
      <c r="P690" s="5">
        <f>ROUND(Source!EN685,O690)</f>
        <v>630879.39</v>
      </c>
      <c r="Q690" s="5"/>
      <c r="R690" s="5"/>
      <c r="S690" s="5"/>
      <c r="T690" s="5"/>
      <c r="U690" s="5"/>
      <c r="V690" s="5"/>
      <c r="W690" s="5">
        <v>558210.32999999996</v>
      </c>
      <c r="X690" s="5">
        <v>1</v>
      </c>
      <c r="Y690" s="5">
        <v>558210.32999999996</v>
      </c>
      <c r="Z690" s="5">
        <v>630879.39</v>
      </c>
      <c r="AA690" s="5">
        <v>1</v>
      </c>
      <c r="AB690" s="5">
        <v>630879.39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226</v>
      </c>
      <c r="F691" s="5">
        <f>ROUND(Source!AW685,O691)</f>
        <v>496467.88</v>
      </c>
      <c r="G691" s="5" t="s">
        <v>119</v>
      </c>
      <c r="H691" s="5" t="s">
        <v>120</v>
      </c>
      <c r="I691" s="5"/>
      <c r="J691" s="5"/>
      <c r="K691" s="5">
        <v>226</v>
      </c>
      <c r="L691" s="5">
        <v>5</v>
      </c>
      <c r="M691" s="5">
        <v>3</v>
      </c>
      <c r="N691" s="5" t="s">
        <v>3</v>
      </c>
      <c r="O691" s="5">
        <v>2</v>
      </c>
      <c r="P691" s="5">
        <f>ROUND(Source!EO685,O691)</f>
        <v>566521.52</v>
      </c>
      <c r="Q691" s="5"/>
      <c r="R691" s="5"/>
      <c r="S691" s="5"/>
      <c r="T691" s="5"/>
      <c r="U691" s="5"/>
      <c r="V691" s="5"/>
      <c r="W691" s="5">
        <v>496467.88</v>
      </c>
      <c r="X691" s="5">
        <v>1</v>
      </c>
      <c r="Y691" s="5">
        <v>496467.88</v>
      </c>
      <c r="Z691" s="5">
        <v>566521.52</v>
      </c>
      <c r="AA691" s="5">
        <v>1</v>
      </c>
      <c r="AB691" s="5">
        <v>566521.52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227</v>
      </c>
      <c r="F692" s="5">
        <f>ROUND(Source!AX685,O692)</f>
        <v>0</v>
      </c>
      <c r="G692" s="5" t="s">
        <v>121</v>
      </c>
      <c r="H692" s="5" t="s">
        <v>122</v>
      </c>
      <c r="I692" s="5"/>
      <c r="J692" s="5"/>
      <c r="K692" s="5">
        <v>227</v>
      </c>
      <c r="L692" s="5">
        <v>6</v>
      </c>
      <c r="M692" s="5">
        <v>3</v>
      </c>
      <c r="N692" s="5" t="s">
        <v>3</v>
      </c>
      <c r="O692" s="5">
        <v>2</v>
      </c>
      <c r="P692" s="5">
        <f>ROUND(Source!EP685,O692)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228</v>
      </c>
      <c r="F693" s="5">
        <f>ROUND(Source!AY685,O693)</f>
        <v>496467.88</v>
      </c>
      <c r="G693" s="5" t="s">
        <v>123</v>
      </c>
      <c r="H693" s="5" t="s">
        <v>124</v>
      </c>
      <c r="I693" s="5"/>
      <c r="J693" s="5"/>
      <c r="K693" s="5">
        <v>228</v>
      </c>
      <c r="L693" s="5">
        <v>7</v>
      </c>
      <c r="M693" s="5">
        <v>3</v>
      </c>
      <c r="N693" s="5" t="s">
        <v>3</v>
      </c>
      <c r="O693" s="5">
        <v>2</v>
      </c>
      <c r="P693" s="5">
        <f>ROUND(Source!EQ685,O693)</f>
        <v>566521.52</v>
      </c>
      <c r="Q693" s="5"/>
      <c r="R693" s="5"/>
      <c r="S693" s="5"/>
      <c r="T693" s="5"/>
      <c r="U693" s="5"/>
      <c r="V693" s="5"/>
      <c r="W693" s="5">
        <v>496467.88</v>
      </c>
      <c r="X693" s="5">
        <v>1</v>
      </c>
      <c r="Y693" s="5">
        <v>496467.88</v>
      </c>
      <c r="Z693" s="5">
        <v>566521.52</v>
      </c>
      <c r="AA693" s="5">
        <v>1</v>
      </c>
      <c r="AB693" s="5">
        <v>566521.52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216</v>
      </c>
      <c r="F694" s="5">
        <f>ROUND(Source!AP685,O694)</f>
        <v>61742.45</v>
      </c>
      <c r="G694" s="5" t="s">
        <v>125</v>
      </c>
      <c r="H694" s="5" t="s">
        <v>126</v>
      </c>
      <c r="I694" s="5"/>
      <c r="J694" s="5"/>
      <c r="K694" s="5">
        <v>216</v>
      </c>
      <c r="L694" s="5">
        <v>8</v>
      </c>
      <c r="M694" s="5">
        <v>3</v>
      </c>
      <c r="N694" s="5" t="s">
        <v>3</v>
      </c>
      <c r="O694" s="5">
        <v>2</v>
      </c>
      <c r="P694" s="5">
        <f>ROUND(Source!EH685,O694)</f>
        <v>64357.87</v>
      </c>
      <c r="Q694" s="5"/>
      <c r="R694" s="5"/>
      <c r="S694" s="5"/>
      <c r="T694" s="5"/>
      <c r="U694" s="5"/>
      <c r="V694" s="5"/>
      <c r="W694" s="5">
        <v>61742.45</v>
      </c>
      <c r="X694" s="5">
        <v>1</v>
      </c>
      <c r="Y694" s="5">
        <v>61742.45</v>
      </c>
      <c r="Z694" s="5">
        <v>64357.87</v>
      </c>
      <c r="AA694" s="5">
        <v>1</v>
      </c>
      <c r="AB694" s="5">
        <v>64357.87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223</v>
      </c>
      <c r="F695" s="5">
        <f>ROUND(Source!AQ685,O695)</f>
        <v>0</v>
      </c>
      <c r="G695" s="5" t="s">
        <v>127</v>
      </c>
      <c r="H695" s="5" t="s">
        <v>128</v>
      </c>
      <c r="I695" s="5"/>
      <c r="J695" s="5"/>
      <c r="K695" s="5">
        <v>223</v>
      </c>
      <c r="L695" s="5">
        <v>9</v>
      </c>
      <c r="M695" s="5">
        <v>3</v>
      </c>
      <c r="N695" s="5" t="s">
        <v>3</v>
      </c>
      <c r="O695" s="5">
        <v>2</v>
      </c>
      <c r="P695" s="5">
        <f>ROUND(Source!EI685,O695)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229</v>
      </c>
      <c r="F696" s="5">
        <f>ROUND(Source!AZ685,O696)</f>
        <v>61742.45</v>
      </c>
      <c r="G696" s="5" t="s">
        <v>129</v>
      </c>
      <c r="H696" s="5" t="s">
        <v>130</v>
      </c>
      <c r="I696" s="5"/>
      <c r="J696" s="5"/>
      <c r="K696" s="5">
        <v>229</v>
      </c>
      <c r="L696" s="5">
        <v>10</v>
      </c>
      <c r="M696" s="5">
        <v>3</v>
      </c>
      <c r="N696" s="5" t="s">
        <v>3</v>
      </c>
      <c r="O696" s="5">
        <v>2</v>
      </c>
      <c r="P696" s="5">
        <f>ROUND(Source!ER685,O696)</f>
        <v>64357.87</v>
      </c>
      <c r="Q696" s="5"/>
      <c r="R696" s="5"/>
      <c r="S696" s="5"/>
      <c r="T696" s="5"/>
      <c r="U696" s="5"/>
      <c r="V696" s="5"/>
      <c r="W696" s="5">
        <v>61742.45</v>
      </c>
      <c r="X696" s="5">
        <v>1</v>
      </c>
      <c r="Y696" s="5">
        <v>61742.45</v>
      </c>
      <c r="Z696" s="5">
        <v>64357.87</v>
      </c>
      <c r="AA696" s="5">
        <v>1</v>
      </c>
      <c r="AB696" s="5">
        <v>64357.87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203</v>
      </c>
      <c r="F697" s="5">
        <f>ROUND(Source!Q685,O697)</f>
        <v>573.30999999999995</v>
      </c>
      <c r="G697" s="5" t="s">
        <v>131</v>
      </c>
      <c r="H697" s="5" t="s">
        <v>132</v>
      </c>
      <c r="I697" s="5"/>
      <c r="J697" s="5"/>
      <c r="K697" s="5">
        <v>203</v>
      </c>
      <c r="L697" s="5">
        <v>11</v>
      </c>
      <c r="M697" s="5">
        <v>3</v>
      </c>
      <c r="N697" s="5" t="s">
        <v>3</v>
      </c>
      <c r="O697" s="5">
        <v>2</v>
      </c>
      <c r="P697" s="5">
        <f>ROUND(Source!DI685,O697)</f>
        <v>7706.6</v>
      </c>
      <c r="Q697" s="5"/>
      <c r="R697" s="5"/>
      <c r="S697" s="5"/>
      <c r="T697" s="5"/>
      <c r="U697" s="5"/>
      <c r="V697" s="5"/>
      <c r="W697" s="5">
        <v>573.31000000000006</v>
      </c>
      <c r="X697" s="5">
        <v>1</v>
      </c>
      <c r="Y697" s="5">
        <v>573.31000000000006</v>
      </c>
      <c r="Z697" s="5">
        <v>7706.5999999999995</v>
      </c>
      <c r="AA697" s="5">
        <v>1</v>
      </c>
      <c r="AB697" s="5">
        <v>7706.5999999999995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231</v>
      </c>
      <c r="F698" s="5">
        <f>ROUND(Source!BB685,O698)</f>
        <v>0</v>
      </c>
      <c r="G698" s="5" t="s">
        <v>133</v>
      </c>
      <c r="H698" s="5" t="s">
        <v>134</v>
      </c>
      <c r="I698" s="5"/>
      <c r="J698" s="5"/>
      <c r="K698" s="5">
        <v>231</v>
      </c>
      <c r="L698" s="5">
        <v>12</v>
      </c>
      <c r="M698" s="5">
        <v>3</v>
      </c>
      <c r="N698" s="5" t="s">
        <v>3</v>
      </c>
      <c r="O698" s="5">
        <v>2</v>
      </c>
      <c r="P698" s="5">
        <f>ROUND(Source!ET685,O698)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204</v>
      </c>
      <c r="F699" s="5">
        <f>ROUND(Source!R685,O699)</f>
        <v>41.93</v>
      </c>
      <c r="G699" s="5" t="s">
        <v>135</v>
      </c>
      <c r="H699" s="5" t="s">
        <v>136</v>
      </c>
      <c r="I699" s="5"/>
      <c r="J699" s="5"/>
      <c r="K699" s="5">
        <v>204</v>
      </c>
      <c r="L699" s="5">
        <v>13</v>
      </c>
      <c r="M699" s="5">
        <v>3</v>
      </c>
      <c r="N699" s="5" t="s">
        <v>3</v>
      </c>
      <c r="O699" s="5">
        <v>2</v>
      </c>
      <c r="P699" s="5">
        <f>ROUND(Source!DJ685,O699)</f>
        <v>2134.79</v>
      </c>
      <c r="Q699" s="5"/>
      <c r="R699" s="5"/>
      <c r="S699" s="5"/>
      <c r="T699" s="5"/>
      <c r="U699" s="5"/>
      <c r="V699" s="5"/>
      <c r="W699" s="5">
        <v>41.930000000000014</v>
      </c>
      <c r="X699" s="5">
        <v>1</v>
      </c>
      <c r="Y699" s="5">
        <v>41.930000000000014</v>
      </c>
      <c r="Z699" s="5">
        <v>2134.79</v>
      </c>
      <c r="AA699" s="5">
        <v>1</v>
      </c>
      <c r="AB699" s="5">
        <v>2134.79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205</v>
      </c>
      <c r="F700" s="5">
        <f>ROUND(Source!S685,O700)</f>
        <v>2466.4499999999998</v>
      </c>
      <c r="G700" s="5" t="s">
        <v>137</v>
      </c>
      <c r="H700" s="5" t="s">
        <v>138</v>
      </c>
      <c r="I700" s="5"/>
      <c r="J700" s="5"/>
      <c r="K700" s="5">
        <v>205</v>
      </c>
      <c r="L700" s="5">
        <v>14</v>
      </c>
      <c r="M700" s="5">
        <v>3</v>
      </c>
      <c r="N700" s="5" t="s">
        <v>3</v>
      </c>
      <c r="O700" s="5">
        <v>2</v>
      </c>
      <c r="P700" s="5">
        <f>ROUND(Source!DK685,O700)</f>
        <v>125615.11</v>
      </c>
      <c r="Q700" s="5"/>
      <c r="R700" s="5"/>
      <c r="S700" s="5"/>
      <c r="T700" s="5"/>
      <c r="U700" s="5"/>
      <c r="V700" s="5"/>
      <c r="W700" s="5">
        <v>2466.4500000000003</v>
      </c>
      <c r="X700" s="5">
        <v>1</v>
      </c>
      <c r="Y700" s="5">
        <v>2466.4500000000003</v>
      </c>
      <c r="Z700" s="5">
        <v>125615.10999999999</v>
      </c>
      <c r="AA700" s="5">
        <v>1</v>
      </c>
      <c r="AB700" s="5">
        <v>125615.10999999999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232</v>
      </c>
      <c r="F701" s="5">
        <f>ROUND(Source!BC685,O701)</f>
        <v>0</v>
      </c>
      <c r="G701" s="5" t="s">
        <v>139</v>
      </c>
      <c r="H701" s="5" t="s">
        <v>140</v>
      </c>
      <c r="I701" s="5"/>
      <c r="J701" s="5"/>
      <c r="K701" s="5">
        <v>232</v>
      </c>
      <c r="L701" s="5">
        <v>15</v>
      </c>
      <c r="M701" s="5">
        <v>3</v>
      </c>
      <c r="N701" s="5" t="s">
        <v>3</v>
      </c>
      <c r="O701" s="5">
        <v>2</v>
      </c>
      <c r="P701" s="5">
        <f>ROUND(Source!EU685,O701)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214</v>
      </c>
      <c r="F702" s="5">
        <f>ROUND(Source!AS685,O702)</f>
        <v>4962.62</v>
      </c>
      <c r="G702" s="5" t="s">
        <v>141</v>
      </c>
      <c r="H702" s="5" t="s">
        <v>142</v>
      </c>
      <c r="I702" s="5"/>
      <c r="J702" s="5"/>
      <c r="K702" s="5">
        <v>214</v>
      </c>
      <c r="L702" s="5">
        <v>16</v>
      </c>
      <c r="M702" s="5">
        <v>3</v>
      </c>
      <c r="N702" s="5" t="s">
        <v>3</v>
      </c>
      <c r="O702" s="5">
        <v>2</v>
      </c>
      <c r="P702" s="5">
        <f>ROUND(Source!EK685,O702)</f>
        <v>26625.41</v>
      </c>
      <c r="Q702" s="5"/>
      <c r="R702" s="5"/>
      <c r="S702" s="5"/>
      <c r="T702" s="5"/>
      <c r="U702" s="5"/>
      <c r="V702" s="5"/>
      <c r="W702" s="5">
        <v>4962.62</v>
      </c>
      <c r="X702" s="5">
        <v>1</v>
      </c>
      <c r="Y702" s="5">
        <v>4962.62</v>
      </c>
      <c r="Z702" s="5">
        <v>26625.41</v>
      </c>
      <c r="AA702" s="5">
        <v>1</v>
      </c>
      <c r="AB702" s="5">
        <v>26625.41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215</v>
      </c>
      <c r="F703" s="5">
        <f>ROUND(Source!AT685,O703)</f>
        <v>498130.2</v>
      </c>
      <c r="G703" s="5" t="s">
        <v>143</v>
      </c>
      <c r="H703" s="5" t="s">
        <v>144</v>
      </c>
      <c r="I703" s="5"/>
      <c r="J703" s="5"/>
      <c r="K703" s="5">
        <v>215</v>
      </c>
      <c r="L703" s="5">
        <v>17</v>
      </c>
      <c r="M703" s="5">
        <v>3</v>
      </c>
      <c r="N703" s="5" t="s">
        <v>3</v>
      </c>
      <c r="O703" s="5">
        <v>2</v>
      </c>
      <c r="P703" s="5">
        <f>ROUND(Source!EL685,O703)</f>
        <v>859222.89</v>
      </c>
      <c r="Q703" s="5"/>
      <c r="R703" s="5"/>
      <c r="S703" s="5"/>
      <c r="T703" s="5"/>
      <c r="U703" s="5"/>
      <c r="V703" s="5"/>
      <c r="W703" s="5">
        <v>498130.2</v>
      </c>
      <c r="X703" s="5">
        <v>1</v>
      </c>
      <c r="Y703" s="5">
        <v>498130.2</v>
      </c>
      <c r="Z703" s="5">
        <v>859222.89</v>
      </c>
      <c r="AA703" s="5">
        <v>1</v>
      </c>
      <c r="AB703" s="5">
        <v>859222.89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217</v>
      </c>
      <c r="F704" s="5">
        <f>ROUND(Source!AU685,O704)</f>
        <v>0</v>
      </c>
      <c r="G704" s="5" t="s">
        <v>145</v>
      </c>
      <c r="H704" s="5" t="s">
        <v>146</v>
      </c>
      <c r="I704" s="5"/>
      <c r="J704" s="5"/>
      <c r="K704" s="5">
        <v>217</v>
      </c>
      <c r="L704" s="5">
        <v>18</v>
      </c>
      <c r="M704" s="5">
        <v>3</v>
      </c>
      <c r="N704" s="5" t="s">
        <v>3</v>
      </c>
      <c r="O704" s="5">
        <v>2</v>
      </c>
      <c r="P704" s="5">
        <f>ROUND(Source!EM685,O704)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230</v>
      </c>
      <c r="F705" s="5">
        <f>ROUND(Source!BA685,O705)</f>
        <v>0</v>
      </c>
      <c r="G705" s="5" t="s">
        <v>147</v>
      </c>
      <c r="H705" s="5" t="s">
        <v>148</v>
      </c>
      <c r="I705" s="5"/>
      <c r="J705" s="5"/>
      <c r="K705" s="5">
        <v>230</v>
      </c>
      <c r="L705" s="5">
        <v>19</v>
      </c>
      <c r="M705" s="5">
        <v>3</v>
      </c>
      <c r="N705" s="5" t="s">
        <v>3</v>
      </c>
      <c r="O705" s="5">
        <v>2</v>
      </c>
      <c r="P705" s="5">
        <f>ROUND(Source!ES685,O705)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206</v>
      </c>
      <c r="F706" s="5">
        <f>ROUND(Source!T685,O706)</f>
        <v>0</v>
      </c>
      <c r="G706" s="5" t="s">
        <v>149</v>
      </c>
      <c r="H706" s="5" t="s">
        <v>150</v>
      </c>
      <c r="I706" s="5"/>
      <c r="J706" s="5"/>
      <c r="K706" s="5">
        <v>206</v>
      </c>
      <c r="L706" s="5">
        <v>20</v>
      </c>
      <c r="M706" s="5">
        <v>3</v>
      </c>
      <c r="N706" s="5" t="s">
        <v>3</v>
      </c>
      <c r="O706" s="5">
        <v>2</v>
      </c>
      <c r="P706" s="5">
        <f>ROUND(Source!DL685,O706)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207</v>
      </c>
      <c r="F707" s="5">
        <f>ROUND(Source!U685,O707)</f>
        <v>256.43809620000002</v>
      </c>
      <c r="G707" s="5" t="s">
        <v>151</v>
      </c>
      <c r="H707" s="5" t="s">
        <v>152</v>
      </c>
      <c r="I707" s="5"/>
      <c r="J707" s="5"/>
      <c r="K707" s="5">
        <v>207</v>
      </c>
      <c r="L707" s="5">
        <v>21</v>
      </c>
      <c r="M707" s="5">
        <v>3</v>
      </c>
      <c r="N707" s="5" t="s">
        <v>3</v>
      </c>
      <c r="O707" s="5">
        <v>7</v>
      </c>
      <c r="P707" s="5">
        <f>ROUND(Source!DM685,O707)</f>
        <v>256.43809620000002</v>
      </c>
      <c r="Q707" s="5"/>
      <c r="R707" s="5"/>
      <c r="S707" s="5"/>
      <c r="T707" s="5"/>
      <c r="U707" s="5"/>
      <c r="V707" s="5"/>
      <c r="W707" s="5">
        <v>256.43809620000002</v>
      </c>
      <c r="X707" s="5">
        <v>1</v>
      </c>
      <c r="Y707" s="5">
        <v>256.43809620000002</v>
      </c>
      <c r="Z707" s="5">
        <v>256.43809620000002</v>
      </c>
      <c r="AA707" s="5">
        <v>1</v>
      </c>
      <c r="AB707" s="5">
        <v>256.43809620000002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208</v>
      </c>
      <c r="F708" s="5">
        <f>ROUND(Source!V685,O708)</f>
        <v>3.547231</v>
      </c>
      <c r="G708" s="5" t="s">
        <v>153</v>
      </c>
      <c r="H708" s="5" t="s">
        <v>154</v>
      </c>
      <c r="I708" s="5"/>
      <c r="J708" s="5"/>
      <c r="K708" s="5">
        <v>208</v>
      </c>
      <c r="L708" s="5">
        <v>22</v>
      </c>
      <c r="M708" s="5">
        <v>3</v>
      </c>
      <c r="N708" s="5" t="s">
        <v>3</v>
      </c>
      <c r="O708" s="5">
        <v>7</v>
      </c>
      <c r="P708" s="5">
        <f>ROUND(Source!DN685,O708)</f>
        <v>3.547231</v>
      </c>
      <c r="Q708" s="5"/>
      <c r="R708" s="5"/>
      <c r="S708" s="5"/>
      <c r="T708" s="5"/>
      <c r="U708" s="5"/>
      <c r="V708" s="5"/>
      <c r="W708" s="5">
        <v>3.547231</v>
      </c>
      <c r="X708" s="5">
        <v>1</v>
      </c>
      <c r="Y708" s="5">
        <v>3.547231</v>
      </c>
      <c r="Z708" s="5">
        <v>3.547231</v>
      </c>
      <c r="AA708" s="5">
        <v>1</v>
      </c>
      <c r="AB708" s="5">
        <v>3.547231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209</v>
      </c>
      <c r="F709" s="5">
        <f>ROUND(Source!W685,O709)</f>
        <v>4.03</v>
      </c>
      <c r="G709" s="5" t="s">
        <v>155</v>
      </c>
      <c r="H709" s="5" t="s">
        <v>156</v>
      </c>
      <c r="I709" s="5"/>
      <c r="J709" s="5"/>
      <c r="K709" s="5">
        <v>209</v>
      </c>
      <c r="L709" s="5">
        <v>23</v>
      </c>
      <c r="M709" s="5">
        <v>3</v>
      </c>
      <c r="N709" s="5" t="s">
        <v>3</v>
      </c>
      <c r="O709" s="5">
        <v>2</v>
      </c>
      <c r="P709" s="5">
        <f>ROUND(Source!DO685,O709)</f>
        <v>4.03</v>
      </c>
      <c r="Q709" s="5"/>
      <c r="R709" s="5"/>
      <c r="S709" s="5"/>
      <c r="T709" s="5"/>
      <c r="U709" s="5"/>
      <c r="V709" s="5"/>
      <c r="W709" s="5">
        <v>4.03</v>
      </c>
      <c r="X709" s="5">
        <v>1</v>
      </c>
      <c r="Y709" s="5">
        <v>4.03</v>
      </c>
      <c r="Z709" s="5">
        <v>4.03</v>
      </c>
      <c r="AA709" s="5">
        <v>1</v>
      </c>
      <c r="AB709" s="5">
        <v>4.03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233</v>
      </c>
      <c r="F710" s="5">
        <f>ROUND(Source!BD685,O710)</f>
        <v>0</v>
      </c>
      <c r="G710" s="5" t="s">
        <v>157</v>
      </c>
      <c r="H710" s="5" t="s">
        <v>158</v>
      </c>
      <c r="I710" s="5"/>
      <c r="J710" s="5"/>
      <c r="K710" s="5">
        <v>233</v>
      </c>
      <c r="L710" s="5">
        <v>24</v>
      </c>
      <c r="M710" s="5">
        <v>3</v>
      </c>
      <c r="N710" s="5" t="s">
        <v>3</v>
      </c>
      <c r="O710" s="5">
        <v>2</v>
      </c>
      <c r="P710" s="5">
        <f>ROUND(Source!EV685,O710)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210</v>
      </c>
      <c r="F711" s="5">
        <f>ROUND(Source!X685,O711)</f>
        <v>2357.5100000000002</v>
      </c>
      <c r="G711" s="5" t="s">
        <v>159</v>
      </c>
      <c r="H711" s="5" t="s">
        <v>160</v>
      </c>
      <c r="I711" s="5"/>
      <c r="J711" s="5"/>
      <c r="K711" s="5">
        <v>210</v>
      </c>
      <c r="L711" s="5">
        <v>25</v>
      </c>
      <c r="M711" s="5">
        <v>3</v>
      </c>
      <c r="N711" s="5" t="s">
        <v>3</v>
      </c>
      <c r="O711" s="5">
        <v>2</v>
      </c>
      <c r="P711" s="5">
        <f>ROUND(Source!DP685,O711)</f>
        <v>120066.05</v>
      </c>
      <c r="Q711" s="5"/>
      <c r="R711" s="5"/>
      <c r="S711" s="5"/>
      <c r="T711" s="5"/>
      <c r="U711" s="5"/>
      <c r="V711" s="5"/>
      <c r="W711" s="5">
        <v>2357.5100000000002</v>
      </c>
      <c r="X711" s="5">
        <v>1</v>
      </c>
      <c r="Y711" s="5">
        <v>2357.5100000000002</v>
      </c>
      <c r="Z711" s="5">
        <v>120066.05</v>
      </c>
      <c r="AA711" s="5">
        <v>1</v>
      </c>
      <c r="AB711" s="5">
        <v>120066.05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211</v>
      </c>
      <c r="F712" s="5">
        <f>ROUND(Source!Y685,O712)</f>
        <v>1227.67</v>
      </c>
      <c r="G712" s="5" t="s">
        <v>161</v>
      </c>
      <c r="H712" s="5" t="s">
        <v>162</v>
      </c>
      <c r="I712" s="5"/>
      <c r="J712" s="5"/>
      <c r="K712" s="5">
        <v>211</v>
      </c>
      <c r="L712" s="5">
        <v>26</v>
      </c>
      <c r="M712" s="5">
        <v>3</v>
      </c>
      <c r="N712" s="5" t="s">
        <v>3</v>
      </c>
      <c r="O712" s="5">
        <v>2</v>
      </c>
      <c r="P712" s="5">
        <f>ROUND(Source!DQ685,O712)</f>
        <v>62523.360000000001</v>
      </c>
      <c r="Q712" s="5"/>
      <c r="R712" s="5"/>
      <c r="S712" s="5"/>
      <c r="T712" s="5"/>
      <c r="U712" s="5"/>
      <c r="V712" s="5"/>
      <c r="W712" s="5">
        <v>1227.67</v>
      </c>
      <c r="X712" s="5">
        <v>1</v>
      </c>
      <c r="Y712" s="5">
        <v>1227.67</v>
      </c>
      <c r="Z712" s="5">
        <v>62523.360000000001</v>
      </c>
      <c r="AA712" s="5">
        <v>1</v>
      </c>
      <c r="AB712" s="5">
        <v>62523.360000000001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224</v>
      </c>
      <c r="F713" s="5">
        <f>ROUND(Source!AR685,O713)</f>
        <v>564835.27</v>
      </c>
      <c r="G713" s="5" t="s">
        <v>163</v>
      </c>
      <c r="H713" s="5" t="s">
        <v>164</v>
      </c>
      <c r="I713" s="5"/>
      <c r="J713" s="5"/>
      <c r="K713" s="5">
        <v>224</v>
      </c>
      <c r="L713" s="5">
        <v>27</v>
      </c>
      <c r="M713" s="5">
        <v>3</v>
      </c>
      <c r="N713" s="5" t="s">
        <v>3</v>
      </c>
      <c r="O713" s="5">
        <v>2</v>
      </c>
      <c r="P713" s="5">
        <f>ROUND(Source!EJ685,O713)</f>
        <v>950206.17</v>
      </c>
      <c r="Q713" s="5"/>
      <c r="R713" s="5"/>
      <c r="S713" s="5"/>
      <c r="T713" s="5"/>
      <c r="U713" s="5"/>
      <c r="V713" s="5"/>
      <c r="W713" s="5">
        <v>564835.27</v>
      </c>
      <c r="X713" s="5">
        <v>1</v>
      </c>
      <c r="Y713" s="5">
        <v>564835.27</v>
      </c>
      <c r="Z713" s="5">
        <v>950206.17</v>
      </c>
      <c r="AA713" s="5">
        <v>1</v>
      </c>
      <c r="AB713" s="5">
        <v>950206.17</v>
      </c>
    </row>
    <row r="716" spans="1:28" x14ac:dyDescent="0.2">
      <c r="A716">
        <v>70</v>
      </c>
      <c r="B716">
        <v>1</v>
      </c>
      <c r="D716">
        <v>1</v>
      </c>
      <c r="E716" t="s">
        <v>560</v>
      </c>
      <c r="F716" t="s">
        <v>561</v>
      </c>
      <c r="G716">
        <v>1</v>
      </c>
      <c r="H716">
        <v>0</v>
      </c>
      <c r="I716" t="s">
        <v>3</v>
      </c>
      <c r="J716">
        <v>1</v>
      </c>
      <c r="K716">
        <v>0</v>
      </c>
      <c r="L716" t="s">
        <v>3</v>
      </c>
      <c r="M716" t="s">
        <v>3</v>
      </c>
      <c r="N716">
        <v>0</v>
      </c>
      <c r="O716">
        <v>1</v>
      </c>
      <c r="P716" t="s">
        <v>562</v>
      </c>
    </row>
    <row r="717" spans="1:28" x14ac:dyDescent="0.2">
      <c r="A717">
        <v>70</v>
      </c>
      <c r="B717">
        <v>1</v>
      </c>
      <c r="D717">
        <v>2</v>
      </c>
      <c r="E717" t="s">
        <v>563</v>
      </c>
      <c r="F717" t="s">
        <v>564</v>
      </c>
      <c r="G717">
        <v>0</v>
      </c>
      <c r="H717">
        <v>0</v>
      </c>
      <c r="I717" t="s">
        <v>3</v>
      </c>
      <c r="J717">
        <v>1</v>
      </c>
      <c r="K717">
        <v>0</v>
      </c>
      <c r="L717" t="s">
        <v>3</v>
      </c>
      <c r="M717" t="s">
        <v>3</v>
      </c>
      <c r="N717">
        <v>0</v>
      </c>
      <c r="O717">
        <v>0</v>
      </c>
      <c r="P717" t="s">
        <v>565</v>
      </c>
    </row>
    <row r="718" spans="1:28" x14ac:dyDescent="0.2">
      <c r="A718">
        <v>70</v>
      </c>
      <c r="B718">
        <v>1</v>
      </c>
      <c r="D718">
        <v>3</v>
      </c>
      <c r="E718" t="s">
        <v>566</v>
      </c>
      <c r="F718" t="s">
        <v>567</v>
      </c>
      <c r="G718">
        <v>0</v>
      </c>
      <c r="H718">
        <v>0</v>
      </c>
      <c r="I718" t="s">
        <v>3</v>
      </c>
      <c r="J718">
        <v>1</v>
      </c>
      <c r="K718">
        <v>0</v>
      </c>
      <c r="L718" t="s">
        <v>3</v>
      </c>
      <c r="M718" t="s">
        <v>3</v>
      </c>
      <c r="N718">
        <v>0</v>
      </c>
      <c r="O718">
        <v>0</v>
      </c>
      <c r="P718" t="s">
        <v>568</v>
      </c>
    </row>
    <row r="719" spans="1:28" x14ac:dyDescent="0.2">
      <c r="A719">
        <v>70</v>
      </c>
      <c r="B719">
        <v>1</v>
      </c>
      <c r="D719">
        <v>4</v>
      </c>
      <c r="E719" t="s">
        <v>569</v>
      </c>
      <c r="F719" t="s">
        <v>570</v>
      </c>
      <c r="G719">
        <v>1</v>
      </c>
      <c r="H719">
        <v>0</v>
      </c>
      <c r="I719" t="s">
        <v>3</v>
      </c>
      <c r="J719">
        <v>2</v>
      </c>
      <c r="K719">
        <v>0</v>
      </c>
      <c r="L719" t="s">
        <v>3</v>
      </c>
      <c r="M719" t="s">
        <v>3</v>
      </c>
      <c r="N719">
        <v>0</v>
      </c>
      <c r="O719">
        <v>1</v>
      </c>
      <c r="P719" t="s">
        <v>3</v>
      </c>
    </row>
    <row r="720" spans="1:28" x14ac:dyDescent="0.2">
      <c r="A720">
        <v>70</v>
      </c>
      <c r="B720">
        <v>1</v>
      </c>
      <c r="D720">
        <v>5</v>
      </c>
      <c r="E720" t="s">
        <v>571</v>
      </c>
      <c r="F720" t="s">
        <v>572</v>
      </c>
      <c r="G720">
        <v>0</v>
      </c>
      <c r="H720">
        <v>0</v>
      </c>
      <c r="I720" t="s">
        <v>3</v>
      </c>
      <c r="J720">
        <v>2</v>
      </c>
      <c r="K720">
        <v>0</v>
      </c>
      <c r="L720" t="s">
        <v>3</v>
      </c>
      <c r="M720" t="s">
        <v>3</v>
      </c>
      <c r="N720">
        <v>0</v>
      </c>
      <c r="O720">
        <v>0</v>
      </c>
      <c r="P720" t="s">
        <v>3</v>
      </c>
    </row>
    <row r="721" spans="1:16" x14ac:dyDescent="0.2">
      <c r="A721">
        <v>70</v>
      </c>
      <c r="B721">
        <v>1</v>
      </c>
      <c r="D721">
        <v>6</v>
      </c>
      <c r="E721" t="s">
        <v>573</v>
      </c>
      <c r="F721" t="s">
        <v>574</v>
      </c>
      <c r="G721">
        <v>0</v>
      </c>
      <c r="H721">
        <v>0</v>
      </c>
      <c r="I721" t="s">
        <v>3</v>
      </c>
      <c r="J721">
        <v>2</v>
      </c>
      <c r="K721">
        <v>0</v>
      </c>
      <c r="L721" t="s">
        <v>3</v>
      </c>
      <c r="M721" t="s">
        <v>3</v>
      </c>
      <c r="N721">
        <v>0</v>
      </c>
      <c r="O721">
        <v>0</v>
      </c>
      <c r="P721" t="s">
        <v>3</v>
      </c>
    </row>
    <row r="722" spans="1:16" x14ac:dyDescent="0.2">
      <c r="A722">
        <v>70</v>
      </c>
      <c r="B722">
        <v>1</v>
      </c>
      <c r="D722">
        <v>7</v>
      </c>
      <c r="E722" t="s">
        <v>575</v>
      </c>
      <c r="F722" t="s">
        <v>576</v>
      </c>
      <c r="G722">
        <v>0</v>
      </c>
      <c r="H722">
        <v>0</v>
      </c>
      <c r="I722" t="s">
        <v>577</v>
      </c>
      <c r="J722">
        <v>0</v>
      </c>
      <c r="K722">
        <v>0</v>
      </c>
      <c r="L722" t="s">
        <v>3</v>
      </c>
      <c r="M722" t="s">
        <v>3</v>
      </c>
      <c r="N722">
        <v>0</v>
      </c>
      <c r="O722">
        <v>0</v>
      </c>
      <c r="P722" t="s">
        <v>578</v>
      </c>
    </row>
    <row r="723" spans="1:16" x14ac:dyDescent="0.2">
      <c r="A723">
        <v>70</v>
      </c>
      <c r="B723">
        <v>1</v>
      </c>
      <c r="D723">
        <v>8</v>
      </c>
      <c r="E723" t="s">
        <v>579</v>
      </c>
      <c r="F723" t="s">
        <v>580</v>
      </c>
      <c r="G723">
        <v>1</v>
      </c>
      <c r="H723">
        <v>0</v>
      </c>
      <c r="I723" t="s">
        <v>3</v>
      </c>
      <c r="J723">
        <v>5</v>
      </c>
      <c r="K723">
        <v>0</v>
      </c>
      <c r="L723" t="s">
        <v>3</v>
      </c>
      <c r="M723" t="s">
        <v>3</v>
      </c>
      <c r="N723">
        <v>0</v>
      </c>
      <c r="O723">
        <v>1</v>
      </c>
      <c r="P723" t="s">
        <v>3</v>
      </c>
    </row>
    <row r="724" spans="1:16" x14ac:dyDescent="0.2">
      <c r="A724">
        <v>70</v>
      </c>
      <c r="B724">
        <v>1</v>
      </c>
      <c r="D724">
        <v>9</v>
      </c>
      <c r="E724" t="s">
        <v>581</v>
      </c>
      <c r="F724" t="s">
        <v>582</v>
      </c>
      <c r="G724">
        <v>0</v>
      </c>
      <c r="H724">
        <v>0</v>
      </c>
      <c r="I724" t="s">
        <v>3</v>
      </c>
      <c r="J724">
        <v>5</v>
      </c>
      <c r="K724">
        <v>0</v>
      </c>
      <c r="L724" t="s">
        <v>3</v>
      </c>
      <c r="M724" t="s">
        <v>3</v>
      </c>
      <c r="N724">
        <v>0</v>
      </c>
      <c r="O724">
        <v>0</v>
      </c>
      <c r="P724" t="s">
        <v>3</v>
      </c>
    </row>
    <row r="725" spans="1:16" x14ac:dyDescent="0.2">
      <c r="A725">
        <v>70</v>
      </c>
      <c r="B725">
        <v>1</v>
      </c>
      <c r="D725">
        <v>10</v>
      </c>
      <c r="E725" t="s">
        <v>583</v>
      </c>
      <c r="F725" t="s">
        <v>584</v>
      </c>
      <c r="G725">
        <v>0</v>
      </c>
      <c r="H725">
        <v>0</v>
      </c>
      <c r="I725" t="s">
        <v>585</v>
      </c>
      <c r="J725">
        <v>5</v>
      </c>
      <c r="K725">
        <v>0</v>
      </c>
      <c r="L725" t="s">
        <v>3</v>
      </c>
      <c r="M725" t="s">
        <v>3</v>
      </c>
      <c r="N725">
        <v>0</v>
      </c>
      <c r="O725">
        <v>0</v>
      </c>
      <c r="P725" t="s">
        <v>586</v>
      </c>
    </row>
    <row r="726" spans="1:16" x14ac:dyDescent="0.2">
      <c r="A726">
        <v>70</v>
      </c>
      <c r="B726">
        <v>1</v>
      </c>
      <c r="D726">
        <v>11</v>
      </c>
      <c r="E726" t="s">
        <v>587</v>
      </c>
      <c r="F726" t="s">
        <v>588</v>
      </c>
      <c r="G726">
        <v>0</v>
      </c>
      <c r="H726">
        <v>0</v>
      </c>
      <c r="I726" t="s">
        <v>589</v>
      </c>
      <c r="J726">
        <v>0</v>
      </c>
      <c r="K726">
        <v>0</v>
      </c>
      <c r="L726" t="s">
        <v>3</v>
      </c>
      <c r="M726" t="s">
        <v>3</v>
      </c>
      <c r="N726">
        <v>0</v>
      </c>
      <c r="O726">
        <v>0</v>
      </c>
      <c r="P726" t="s">
        <v>590</v>
      </c>
    </row>
    <row r="727" spans="1:16" x14ac:dyDescent="0.2">
      <c r="A727">
        <v>70</v>
      </c>
      <c r="B727">
        <v>1</v>
      </c>
      <c r="D727">
        <v>12</v>
      </c>
      <c r="E727" t="s">
        <v>591</v>
      </c>
      <c r="F727" t="s">
        <v>592</v>
      </c>
      <c r="G727">
        <v>0</v>
      </c>
      <c r="H727">
        <v>0</v>
      </c>
      <c r="I727" t="s">
        <v>593</v>
      </c>
      <c r="J727">
        <v>0</v>
      </c>
      <c r="K727">
        <v>0</v>
      </c>
      <c r="L727" t="s">
        <v>3</v>
      </c>
      <c r="M727" t="s">
        <v>3</v>
      </c>
      <c r="N727">
        <v>0</v>
      </c>
      <c r="O727">
        <v>0</v>
      </c>
      <c r="P727" t="s">
        <v>594</v>
      </c>
    </row>
    <row r="728" spans="1:16" x14ac:dyDescent="0.2">
      <c r="A728">
        <v>70</v>
      </c>
      <c r="B728">
        <v>1</v>
      </c>
      <c r="D728">
        <v>13</v>
      </c>
      <c r="E728" t="s">
        <v>595</v>
      </c>
      <c r="F728" t="s">
        <v>596</v>
      </c>
      <c r="G728">
        <v>0</v>
      </c>
      <c r="H728">
        <v>0</v>
      </c>
      <c r="I728" t="s">
        <v>597</v>
      </c>
      <c r="J728">
        <v>0</v>
      </c>
      <c r="K728">
        <v>0</v>
      </c>
      <c r="L728" t="s">
        <v>3</v>
      </c>
      <c r="M728" t="s">
        <v>3</v>
      </c>
      <c r="N728">
        <v>0</v>
      </c>
      <c r="O728">
        <v>0</v>
      </c>
      <c r="P728" t="s">
        <v>598</v>
      </c>
    </row>
    <row r="729" spans="1:16" x14ac:dyDescent="0.2">
      <c r="A729">
        <v>70</v>
      </c>
      <c r="B729">
        <v>1</v>
      </c>
      <c r="D729">
        <v>14</v>
      </c>
      <c r="E729" t="s">
        <v>599</v>
      </c>
      <c r="F729" t="s">
        <v>600</v>
      </c>
      <c r="G729">
        <v>0</v>
      </c>
      <c r="H729">
        <v>0</v>
      </c>
      <c r="I729" t="s">
        <v>3</v>
      </c>
      <c r="J729">
        <v>0</v>
      </c>
      <c r="K729">
        <v>0</v>
      </c>
      <c r="L729" t="s">
        <v>3</v>
      </c>
      <c r="M729" t="s">
        <v>3</v>
      </c>
      <c r="N729">
        <v>0</v>
      </c>
      <c r="O729">
        <v>0</v>
      </c>
      <c r="P729" t="s">
        <v>601</v>
      </c>
    </row>
    <row r="730" spans="1:16" x14ac:dyDescent="0.2">
      <c r="A730">
        <v>70</v>
      </c>
      <c r="B730">
        <v>1</v>
      </c>
      <c r="D730">
        <v>15</v>
      </c>
      <c r="E730" t="s">
        <v>602</v>
      </c>
      <c r="F730" t="s">
        <v>603</v>
      </c>
      <c r="G730">
        <v>0</v>
      </c>
      <c r="H730">
        <v>0</v>
      </c>
      <c r="I730" t="s">
        <v>3</v>
      </c>
      <c r="J730">
        <v>3</v>
      </c>
      <c r="K730">
        <v>0</v>
      </c>
      <c r="L730" t="s">
        <v>3</v>
      </c>
      <c r="M730" t="s">
        <v>3</v>
      </c>
      <c r="N730">
        <v>0</v>
      </c>
      <c r="O730">
        <v>0</v>
      </c>
      <c r="P730" t="s">
        <v>3</v>
      </c>
    </row>
    <row r="731" spans="1:16" x14ac:dyDescent="0.2">
      <c r="A731">
        <v>70</v>
      </c>
      <c r="B731">
        <v>1</v>
      </c>
      <c r="D731">
        <v>16</v>
      </c>
      <c r="E731" t="s">
        <v>604</v>
      </c>
      <c r="F731" t="s">
        <v>605</v>
      </c>
      <c r="G731">
        <v>1</v>
      </c>
      <c r="H731">
        <v>0</v>
      </c>
      <c r="I731" t="s">
        <v>3</v>
      </c>
      <c r="J731">
        <v>3</v>
      </c>
      <c r="K731">
        <v>0</v>
      </c>
      <c r="L731" t="s">
        <v>3</v>
      </c>
      <c r="M731" t="s">
        <v>3</v>
      </c>
      <c r="N731">
        <v>0</v>
      </c>
      <c r="O731">
        <v>1</v>
      </c>
      <c r="P731" t="s">
        <v>3</v>
      </c>
    </row>
    <row r="732" spans="1:16" x14ac:dyDescent="0.2">
      <c r="A732">
        <v>70</v>
      </c>
      <c r="B732">
        <v>1</v>
      </c>
      <c r="D732">
        <v>1</v>
      </c>
      <c r="E732" t="s">
        <v>606</v>
      </c>
      <c r="F732" t="s">
        <v>607</v>
      </c>
      <c r="G732">
        <v>0.9</v>
      </c>
      <c r="H732">
        <v>1</v>
      </c>
      <c r="I732" t="s">
        <v>608</v>
      </c>
      <c r="J732">
        <v>0</v>
      </c>
      <c r="K732">
        <v>0</v>
      </c>
      <c r="L732" t="s">
        <v>3</v>
      </c>
      <c r="M732" t="s">
        <v>3</v>
      </c>
      <c r="N732">
        <v>0</v>
      </c>
      <c r="O732">
        <v>0.9</v>
      </c>
      <c r="P732" t="s">
        <v>609</v>
      </c>
    </row>
    <row r="733" spans="1:16" x14ac:dyDescent="0.2">
      <c r="A733">
        <v>70</v>
      </c>
      <c r="B733">
        <v>1</v>
      </c>
      <c r="D733">
        <v>2</v>
      </c>
      <c r="E733" t="s">
        <v>610</v>
      </c>
      <c r="F733" t="s">
        <v>611</v>
      </c>
      <c r="G733">
        <v>0.85</v>
      </c>
      <c r="H733">
        <v>1</v>
      </c>
      <c r="I733" t="s">
        <v>612</v>
      </c>
      <c r="J733">
        <v>0</v>
      </c>
      <c r="K733">
        <v>0</v>
      </c>
      <c r="L733" t="s">
        <v>3</v>
      </c>
      <c r="M733" t="s">
        <v>3</v>
      </c>
      <c r="N733">
        <v>0</v>
      </c>
      <c r="O733">
        <v>0.85</v>
      </c>
      <c r="P733" t="s">
        <v>613</v>
      </c>
    </row>
    <row r="734" spans="1:16" x14ac:dyDescent="0.2">
      <c r="A734">
        <v>70</v>
      </c>
      <c r="B734">
        <v>1</v>
      </c>
      <c r="D734">
        <v>3</v>
      </c>
      <c r="E734" t="s">
        <v>614</v>
      </c>
      <c r="F734" t="s">
        <v>615</v>
      </c>
      <c r="G734">
        <v>1.03</v>
      </c>
      <c r="H734">
        <v>0</v>
      </c>
      <c r="I734" t="s">
        <v>3</v>
      </c>
      <c r="J734">
        <v>0</v>
      </c>
      <c r="K734">
        <v>0</v>
      </c>
      <c r="L734" t="s">
        <v>3</v>
      </c>
      <c r="M734" t="s">
        <v>3</v>
      </c>
      <c r="N734">
        <v>0</v>
      </c>
      <c r="O734">
        <v>1.03</v>
      </c>
      <c r="P734" t="s">
        <v>616</v>
      </c>
    </row>
    <row r="735" spans="1:16" x14ac:dyDescent="0.2">
      <c r="A735">
        <v>70</v>
      </c>
      <c r="B735">
        <v>1</v>
      </c>
      <c r="D735">
        <v>4</v>
      </c>
      <c r="E735" t="s">
        <v>617</v>
      </c>
      <c r="F735" t="s">
        <v>618</v>
      </c>
      <c r="G735">
        <v>1.1499999999999999</v>
      </c>
      <c r="H735">
        <v>0</v>
      </c>
      <c r="I735" t="s">
        <v>3</v>
      </c>
      <c r="J735">
        <v>0</v>
      </c>
      <c r="K735">
        <v>0</v>
      </c>
      <c r="L735" t="s">
        <v>3</v>
      </c>
      <c r="M735" t="s">
        <v>3</v>
      </c>
      <c r="N735">
        <v>0</v>
      </c>
      <c r="O735">
        <v>1.1499999999999999</v>
      </c>
      <c r="P735" t="s">
        <v>619</v>
      </c>
    </row>
    <row r="736" spans="1:16" x14ac:dyDescent="0.2">
      <c r="A736">
        <v>70</v>
      </c>
      <c r="B736">
        <v>1</v>
      </c>
      <c r="D736">
        <v>5</v>
      </c>
      <c r="E736" t="s">
        <v>620</v>
      </c>
      <c r="F736" t="s">
        <v>621</v>
      </c>
      <c r="G736">
        <v>7</v>
      </c>
      <c r="H736">
        <v>0</v>
      </c>
      <c r="I736" t="s">
        <v>3</v>
      </c>
      <c r="J736">
        <v>0</v>
      </c>
      <c r="K736">
        <v>0</v>
      </c>
      <c r="L736" t="s">
        <v>3</v>
      </c>
      <c r="M736" t="s">
        <v>3</v>
      </c>
      <c r="N736">
        <v>0</v>
      </c>
      <c r="O736">
        <v>7</v>
      </c>
      <c r="P736" t="s">
        <v>3</v>
      </c>
    </row>
    <row r="737" spans="1:50" x14ac:dyDescent="0.2">
      <c r="A737">
        <v>70</v>
      </c>
      <c r="B737">
        <v>1</v>
      </c>
      <c r="D737">
        <v>6</v>
      </c>
      <c r="E737" t="s">
        <v>622</v>
      </c>
      <c r="F737" t="s">
        <v>3</v>
      </c>
      <c r="G737">
        <v>2</v>
      </c>
      <c r="H737">
        <v>0</v>
      </c>
      <c r="I737" t="s">
        <v>3</v>
      </c>
      <c r="J737">
        <v>0</v>
      </c>
      <c r="K737">
        <v>0</v>
      </c>
      <c r="L737" t="s">
        <v>3</v>
      </c>
      <c r="M737" t="s">
        <v>3</v>
      </c>
      <c r="N737">
        <v>0</v>
      </c>
      <c r="O737">
        <v>2</v>
      </c>
      <c r="P737" t="s">
        <v>3</v>
      </c>
    </row>
    <row r="739" spans="1:50" x14ac:dyDescent="0.2">
      <c r="A739">
        <v>-1</v>
      </c>
    </row>
    <row r="741" spans="1:50" x14ac:dyDescent="0.2">
      <c r="A741" s="4">
        <v>75</v>
      </c>
      <c r="B741" s="4" t="s">
        <v>623</v>
      </c>
      <c r="C741" s="4">
        <v>2024</v>
      </c>
      <c r="D741" s="4">
        <v>0</v>
      </c>
      <c r="E741" s="4">
        <v>12</v>
      </c>
      <c r="F741" s="4"/>
      <c r="G741" s="4">
        <v>0</v>
      </c>
      <c r="H741" s="4">
        <v>1</v>
      </c>
      <c r="I741" s="4">
        <v>0</v>
      </c>
      <c r="J741" s="4">
        <v>3</v>
      </c>
      <c r="K741" s="4">
        <v>95</v>
      </c>
      <c r="L741" s="4">
        <v>65</v>
      </c>
      <c r="M741" s="4">
        <v>1</v>
      </c>
      <c r="N741" s="4">
        <v>64869104</v>
      </c>
      <c r="O741" s="4">
        <v>1</v>
      </c>
    </row>
    <row r="742" spans="1:50" x14ac:dyDescent="0.2">
      <c r="A742" s="6">
        <v>1</v>
      </c>
      <c r="B742" s="6" t="s">
        <v>624</v>
      </c>
      <c r="C742" s="6" t="s">
        <v>625</v>
      </c>
      <c r="D742" s="6">
        <v>2024</v>
      </c>
      <c r="E742" s="6">
        <v>12</v>
      </c>
      <c r="F742" s="6">
        <v>1</v>
      </c>
      <c r="G742" s="6">
        <v>1</v>
      </c>
      <c r="H742" s="6">
        <v>0</v>
      </c>
      <c r="I742" s="6">
        <v>2</v>
      </c>
      <c r="J742" s="6">
        <v>1</v>
      </c>
      <c r="K742" s="6">
        <v>9.66</v>
      </c>
      <c r="L742" s="6">
        <v>6.74</v>
      </c>
      <c r="M742" s="6">
        <v>1</v>
      </c>
      <c r="N742" s="6">
        <v>1</v>
      </c>
      <c r="O742" s="6">
        <v>9.66</v>
      </c>
      <c r="P742" s="6">
        <v>6.74</v>
      </c>
      <c r="Q742" s="6">
        <v>1</v>
      </c>
      <c r="R742" s="6" t="s">
        <v>3</v>
      </c>
      <c r="S742" s="6" t="s">
        <v>3</v>
      </c>
      <c r="T742" s="6" t="s">
        <v>3</v>
      </c>
      <c r="U742" s="6" t="s">
        <v>3</v>
      </c>
      <c r="V742" s="6" t="s">
        <v>3</v>
      </c>
      <c r="W742" s="6" t="s">
        <v>3</v>
      </c>
      <c r="X742" s="6" t="s">
        <v>3</v>
      </c>
      <c r="Y742" s="6" t="s">
        <v>3</v>
      </c>
      <c r="Z742" s="6" t="s">
        <v>3</v>
      </c>
      <c r="AA742" s="6" t="s">
        <v>3</v>
      </c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>
        <v>64869105</v>
      </c>
      <c r="AO742" s="6"/>
      <c r="AP742" s="6"/>
      <c r="AQ742" s="6"/>
      <c r="AR742" s="6"/>
      <c r="AS742" s="6"/>
      <c r="AT742" s="6"/>
      <c r="AU742" s="6"/>
      <c r="AV742" s="6"/>
      <c r="AW742" s="6"/>
      <c r="AX742" s="6"/>
    </row>
    <row r="743" spans="1:50" x14ac:dyDescent="0.2">
      <c r="A743" s="4">
        <v>75</v>
      </c>
      <c r="B743" s="4" t="s">
        <v>623</v>
      </c>
      <c r="C743" s="4">
        <v>2000</v>
      </c>
      <c r="D743" s="4">
        <v>0</v>
      </c>
      <c r="E743" s="4">
        <v>1</v>
      </c>
      <c r="F743" s="4"/>
      <c r="G743" s="4">
        <v>0</v>
      </c>
      <c r="H743" s="4">
        <v>1</v>
      </c>
      <c r="I743" s="4">
        <v>0</v>
      </c>
      <c r="J743" s="4">
        <v>1</v>
      </c>
      <c r="K743" s="4">
        <v>0</v>
      </c>
      <c r="L743" s="4">
        <v>0</v>
      </c>
      <c r="M743" s="4">
        <v>0</v>
      </c>
      <c r="N743" s="4">
        <v>64869106</v>
      </c>
      <c r="O743" s="4">
        <v>2</v>
      </c>
    </row>
    <row r="747" spans="1:50" x14ac:dyDescent="0.2">
      <c r="A747">
        <v>65</v>
      </c>
      <c r="C747">
        <v>1</v>
      </c>
      <c r="D747">
        <v>0</v>
      </c>
      <c r="E7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64869104</v>
      </c>
      <c r="E14" s="1">
        <v>64869106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ROUND((Source!P672)/1000,2)</f>
        <v>26.63</v>
      </c>
      <c r="F16" s="8">
        <f>ROUND((Source!P673)/1000,2)</f>
        <v>859.22</v>
      </c>
      <c r="G16" s="8">
        <f>ROUND((Source!P664)/1000,2)</f>
        <v>64.36</v>
      </c>
      <c r="H16" s="8">
        <f>ROUND((Source!P674)/1000+(Source!P675)/1000,2)</f>
        <v>0</v>
      </c>
      <c r="I16" s="8">
        <f>E16+F16+G16+H16</f>
        <v>950.21</v>
      </c>
      <c r="J16" s="8">
        <f>ROUND((Source!P670+Source!P669)/1000,2)</f>
        <v>127.75</v>
      </c>
      <c r="K16" s="8">
        <v>1395.08</v>
      </c>
      <c r="L16" s="8">
        <v>0</v>
      </c>
      <c r="M16" s="8">
        <v>0</v>
      </c>
      <c r="N16" s="8">
        <f>I16+L16+M16</f>
        <v>950.21</v>
      </c>
      <c r="T16" s="9">
        <f>ROUND((Source!F672)/1000,2)</f>
        <v>4.96</v>
      </c>
      <c r="U16" s="9">
        <f>ROUND((Source!F673)/1000,2)</f>
        <v>498.13</v>
      </c>
      <c r="V16" s="9">
        <f>ROUND((Source!F664)/1000,2)</f>
        <v>61.74</v>
      </c>
      <c r="W16" s="9">
        <f>ROUND((Source!F674)/1000+(Source!F675)/1000,2)</f>
        <v>0</v>
      </c>
      <c r="X16" s="9">
        <f>T16+U16+V16+W16</f>
        <v>564.82999999999993</v>
      </c>
      <c r="Y16" s="9">
        <f>ROUND((Source!F670+Source!F669)/1000,2)</f>
        <v>2.5099999999999998</v>
      </c>
      <c r="Z16" s="9">
        <v>1119.46</v>
      </c>
      <c r="AA16" s="9">
        <v>0</v>
      </c>
      <c r="AB16" s="9">
        <v>0</v>
      </c>
      <c r="AC16" s="9">
        <f>X16+AA16+AB16</f>
        <v>564.82999999999993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699843.23</v>
      </c>
      <c r="AU16" s="8">
        <v>630879.39</v>
      </c>
      <c r="AV16" s="8">
        <v>0</v>
      </c>
      <c r="AW16" s="8">
        <v>64357.87</v>
      </c>
      <c r="AX16" s="8">
        <v>0</v>
      </c>
      <c r="AY16" s="8">
        <v>7706.6</v>
      </c>
      <c r="AZ16" s="8">
        <v>2134.79</v>
      </c>
      <c r="BA16" s="8">
        <v>125615.10999999999</v>
      </c>
      <c r="BB16" s="8">
        <v>26625.41</v>
      </c>
      <c r="BC16" s="8">
        <v>859222.89</v>
      </c>
      <c r="BD16" s="8">
        <v>0</v>
      </c>
      <c r="BE16" s="8">
        <v>0</v>
      </c>
      <c r="BF16" s="8">
        <v>256.43809620000002</v>
      </c>
      <c r="BG16" s="8">
        <v>3.547231</v>
      </c>
      <c r="BH16" s="8">
        <v>4.03</v>
      </c>
      <c r="BI16" s="8">
        <v>120066.05</v>
      </c>
      <c r="BJ16" s="8">
        <v>62523.360000000001</v>
      </c>
      <c r="BK16" s="8">
        <v>950206.17</v>
      </c>
      <c r="BR16" s="9">
        <v>499507.64</v>
      </c>
      <c r="BS16" s="9">
        <v>558210.32999999996</v>
      </c>
      <c r="BT16" s="9">
        <v>0</v>
      </c>
      <c r="BU16" s="9">
        <v>61742.45</v>
      </c>
      <c r="BV16" s="9">
        <v>0</v>
      </c>
      <c r="BW16" s="9">
        <v>573.31000000000006</v>
      </c>
      <c r="BX16" s="9">
        <v>41.929999999999993</v>
      </c>
      <c r="BY16" s="9">
        <v>2466.4500000000003</v>
      </c>
      <c r="BZ16" s="9">
        <v>4962.62</v>
      </c>
      <c r="CA16" s="9">
        <v>498130.2</v>
      </c>
      <c r="CB16" s="9">
        <v>0</v>
      </c>
      <c r="CC16" s="9">
        <v>0</v>
      </c>
      <c r="CD16" s="9">
        <v>256.43809620000002</v>
      </c>
      <c r="CE16" s="9">
        <v>3.547231</v>
      </c>
      <c r="CF16" s="9">
        <v>4.03</v>
      </c>
      <c r="CG16" s="9">
        <v>2357.5100000000002</v>
      </c>
      <c r="CH16" s="9">
        <v>1227.67</v>
      </c>
      <c r="CI16" s="9">
        <v>564835.27</v>
      </c>
    </row>
    <row r="18" spans="1:29" x14ac:dyDescent="0.2">
      <c r="A18">
        <v>51</v>
      </c>
      <c r="E18">
        <v>26.63</v>
      </c>
      <c r="F18">
        <v>859.22</v>
      </c>
      <c r="G18">
        <v>64.36</v>
      </c>
      <c r="H18">
        <v>0</v>
      </c>
      <c r="I18">
        <v>950.21</v>
      </c>
      <c r="J18">
        <v>127.75</v>
      </c>
      <c r="K18">
        <v>1395.08</v>
      </c>
      <c r="L18">
        <v>0</v>
      </c>
      <c r="M18">
        <v>0</v>
      </c>
      <c r="N18">
        <v>950.21</v>
      </c>
      <c r="T18">
        <v>4.96</v>
      </c>
      <c r="U18">
        <v>498.13</v>
      </c>
      <c r="V18">
        <v>61.74</v>
      </c>
      <c r="W18">
        <v>0</v>
      </c>
      <c r="X18">
        <v>564.83000000000004</v>
      </c>
      <c r="Y18">
        <v>2.5099999999999998</v>
      </c>
      <c r="Z18">
        <v>1119.46</v>
      </c>
      <c r="AA18">
        <v>0</v>
      </c>
      <c r="AB18">
        <v>0</v>
      </c>
      <c r="AC18">
        <v>564.83000000000004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699843.23</v>
      </c>
      <c r="G20" s="5" t="s">
        <v>111</v>
      </c>
      <c r="H20" s="5" t="s">
        <v>112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499507.64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630879.39</v>
      </c>
      <c r="G21" s="5" t="s">
        <v>113</v>
      </c>
      <c r="H21" s="5" t="s">
        <v>114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558210.32999999996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115</v>
      </c>
      <c r="H22" s="5" t="s">
        <v>116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630879.39</v>
      </c>
      <c r="G23" s="5" t="s">
        <v>117</v>
      </c>
      <c r="H23" s="5" t="s">
        <v>118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558210.32999999996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566521.52</v>
      </c>
      <c r="G24" s="5" t="s">
        <v>119</v>
      </c>
      <c r="H24" s="5" t="s">
        <v>120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496467.88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121</v>
      </c>
      <c r="H25" s="5" t="s">
        <v>122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566521.52</v>
      </c>
      <c r="G26" s="5" t="s">
        <v>123</v>
      </c>
      <c r="H26" s="5" t="s">
        <v>124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496467.88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64357.87</v>
      </c>
      <c r="G27" s="5" t="s">
        <v>125</v>
      </c>
      <c r="H27" s="5" t="s">
        <v>126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61742.45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127</v>
      </c>
      <c r="H28" s="5" t="s">
        <v>128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64357.87</v>
      </c>
      <c r="G29" s="5" t="s">
        <v>129</v>
      </c>
      <c r="H29" s="5" t="s">
        <v>130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61742.45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7706.5999999999995</v>
      </c>
      <c r="G30" s="5" t="s">
        <v>131</v>
      </c>
      <c r="H30" s="5" t="s">
        <v>132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573.31000000000006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133</v>
      </c>
      <c r="H31" s="5" t="s">
        <v>134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2134.79</v>
      </c>
      <c r="G32" s="5" t="s">
        <v>135</v>
      </c>
      <c r="H32" s="5" t="s">
        <v>136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41.930000000000014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125615.10999999999</v>
      </c>
      <c r="G33" s="5" t="s">
        <v>137</v>
      </c>
      <c r="H33" s="5" t="s">
        <v>138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2466.4500000000003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139</v>
      </c>
      <c r="H34" s="5" t="s">
        <v>140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26625.41</v>
      </c>
      <c r="G35" s="5" t="s">
        <v>141</v>
      </c>
      <c r="H35" s="5" t="s">
        <v>142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4962.62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859222.89</v>
      </c>
      <c r="G36" s="5" t="s">
        <v>143</v>
      </c>
      <c r="H36" s="5" t="s">
        <v>144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498130.2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145</v>
      </c>
      <c r="H37" s="5" t="s">
        <v>146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147</v>
      </c>
      <c r="H38" s="5" t="s">
        <v>148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149</v>
      </c>
      <c r="H39" s="5" t="s">
        <v>150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256.43809620000002</v>
      </c>
      <c r="G40" s="5" t="s">
        <v>151</v>
      </c>
      <c r="H40" s="5" t="s">
        <v>152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256.43809620000002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3.547231</v>
      </c>
      <c r="G41" s="5" t="s">
        <v>153</v>
      </c>
      <c r="H41" s="5" t="s">
        <v>154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3.547231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4.03</v>
      </c>
      <c r="G42" s="5" t="s">
        <v>155</v>
      </c>
      <c r="H42" s="5" t="s">
        <v>156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4.03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157</v>
      </c>
      <c r="H43" s="5" t="s">
        <v>158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120066.05</v>
      </c>
      <c r="G44" s="5" t="s">
        <v>159</v>
      </c>
      <c r="H44" s="5" t="s">
        <v>160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2357.5100000000002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62523.360000000001</v>
      </c>
      <c r="G45" s="5" t="s">
        <v>161</v>
      </c>
      <c r="H45" s="5" t="s">
        <v>162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1227.67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950206.17</v>
      </c>
      <c r="G46" s="5" t="s">
        <v>163</v>
      </c>
      <c r="H46" s="5" t="s">
        <v>164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564835.27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623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64869104</v>
      </c>
      <c r="O51" s="4">
        <v>1</v>
      </c>
    </row>
    <row r="52" spans="1:50" x14ac:dyDescent="0.2">
      <c r="A52" s="6">
        <v>1</v>
      </c>
      <c r="B52" s="6" t="s">
        <v>624</v>
      </c>
      <c r="C52" s="6" t="s">
        <v>625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64869105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623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64869106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6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ROW(Source!A109)</f>
        <v>109</v>
      </c>
      <c r="B1">
        <v>64869106</v>
      </c>
      <c r="C1">
        <v>64902373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627</v>
      </c>
      <c r="J1" t="s">
        <v>3</v>
      </c>
      <c r="K1" t="s">
        <v>628</v>
      </c>
      <c r="L1">
        <v>1369</v>
      </c>
      <c r="N1">
        <v>1013</v>
      </c>
      <c r="O1" t="s">
        <v>629</v>
      </c>
      <c r="P1" t="s">
        <v>629</v>
      </c>
      <c r="Q1">
        <v>1</v>
      </c>
      <c r="W1">
        <v>0</v>
      </c>
      <c r="X1">
        <v>931378261</v>
      </c>
      <c r="Y1">
        <f t="shared" ref="Y1:Y22" si="0">AT1</f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3</v>
      </c>
      <c r="AV1">
        <v>1</v>
      </c>
      <c r="AW1">
        <v>2</v>
      </c>
      <c r="AX1">
        <v>64902374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ROUND(AT1*Source!I109*AH1*AL1,2)</f>
        <v>23.51</v>
      </c>
      <c r="CV1">
        <f>ROUND(Y1*Source!I109,7)</f>
        <v>2.37</v>
      </c>
      <c r="CW1">
        <v>0</v>
      </c>
      <c r="CX1">
        <f>ROUND(Y1*Source!I109,7)</f>
        <v>2.37</v>
      </c>
      <c r="CY1">
        <f>AD1</f>
        <v>9.92</v>
      </c>
      <c r="CZ1">
        <f>AH1</f>
        <v>9.92</v>
      </c>
      <c r="DA1">
        <f>AL1</f>
        <v>1</v>
      </c>
      <c r="DB1">
        <f t="shared" ref="DB1:DB22" si="1">ROUND(ROUND(AT1*CZ1,2),2)</f>
        <v>23.51</v>
      </c>
      <c r="DC1">
        <f t="shared" ref="DC1:DC22" si="2">ROUND(ROUND(AT1*AG1,2),2)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 t="shared" ref="DG1:DG13" si="4">ROUND(ROUND(AF1,2)*CX1,2)</f>
        <v>0</v>
      </c>
      <c r="DH1">
        <f t="shared" ref="DH1:DH13" si="5">ROUND(ROUND(AG1,2)*CX1,2)</f>
        <v>0</v>
      </c>
      <c r="DI1">
        <f t="shared" ref="DI1:DI64" si="6">ROUND(ROUND(AH1,2)*CX1,2)</f>
        <v>23.51</v>
      </c>
      <c r="DJ1">
        <f>DI1</f>
        <v>23.51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ROW(Source!A109)</f>
        <v>109</v>
      </c>
      <c r="B2">
        <v>64869106</v>
      </c>
      <c r="C2">
        <v>64902373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33</v>
      </c>
      <c r="J2" t="s">
        <v>3</v>
      </c>
      <c r="K2" t="s">
        <v>630</v>
      </c>
      <c r="L2">
        <v>608254</v>
      </c>
      <c r="N2">
        <v>1013</v>
      </c>
      <c r="O2" t="s">
        <v>631</v>
      </c>
      <c r="P2" t="s">
        <v>631</v>
      </c>
      <c r="Q2">
        <v>1</v>
      </c>
      <c r="W2">
        <v>0</v>
      </c>
      <c r="X2">
        <v>-185737400</v>
      </c>
      <c r="Y2">
        <f t="shared" si="0"/>
        <v>0.28999999999999998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0.28999999999999998</v>
      </c>
      <c r="AU2" t="s">
        <v>3</v>
      </c>
      <c r="AV2">
        <v>2</v>
      </c>
      <c r="AW2">
        <v>2</v>
      </c>
      <c r="AX2">
        <v>64902375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ROUND(Y2*Source!I109,7)</f>
        <v>0.28999999999999998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ROW(Source!A109)</f>
        <v>109</v>
      </c>
      <c r="B3">
        <v>64869106</v>
      </c>
      <c r="C3">
        <v>64902373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632</v>
      </c>
      <c r="J3" t="s">
        <v>633</v>
      </c>
      <c r="K3" t="s">
        <v>634</v>
      </c>
      <c r="L3">
        <v>1368</v>
      </c>
      <c r="N3">
        <v>1011</v>
      </c>
      <c r="O3" t="s">
        <v>635</v>
      </c>
      <c r="P3" t="s">
        <v>635</v>
      </c>
      <c r="Q3">
        <v>1</v>
      </c>
      <c r="W3">
        <v>0</v>
      </c>
      <c r="X3">
        <v>783836208</v>
      </c>
      <c r="Y3">
        <f t="shared" si="0"/>
        <v>7.0000000000000007E-2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7.0000000000000007E-2</v>
      </c>
      <c r="AU3" t="s">
        <v>3</v>
      </c>
      <c r="AV3">
        <v>0</v>
      </c>
      <c r="AW3">
        <v>2</v>
      </c>
      <c r="AX3">
        <v>64902376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ROUND(Y3*Source!I109*DO3,7)</f>
        <v>0</v>
      </c>
      <c r="CX3">
        <f>ROUND(Y3*Source!I109,7)</f>
        <v>7.0000000000000007E-2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9.43</v>
      </c>
      <c r="DC3">
        <f t="shared" si="2"/>
        <v>0.95</v>
      </c>
      <c r="DD3" t="s">
        <v>3</v>
      </c>
      <c r="DE3" t="s">
        <v>3</v>
      </c>
      <c r="DF3">
        <f t="shared" si="3"/>
        <v>0</v>
      </c>
      <c r="DG3">
        <f t="shared" si="4"/>
        <v>9.43</v>
      </c>
      <c r="DH3">
        <f t="shared" si="5"/>
        <v>0.95</v>
      </c>
      <c r="DI3">
        <f t="shared" si="6"/>
        <v>0</v>
      </c>
      <c r="DJ3">
        <f>DG3</f>
        <v>9.43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ROW(Source!A109)</f>
        <v>109</v>
      </c>
      <c r="B4">
        <v>64869106</v>
      </c>
      <c r="C4">
        <v>64902373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636</v>
      </c>
      <c r="J4" t="s">
        <v>637</v>
      </c>
      <c r="K4" t="s">
        <v>638</v>
      </c>
      <c r="L4">
        <v>1368</v>
      </c>
      <c r="N4">
        <v>1011</v>
      </c>
      <c r="O4" t="s">
        <v>635</v>
      </c>
      <c r="P4" t="s">
        <v>635</v>
      </c>
      <c r="Q4">
        <v>1</v>
      </c>
      <c r="W4">
        <v>0</v>
      </c>
      <c r="X4">
        <v>1474986261</v>
      </c>
      <c r="Y4">
        <f t="shared" si="0"/>
        <v>0.71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0.71</v>
      </c>
      <c r="AU4" t="s">
        <v>3</v>
      </c>
      <c r="AV4">
        <v>0</v>
      </c>
      <c r="AW4">
        <v>2</v>
      </c>
      <c r="AX4">
        <v>64902377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ROUND(Y4*Source!I109*DO4,7)</f>
        <v>0</v>
      </c>
      <c r="CX4">
        <f>ROUND(Y4*Source!I109,7)</f>
        <v>0.71</v>
      </c>
      <c r="CY4">
        <f>AB4</f>
        <v>8.1</v>
      </c>
      <c r="CZ4">
        <f>AF4</f>
        <v>8.1</v>
      </c>
      <c r="DA4">
        <f>AJ4</f>
        <v>1</v>
      </c>
      <c r="DB4">
        <f t="shared" si="1"/>
        <v>5.75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5.75</v>
      </c>
      <c r="DH4">
        <f t="shared" si="5"/>
        <v>0</v>
      </c>
      <c r="DI4">
        <f t="shared" si="6"/>
        <v>0</v>
      </c>
      <c r="DJ4">
        <f>DG4</f>
        <v>5.75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ROW(Source!A109)</f>
        <v>109</v>
      </c>
      <c r="B5">
        <v>64869106</v>
      </c>
      <c r="C5">
        <v>64902373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639</v>
      </c>
      <c r="J5" t="s">
        <v>640</v>
      </c>
      <c r="K5" t="s">
        <v>641</v>
      </c>
      <c r="L5">
        <v>1368</v>
      </c>
      <c r="N5">
        <v>1011</v>
      </c>
      <c r="O5" t="s">
        <v>635</v>
      </c>
      <c r="P5" t="s">
        <v>635</v>
      </c>
      <c r="Q5">
        <v>1</v>
      </c>
      <c r="W5">
        <v>0</v>
      </c>
      <c r="X5">
        <v>315863809</v>
      </c>
      <c r="Y5">
        <f t="shared" si="0"/>
        <v>0.22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0.22</v>
      </c>
      <c r="AU5" t="s">
        <v>3</v>
      </c>
      <c r="AV5">
        <v>0</v>
      </c>
      <c r="AW5">
        <v>2</v>
      </c>
      <c r="AX5">
        <v>64902378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ROUND(Y5*Source!I109*DO5,7)</f>
        <v>0</v>
      </c>
      <c r="CX5">
        <f>ROUND(Y5*Source!I109,7)</f>
        <v>0.22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10.24</v>
      </c>
      <c r="DC5">
        <f t="shared" si="2"/>
        <v>2.21</v>
      </c>
      <c r="DD5" t="s">
        <v>3</v>
      </c>
      <c r="DE5" t="s">
        <v>3</v>
      </c>
      <c r="DF5">
        <f t="shared" si="3"/>
        <v>0</v>
      </c>
      <c r="DG5">
        <f t="shared" si="4"/>
        <v>10.24</v>
      </c>
      <c r="DH5">
        <f t="shared" si="5"/>
        <v>2.21</v>
      </c>
      <c r="DI5">
        <f t="shared" si="6"/>
        <v>0</v>
      </c>
      <c r="DJ5">
        <f>DG5</f>
        <v>10.24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ROW(Source!A109)</f>
        <v>109</v>
      </c>
      <c r="B6">
        <v>64869106</v>
      </c>
      <c r="C6">
        <v>64902373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642</v>
      </c>
      <c r="J6" t="s">
        <v>643</v>
      </c>
      <c r="K6" t="s">
        <v>644</v>
      </c>
      <c r="L6">
        <v>1368</v>
      </c>
      <c r="N6">
        <v>1011</v>
      </c>
      <c r="O6" t="s">
        <v>635</v>
      </c>
      <c r="P6" t="s">
        <v>635</v>
      </c>
      <c r="Q6">
        <v>1</v>
      </c>
      <c r="W6">
        <v>0</v>
      </c>
      <c r="X6">
        <v>786036725</v>
      </c>
      <c r="Y6">
        <f t="shared" si="0"/>
        <v>0.22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0.22</v>
      </c>
      <c r="AU6" t="s">
        <v>3</v>
      </c>
      <c r="AV6">
        <v>0</v>
      </c>
      <c r="AW6">
        <v>2</v>
      </c>
      <c r="AX6">
        <v>64902379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ROUND(Y6*Source!I109*DO6,7)</f>
        <v>0</v>
      </c>
      <c r="CX6">
        <f>ROUND(Y6*Source!I109,7)</f>
        <v>0.22</v>
      </c>
      <c r="CY6">
        <f>AB6</f>
        <v>2.99</v>
      </c>
      <c r="CZ6">
        <f>AF6</f>
        <v>2.99</v>
      </c>
      <c r="DA6">
        <f>AJ6</f>
        <v>1</v>
      </c>
      <c r="DB6">
        <f t="shared" si="1"/>
        <v>0.66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0.66</v>
      </c>
      <c r="DH6">
        <f t="shared" si="5"/>
        <v>0</v>
      </c>
      <c r="DI6">
        <f t="shared" si="6"/>
        <v>0</v>
      </c>
      <c r="DJ6">
        <f>DG6</f>
        <v>0.66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ROW(Source!A109)</f>
        <v>109</v>
      </c>
      <c r="B7">
        <v>64869106</v>
      </c>
      <c r="C7">
        <v>64902373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645</v>
      </c>
      <c r="J7" t="s">
        <v>646</v>
      </c>
      <c r="K7" t="s">
        <v>647</v>
      </c>
      <c r="L7">
        <v>1368</v>
      </c>
      <c r="N7">
        <v>1011</v>
      </c>
      <c r="O7" t="s">
        <v>635</v>
      </c>
      <c r="P7" t="s">
        <v>635</v>
      </c>
      <c r="Q7">
        <v>1</v>
      </c>
      <c r="W7">
        <v>0</v>
      </c>
      <c r="X7">
        <v>1230759911</v>
      </c>
      <c r="Y7">
        <f t="shared" si="0"/>
        <v>7.0000000000000007E-2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64902380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ROUND(Y7*Source!I109*DO7,7)</f>
        <v>0</v>
      </c>
      <c r="CX7">
        <f>ROUND(Y7*Source!I109,7)</f>
        <v>7.0000000000000007E-2</v>
      </c>
      <c r="CY7">
        <f>AB7</f>
        <v>87.17</v>
      </c>
      <c r="CZ7">
        <f>AF7</f>
        <v>87.17</v>
      </c>
      <c r="DA7">
        <f>AJ7</f>
        <v>1</v>
      </c>
      <c r="DB7">
        <f t="shared" si="1"/>
        <v>6.1</v>
      </c>
      <c r="DC7">
        <f t="shared" si="2"/>
        <v>0.81</v>
      </c>
      <c r="DD7" t="s">
        <v>3</v>
      </c>
      <c r="DE7" t="s">
        <v>3</v>
      </c>
      <c r="DF7">
        <f t="shared" si="3"/>
        <v>0</v>
      </c>
      <c r="DG7">
        <f t="shared" si="4"/>
        <v>6.1</v>
      </c>
      <c r="DH7">
        <f t="shared" si="5"/>
        <v>0.81</v>
      </c>
      <c r="DI7">
        <f t="shared" si="6"/>
        <v>0</v>
      </c>
      <c r="DJ7">
        <f>DG7</f>
        <v>6.1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ROW(Source!A109)</f>
        <v>109</v>
      </c>
      <c r="B8">
        <v>64869106</v>
      </c>
      <c r="C8">
        <v>64902373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648</v>
      </c>
      <c r="J8" t="s">
        <v>649</v>
      </c>
      <c r="K8" t="s">
        <v>650</v>
      </c>
      <c r="L8">
        <v>1346</v>
      </c>
      <c r="N8">
        <v>1009</v>
      </c>
      <c r="O8" t="s">
        <v>462</v>
      </c>
      <c r="P8" t="s">
        <v>462</v>
      </c>
      <c r="Q8">
        <v>1</v>
      </c>
      <c r="W8">
        <v>0</v>
      </c>
      <c r="X8">
        <v>-1805966371</v>
      </c>
      <c r="Y8">
        <f t="shared" si="0"/>
        <v>0.1</v>
      </c>
      <c r="AA8">
        <v>14.31</v>
      </c>
      <c r="AB8">
        <v>0</v>
      </c>
      <c r="AC8">
        <v>0</v>
      </c>
      <c r="AD8">
        <v>0</v>
      </c>
      <c r="AE8">
        <v>14.31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64902381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ROUND(Y8*Source!I109,7)</f>
        <v>0.1</v>
      </c>
      <c r="CY8">
        <f>AA8</f>
        <v>14.31</v>
      </c>
      <c r="CZ8">
        <f>AE8</f>
        <v>14.31</v>
      </c>
      <c r="DA8">
        <f>AI8</f>
        <v>1</v>
      </c>
      <c r="DB8">
        <f t="shared" si="1"/>
        <v>1.43</v>
      </c>
      <c r="DC8">
        <f t="shared" si="2"/>
        <v>0</v>
      </c>
      <c r="DD8" t="s">
        <v>3</v>
      </c>
      <c r="DE8" t="s">
        <v>3</v>
      </c>
      <c r="DF8">
        <f t="shared" si="3"/>
        <v>1.43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1.43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ROW(Source!A109)</f>
        <v>109</v>
      </c>
      <c r="B9">
        <v>64869106</v>
      </c>
      <c r="C9">
        <v>64902373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651</v>
      </c>
      <c r="J9" t="s">
        <v>652</v>
      </c>
      <c r="K9" t="s">
        <v>653</v>
      </c>
      <c r="L9">
        <v>1346</v>
      </c>
      <c r="N9">
        <v>1009</v>
      </c>
      <c r="O9" t="s">
        <v>462</v>
      </c>
      <c r="P9" t="s">
        <v>462</v>
      </c>
      <c r="Q9">
        <v>1</v>
      </c>
      <c r="W9">
        <v>0</v>
      </c>
      <c r="X9">
        <v>30920770</v>
      </c>
      <c r="Y9">
        <f t="shared" si="0"/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64902382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ROUND(Y9*Source!I109,7)</f>
        <v>0.1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1"/>
        <v>0.9</v>
      </c>
      <c r="DC9">
        <f t="shared" si="2"/>
        <v>0</v>
      </c>
      <c r="DD9" t="s">
        <v>3</v>
      </c>
      <c r="DE9" t="s">
        <v>3</v>
      </c>
      <c r="DF9">
        <f t="shared" si="3"/>
        <v>0.9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0.9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ROW(Source!A109)</f>
        <v>109</v>
      </c>
      <c r="B10">
        <v>64869106</v>
      </c>
      <c r="C10">
        <v>64902373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654</v>
      </c>
      <c r="J10" t="s">
        <v>655</v>
      </c>
      <c r="K10" t="s">
        <v>656</v>
      </c>
      <c r="L10">
        <v>1346</v>
      </c>
      <c r="N10">
        <v>1009</v>
      </c>
      <c r="O10" t="s">
        <v>462</v>
      </c>
      <c r="P10" t="s">
        <v>462</v>
      </c>
      <c r="Q10">
        <v>1</v>
      </c>
      <c r="W10">
        <v>0</v>
      </c>
      <c r="X10">
        <v>-1768004575</v>
      </c>
      <c r="Y10">
        <f t="shared" si="0"/>
        <v>0.02</v>
      </c>
      <c r="AA10">
        <v>28.67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64902383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ROUND(Y10*Source!I109,7)</f>
        <v>0.02</v>
      </c>
      <c r="CY10">
        <f>AA10</f>
        <v>28.67</v>
      </c>
      <c r="CZ10">
        <f>AE10</f>
        <v>28.67</v>
      </c>
      <c r="DA10">
        <f>AI10</f>
        <v>1</v>
      </c>
      <c r="DB10">
        <f t="shared" si="1"/>
        <v>0.56999999999999995</v>
      </c>
      <c r="DC10">
        <f t="shared" si="2"/>
        <v>0</v>
      </c>
      <c r="DD10" t="s">
        <v>3</v>
      </c>
      <c r="DE10" t="s">
        <v>3</v>
      </c>
      <c r="DF10">
        <f t="shared" si="3"/>
        <v>0.56999999999999995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0.56999999999999995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ROW(Source!A109)</f>
        <v>109</v>
      </c>
      <c r="B11">
        <v>64869106</v>
      </c>
      <c r="C11">
        <v>64902373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657</v>
      </c>
      <c r="J11" t="s">
        <v>658</v>
      </c>
      <c r="K11" t="s">
        <v>659</v>
      </c>
      <c r="L11">
        <v>1374</v>
      </c>
      <c r="N11">
        <v>1013</v>
      </c>
      <c r="O11" t="s">
        <v>660</v>
      </c>
      <c r="P11" t="s">
        <v>660</v>
      </c>
      <c r="Q11">
        <v>1</v>
      </c>
      <c r="W11">
        <v>0</v>
      </c>
      <c r="X11">
        <v>-915781824</v>
      </c>
      <c r="Y11">
        <f t="shared" si="0"/>
        <v>0.47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0.47</v>
      </c>
      <c r="AU11" t="s">
        <v>3</v>
      </c>
      <c r="AV11">
        <v>0</v>
      </c>
      <c r="AW11">
        <v>2</v>
      </c>
      <c r="AX11">
        <v>64902384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ROUND(Y11*Source!I109,7)</f>
        <v>0.47</v>
      </c>
      <c r="CY11">
        <f>AA11</f>
        <v>1</v>
      </c>
      <c r="CZ11">
        <f>AE11</f>
        <v>1</v>
      </c>
      <c r="DA11">
        <f>AI11</f>
        <v>1</v>
      </c>
      <c r="DB11">
        <f t="shared" si="1"/>
        <v>0.47</v>
      </c>
      <c r="DC11">
        <f t="shared" si="2"/>
        <v>0</v>
      </c>
      <c r="DD11" t="s">
        <v>3</v>
      </c>
      <c r="DE11" t="s">
        <v>3</v>
      </c>
      <c r="DF11">
        <f t="shared" si="3"/>
        <v>0.47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0.47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ROW(Source!A110)</f>
        <v>110</v>
      </c>
      <c r="B12">
        <v>64869104</v>
      </c>
      <c r="C12">
        <v>64902373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627</v>
      </c>
      <c r="J12" t="s">
        <v>3</v>
      </c>
      <c r="K12" t="s">
        <v>628</v>
      </c>
      <c r="L12">
        <v>1369</v>
      </c>
      <c r="N12">
        <v>1013</v>
      </c>
      <c r="O12" t="s">
        <v>629</v>
      </c>
      <c r="P12" t="s">
        <v>629</v>
      </c>
      <c r="Q12">
        <v>1</v>
      </c>
      <c r="W12">
        <v>0</v>
      </c>
      <c r="X12">
        <v>931378261</v>
      </c>
      <c r="Y12">
        <f t="shared" si="0"/>
        <v>2.37</v>
      </c>
      <c r="AA12">
        <v>0</v>
      </c>
      <c r="AB12">
        <v>0</v>
      </c>
      <c r="AC12">
        <v>0</v>
      </c>
      <c r="AD12">
        <v>9.92</v>
      </c>
      <c r="AE12">
        <v>0</v>
      </c>
      <c r="AF12">
        <v>0</v>
      </c>
      <c r="AG12">
        <v>0</v>
      </c>
      <c r="AH12">
        <v>9.92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2.37</v>
      </c>
      <c r="AU12" t="s">
        <v>3</v>
      </c>
      <c r="AV12">
        <v>1</v>
      </c>
      <c r="AW12">
        <v>2</v>
      </c>
      <c r="AX12">
        <v>64902374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ROUND(AT12*Source!I110*AH12*AL12,2)</f>
        <v>23.51</v>
      </c>
      <c r="CV12">
        <f>ROUND(Y12*Source!I110,7)</f>
        <v>2.37</v>
      </c>
      <c r="CW12">
        <v>0</v>
      </c>
      <c r="CX12">
        <f>ROUND(Y12*Source!I110,7)</f>
        <v>2.37</v>
      </c>
      <c r="CY12">
        <f>AD12</f>
        <v>9.92</v>
      </c>
      <c r="CZ12">
        <f>AH12</f>
        <v>9.92</v>
      </c>
      <c r="DA12">
        <f>AL12</f>
        <v>1</v>
      </c>
      <c r="DB12">
        <f t="shared" si="1"/>
        <v>23.51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23.51</v>
      </c>
      <c r="DJ12">
        <f>DI12</f>
        <v>23.51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ROW(Source!A110)</f>
        <v>110</v>
      </c>
      <c r="B13">
        <v>64869104</v>
      </c>
      <c r="C13">
        <v>64902373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33</v>
      </c>
      <c r="J13" t="s">
        <v>3</v>
      </c>
      <c r="K13" t="s">
        <v>630</v>
      </c>
      <c r="L13">
        <v>608254</v>
      </c>
      <c r="N13">
        <v>1013</v>
      </c>
      <c r="O13" t="s">
        <v>631</v>
      </c>
      <c r="P13" t="s">
        <v>631</v>
      </c>
      <c r="Q13">
        <v>1</v>
      </c>
      <c r="W13">
        <v>0</v>
      </c>
      <c r="X13">
        <v>-185737400</v>
      </c>
      <c r="Y13">
        <f t="shared" si="0"/>
        <v>0.28999999999999998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0.28999999999999998</v>
      </c>
      <c r="AU13" t="s">
        <v>3</v>
      </c>
      <c r="AV13">
        <v>2</v>
      </c>
      <c r="AW13">
        <v>2</v>
      </c>
      <c r="AX13">
        <v>64902375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ROUND(Y13*Source!I110,7)</f>
        <v>0.28999999999999998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64869104</v>
      </c>
      <c r="C14">
        <v>64902373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632</v>
      </c>
      <c r="J14" t="s">
        <v>633</v>
      </c>
      <c r="K14" t="s">
        <v>634</v>
      </c>
      <c r="L14">
        <v>1368</v>
      </c>
      <c r="N14">
        <v>1011</v>
      </c>
      <c r="O14" t="s">
        <v>635</v>
      </c>
      <c r="P14" t="s">
        <v>635</v>
      </c>
      <c r="Q14">
        <v>1</v>
      </c>
      <c r="W14">
        <v>0</v>
      </c>
      <c r="X14">
        <v>783836208</v>
      </c>
      <c r="Y14">
        <f t="shared" si="0"/>
        <v>7.0000000000000007E-2</v>
      </c>
      <c r="AA14">
        <v>0</v>
      </c>
      <c r="AB14">
        <v>1485.19</v>
      </c>
      <c r="AC14">
        <v>687.56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11.03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3</v>
      </c>
      <c r="AV14">
        <v>0</v>
      </c>
      <c r="AW14">
        <v>2</v>
      </c>
      <c r="AX14">
        <v>64902376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ROUND(Y14*Source!I110*DO14,7)</f>
        <v>0</v>
      </c>
      <c r="CX14">
        <f>ROUND(Y14*Source!I110,7)</f>
        <v>7.0000000000000007E-2</v>
      </c>
      <c r="CY14">
        <f>AB14</f>
        <v>1485.19</v>
      </c>
      <c r="CZ14">
        <f>AF14</f>
        <v>134.65</v>
      </c>
      <c r="DA14">
        <f>AJ14</f>
        <v>11.03</v>
      </c>
      <c r="DB14">
        <f t="shared" si="1"/>
        <v>9.43</v>
      </c>
      <c r="DC14">
        <f t="shared" si="2"/>
        <v>0.95</v>
      </c>
      <c r="DD14" t="s">
        <v>3</v>
      </c>
      <c r="DE14" t="s">
        <v>3</v>
      </c>
      <c r="DF14">
        <f t="shared" si="3"/>
        <v>0</v>
      </c>
      <c r="DG14">
        <f>ROUND(ROUND(AF14*AJ14,2)*CX14,2)</f>
        <v>103.96</v>
      </c>
      <c r="DH14">
        <f>ROUND(ROUND(AG14*AK14,2)*CX14,2)</f>
        <v>48.13</v>
      </c>
      <c r="DI14">
        <f t="shared" si="6"/>
        <v>0</v>
      </c>
      <c r="DJ14">
        <f>DG14</f>
        <v>103.96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64869104</v>
      </c>
      <c r="C15">
        <v>64902373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636</v>
      </c>
      <c r="J15" t="s">
        <v>637</v>
      </c>
      <c r="K15" t="s">
        <v>638</v>
      </c>
      <c r="L15">
        <v>1368</v>
      </c>
      <c r="N15">
        <v>1011</v>
      </c>
      <c r="O15" t="s">
        <v>635</v>
      </c>
      <c r="P15" t="s">
        <v>635</v>
      </c>
      <c r="Q15">
        <v>1</v>
      </c>
      <c r="W15">
        <v>0</v>
      </c>
      <c r="X15">
        <v>1474986261</v>
      </c>
      <c r="Y15">
        <f t="shared" si="0"/>
        <v>0.71</v>
      </c>
      <c r="AA15">
        <v>0</v>
      </c>
      <c r="AB15">
        <v>67.150000000000006</v>
      </c>
      <c r="AC15">
        <v>0</v>
      </c>
      <c r="AD15">
        <v>0</v>
      </c>
      <c r="AE15">
        <v>0</v>
      </c>
      <c r="AF15">
        <v>8.1</v>
      </c>
      <c r="AG15">
        <v>0</v>
      </c>
      <c r="AH15">
        <v>0</v>
      </c>
      <c r="AI15">
        <v>1</v>
      </c>
      <c r="AJ15">
        <v>8.2899999999999991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0.71</v>
      </c>
      <c r="AU15" t="s">
        <v>3</v>
      </c>
      <c r="AV15">
        <v>0</v>
      </c>
      <c r="AW15">
        <v>2</v>
      </c>
      <c r="AX15">
        <v>64902377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ROUND(Y15*Source!I110*DO15,7)</f>
        <v>0</v>
      </c>
      <c r="CX15">
        <f>ROUND(Y15*Source!I110,7)</f>
        <v>0.71</v>
      </c>
      <c r="CY15">
        <f>AB15</f>
        <v>67.150000000000006</v>
      </c>
      <c r="CZ15">
        <f>AF15</f>
        <v>8.1</v>
      </c>
      <c r="DA15">
        <f>AJ15</f>
        <v>8.2899999999999991</v>
      </c>
      <c r="DB15">
        <f t="shared" si="1"/>
        <v>5.75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47.68</v>
      </c>
      <c r="DH15">
        <f>ROUND(ROUND(AG15*AK15,2)*CX15,2)</f>
        <v>0</v>
      </c>
      <c r="DI15">
        <f t="shared" si="6"/>
        <v>0</v>
      </c>
      <c r="DJ15">
        <f>DG15</f>
        <v>47.68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64869104</v>
      </c>
      <c r="C16">
        <v>64902373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639</v>
      </c>
      <c r="J16" t="s">
        <v>640</v>
      </c>
      <c r="K16" t="s">
        <v>641</v>
      </c>
      <c r="L16">
        <v>1368</v>
      </c>
      <c r="N16">
        <v>1011</v>
      </c>
      <c r="O16" t="s">
        <v>635</v>
      </c>
      <c r="P16" t="s">
        <v>635</v>
      </c>
      <c r="Q16">
        <v>1</v>
      </c>
      <c r="W16">
        <v>0</v>
      </c>
      <c r="X16">
        <v>315863809</v>
      </c>
      <c r="Y16">
        <f t="shared" si="0"/>
        <v>0.22</v>
      </c>
      <c r="AA16">
        <v>0</v>
      </c>
      <c r="AB16">
        <v>778.48</v>
      </c>
      <c r="AC16">
        <v>512.36</v>
      </c>
      <c r="AD16">
        <v>0</v>
      </c>
      <c r="AE16">
        <v>0</v>
      </c>
      <c r="AF16">
        <v>46.56</v>
      </c>
      <c r="AG16">
        <v>10.06</v>
      </c>
      <c r="AH16">
        <v>0</v>
      </c>
      <c r="AI16">
        <v>1</v>
      </c>
      <c r="AJ16">
        <v>16.72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0.22</v>
      </c>
      <c r="AU16" t="s">
        <v>3</v>
      </c>
      <c r="AV16">
        <v>0</v>
      </c>
      <c r="AW16">
        <v>2</v>
      </c>
      <c r="AX16">
        <v>64902378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ROUND(Y16*Source!I110*DO16,7)</f>
        <v>0</v>
      </c>
      <c r="CX16">
        <f>ROUND(Y16*Source!I110,7)</f>
        <v>0.22</v>
      </c>
      <c r="CY16">
        <f>AB16</f>
        <v>778.48</v>
      </c>
      <c r="CZ16">
        <f>AF16</f>
        <v>46.56</v>
      </c>
      <c r="DA16">
        <f>AJ16</f>
        <v>16.72</v>
      </c>
      <c r="DB16">
        <f t="shared" si="1"/>
        <v>10.24</v>
      </c>
      <c r="DC16">
        <f t="shared" si="2"/>
        <v>2.21</v>
      </c>
      <c r="DD16" t="s">
        <v>3</v>
      </c>
      <c r="DE16" t="s">
        <v>3</v>
      </c>
      <c r="DF16">
        <f t="shared" si="3"/>
        <v>0</v>
      </c>
      <c r="DG16">
        <f>ROUND(ROUND(AF16*AJ16,2)*CX16,2)</f>
        <v>171.27</v>
      </c>
      <c r="DH16">
        <f>ROUND(ROUND(AG16*AK16,2)*CX16,2)</f>
        <v>112.72</v>
      </c>
      <c r="DI16">
        <f t="shared" si="6"/>
        <v>0</v>
      </c>
      <c r="DJ16">
        <f>DG16</f>
        <v>171.27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ROW(Source!A110)</f>
        <v>110</v>
      </c>
      <c r="B17">
        <v>64869104</v>
      </c>
      <c r="C17">
        <v>64902373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642</v>
      </c>
      <c r="J17" t="s">
        <v>643</v>
      </c>
      <c r="K17" t="s">
        <v>644</v>
      </c>
      <c r="L17">
        <v>1368</v>
      </c>
      <c r="N17">
        <v>1011</v>
      </c>
      <c r="O17" t="s">
        <v>635</v>
      </c>
      <c r="P17" t="s">
        <v>635</v>
      </c>
      <c r="Q17">
        <v>1</v>
      </c>
      <c r="W17">
        <v>0</v>
      </c>
      <c r="X17">
        <v>786036725</v>
      </c>
      <c r="Y17">
        <f t="shared" si="0"/>
        <v>0.22</v>
      </c>
      <c r="AA17">
        <v>0</v>
      </c>
      <c r="AB17">
        <v>15.22</v>
      </c>
      <c r="AC17">
        <v>0</v>
      </c>
      <c r="AD17">
        <v>0</v>
      </c>
      <c r="AE17">
        <v>0</v>
      </c>
      <c r="AF17">
        <v>2.99</v>
      </c>
      <c r="AG17">
        <v>0</v>
      </c>
      <c r="AH17">
        <v>0</v>
      </c>
      <c r="AI17">
        <v>1</v>
      </c>
      <c r="AJ17">
        <v>5.09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0.22</v>
      </c>
      <c r="AU17" t="s">
        <v>3</v>
      </c>
      <c r="AV17">
        <v>0</v>
      </c>
      <c r="AW17">
        <v>2</v>
      </c>
      <c r="AX17">
        <v>64902379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ROUND(Y17*Source!I110*DO17,7)</f>
        <v>0</v>
      </c>
      <c r="CX17">
        <f>ROUND(Y17*Source!I110,7)</f>
        <v>0.22</v>
      </c>
      <c r="CY17">
        <f>AB17</f>
        <v>15.22</v>
      </c>
      <c r="CZ17">
        <f>AF17</f>
        <v>2.99</v>
      </c>
      <c r="DA17">
        <f>AJ17</f>
        <v>5.09</v>
      </c>
      <c r="DB17">
        <f t="shared" si="1"/>
        <v>0.66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ROUND(ROUND(AF17*AJ17,2)*CX17,2)</f>
        <v>3.35</v>
      </c>
      <c r="DH17">
        <f>ROUND(ROUND(AG17*AK17,2)*CX17,2)</f>
        <v>0</v>
      </c>
      <c r="DI17">
        <f t="shared" si="6"/>
        <v>0</v>
      </c>
      <c r="DJ17">
        <f>DG17</f>
        <v>3.35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ROW(Source!A110)</f>
        <v>110</v>
      </c>
      <c r="B18">
        <v>64869104</v>
      </c>
      <c r="C18">
        <v>64902373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645</v>
      </c>
      <c r="J18" t="s">
        <v>646</v>
      </c>
      <c r="K18" t="s">
        <v>647</v>
      </c>
      <c r="L18">
        <v>1368</v>
      </c>
      <c r="N18">
        <v>1011</v>
      </c>
      <c r="O18" t="s">
        <v>635</v>
      </c>
      <c r="P18" t="s">
        <v>635</v>
      </c>
      <c r="Q18">
        <v>1</v>
      </c>
      <c r="W18">
        <v>0</v>
      </c>
      <c r="X18">
        <v>1230759911</v>
      </c>
      <c r="Y18">
        <f t="shared" si="0"/>
        <v>7.0000000000000007E-2</v>
      </c>
      <c r="AA18">
        <v>0</v>
      </c>
      <c r="AB18">
        <v>2113</v>
      </c>
      <c r="AC18">
        <v>590.79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24.24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7.0000000000000007E-2</v>
      </c>
      <c r="AU18" t="s">
        <v>3</v>
      </c>
      <c r="AV18">
        <v>0</v>
      </c>
      <c r="AW18">
        <v>2</v>
      </c>
      <c r="AX18">
        <v>64902380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ROUND(Y18*Source!I110*DO18,7)</f>
        <v>0</v>
      </c>
      <c r="CX18">
        <f>ROUND(Y18*Source!I110,7)</f>
        <v>7.0000000000000007E-2</v>
      </c>
      <c r="CY18">
        <f>AB18</f>
        <v>2113</v>
      </c>
      <c r="CZ18">
        <f>AF18</f>
        <v>87.17</v>
      </c>
      <c r="DA18">
        <f>AJ18</f>
        <v>24.24</v>
      </c>
      <c r="DB18">
        <f t="shared" si="1"/>
        <v>6.1</v>
      </c>
      <c r="DC18">
        <f t="shared" si="2"/>
        <v>0.81</v>
      </c>
      <c r="DD18" t="s">
        <v>3</v>
      </c>
      <c r="DE18" t="s">
        <v>3</v>
      </c>
      <c r="DF18">
        <f t="shared" si="3"/>
        <v>0</v>
      </c>
      <c r="DG18">
        <f>ROUND(ROUND(AF18*AJ18,2)*CX18,2)</f>
        <v>147.91</v>
      </c>
      <c r="DH18">
        <f>ROUND(ROUND(AG18*AK18,2)*CX18,2)</f>
        <v>41.36</v>
      </c>
      <c r="DI18">
        <f t="shared" si="6"/>
        <v>0</v>
      </c>
      <c r="DJ18">
        <f>DG18</f>
        <v>147.91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ROW(Source!A110)</f>
        <v>110</v>
      </c>
      <c r="B19">
        <v>64869104</v>
      </c>
      <c r="C19">
        <v>64902373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648</v>
      </c>
      <c r="J19" t="s">
        <v>649</v>
      </c>
      <c r="K19" t="s">
        <v>650</v>
      </c>
      <c r="L19">
        <v>1346</v>
      </c>
      <c r="N19">
        <v>1009</v>
      </c>
      <c r="O19" t="s">
        <v>462</v>
      </c>
      <c r="P19" t="s">
        <v>462</v>
      </c>
      <c r="Q19">
        <v>1</v>
      </c>
      <c r="W19">
        <v>0</v>
      </c>
      <c r="X19">
        <v>-1805966371</v>
      </c>
      <c r="Y19">
        <f t="shared" si="0"/>
        <v>0.1</v>
      </c>
      <c r="AA19">
        <v>177.01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12.37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64902381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ROUND(Y19*Source!I110,7)</f>
        <v>0.1</v>
      </c>
      <c r="CY19">
        <f>AA19</f>
        <v>177.01</v>
      </c>
      <c r="CZ19">
        <f>AE19</f>
        <v>14.31</v>
      </c>
      <c r="DA19">
        <f>AI19</f>
        <v>12.37</v>
      </c>
      <c r="DB19">
        <f t="shared" si="1"/>
        <v>1.43</v>
      </c>
      <c r="DC19">
        <f t="shared" si="2"/>
        <v>0</v>
      </c>
      <c r="DD19" t="s">
        <v>3</v>
      </c>
      <c r="DE19" t="s">
        <v>3</v>
      </c>
      <c r="DF19">
        <f>ROUND(ROUND(AE19*AI19,2)*CX19,2)</f>
        <v>17.7</v>
      </c>
      <c r="DG19">
        <f t="shared" ref="DG19:DG34" si="7">ROUND(ROUND(AF19,2)*CX19,2)</f>
        <v>0</v>
      </c>
      <c r="DH19">
        <f t="shared" ref="DH19:DH34" si="8">ROUND(ROUND(AG19,2)*CX19,2)</f>
        <v>0</v>
      </c>
      <c r="DI19">
        <f t="shared" si="6"/>
        <v>0</v>
      </c>
      <c r="DJ19">
        <f>DF19</f>
        <v>17.7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ROW(Source!A110)</f>
        <v>110</v>
      </c>
      <c r="B20">
        <v>64869104</v>
      </c>
      <c r="C20">
        <v>64902373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651</v>
      </c>
      <c r="J20" t="s">
        <v>652</v>
      </c>
      <c r="K20" t="s">
        <v>653</v>
      </c>
      <c r="L20">
        <v>1346</v>
      </c>
      <c r="N20">
        <v>1009</v>
      </c>
      <c r="O20" t="s">
        <v>462</v>
      </c>
      <c r="P20" t="s">
        <v>462</v>
      </c>
      <c r="Q20">
        <v>1</v>
      </c>
      <c r="W20">
        <v>0</v>
      </c>
      <c r="X20">
        <v>30920770</v>
      </c>
      <c r="Y20">
        <f t="shared" si="0"/>
        <v>0.1</v>
      </c>
      <c r="AA20">
        <v>151.87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16.8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</v>
      </c>
      <c r="AU20" t="s">
        <v>3</v>
      </c>
      <c r="AV20">
        <v>0</v>
      </c>
      <c r="AW20">
        <v>2</v>
      </c>
      <c r="AX20">
        <v>64902382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ROUND(Y20*Source!I110,7)</f>
        <v>0.1</v>
      </c>
      <c r="CY20">
        <f>AA20</f>
        <v>151.87</v>
      </c>
      <c r="CZ20">
        <f>AE20</f>
        <v>9.0399999999999991</v>
      </c>
      <c r="DA20">
        <f>AI20</f>
        <v>16.8</v>
      </c>
      <c r="DB20">
        <f t="shared" si="1"/>
        <v>0.9</v>
      </c>
      <c r="DC20">
        <f t="shared" si="2"/>
        <v>0</v>
      </c>
      <c r="DD20" t="s">
        <v>3</v>
      </c>
      <c r="DE20" t="s">
        <v>3</v>
      </c>
      <c r="DF20">
        <f>ROUND(ROUND(AE20*AI20,2)*CX20,2)</f>
        <v>15.19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15.19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ROW(Source!A110)</f>
        <v>110</v>
      </c>
      <c r="B21">
        <v>64869104</v>
      </c>
      <c r="C21">
        <v>64902373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654</v>
      </c>
      <c r="J21" t="s">
        <v>655</v>
      </c>
      <c r="K21" t="s">
        <v>656</v>
      </c>
      <c r="L21">
        <v>1346</v>
      </c>
      <c r="N21">
        <v>1009</v>
      </c>
      <c r="O21" t="s">
        <v>462</v>
      </c>
      <c r="P21" t="s">
        <v>462</v>
      </c>
      <c r="Q21">
        <v>1</v>
      </c>
      <c r="W21">
        <v>0</v>
      </c>
      <c r="X21">
        <v>-1768004575</v>
      </c>
      <c r="Y21">
        <f t="shared" si="0"/>
        <v>0.02</v>
      </c>
      <c r="AA21">
        <v>76.84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2.68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64902383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ROUND(Y21*Source!I110,7)</f>
        <v>0.02</v>
      </c>
      <c r="CY21">
        <f>AA21</f>
        <v>76.84</v>
      </c>
      <c r="CZ21">
        <f>AE21</f>
        <v>28.67</v>
      </c>
      <c r="DA21">
        <f>AI21</f>
        <v>2.68</v>
      </c>
      <c r="DB21">
        <f t="shared" si="1"/>
        <v>0.56999999999999995</v>
      </c>
      <c r="DC21">
        <f t="shared" si="2"/>
        <v>0</v>
      </c>
      <c r="DD21" t="s">
        <v>3</v>
      </c>
      <c r="DE21" t="s">
        <v>3</v>
      </c>
      <c r="DF21">
        <f>ROUND(ROUND(AE21*AI21,2)*CX21,2)</f>
        <v>1.54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1.54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ROW(Source!A110)</f>
        <v>110</v>
      </c>
      <c r="B22">
        <v>64869104</v>
      </c>
      <c r="C22">
        <v>64902373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657</v>
      </c>
      <c r="J22" t="s">
        <v>658</v>
      </c>
      <c r="K22" t="s">
        <v>659</v>
      </c>
      <c r="L22">
        <v>1374</v>
      </c>
      <c r="N22">
        <v>1013</v>
      </c>
      <c r="O22" t="s">
        <v>660</v>
      </c>
      <c r="P22" t="s">
        <v>660</v>
      </c>
      <c r="Q22">
        <v>1</v>
      </c>
      <c r="W22">
        <v>0</v>
      </c>
      <c r="X22">
        <v>-915781824</v>
      </c>
      <c r="Y22">
        <f t="shared" si="0"/>
        <v>0.47</v>
      </c>
      <c r="AA22">
        <v>9.66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9.66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0.47</v>
      </c>
      <c r="AU22" t="s">
        <v>3</v>
      </c>
      <c r="AV22">
        <v>0</v>
      </c>
      <c r="AW22">
        <v>2</v>
      </c>
      <c r="AX22">
        <v>64902384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ROUND(Y22*Source!I110,7)</f>
        <v>0.47</v>
      </c>
      <c r="CY22">
        <f>AA22</f>
        <v>9.66</v>
      </c>
      <c r="CZ22">
        <f>AE22</f>
        <v>1</v>
      </c>
      <c r="DA22">
        <f>AI22</f>
        <v>9.66</v>
      </c>
      <c r="DB22">
        <f t="shared" si="1"/>
        <v>0.47</v>
      </c>
      <c r="DC22">
        <f t="shared" si="2"/>
        <v>0</v>
      </c>
      <c r="DD22" t="s">
        <v>3</v>
      </c>
      <c r="DE22" t="s">
        <v>3</v>
      </c>
      <c r="DF22">
        <f>ROUND(ROUND(AE22*AI22,2)*CX22,2)</f>
        <v>4.54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4.54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ROW(Source!A111)</f>
        <v>111</v>
      </c>
      <c r="B23">
        <v>64869106</v>
      </c>
      <c r="C23">
        <v>64869828</v>
      </c>
      <c r="D23">
        <v>29362762</v>
      </c>
      <c r="E23">
        <v>1</v>
      </c>
      <c r="F23">
        <v>1</v>
      </c>
      <c r="G23">
        <v>1</v>
      </c>
      <c r="H23">
        <v>1</v>
      </c>
      <c r="I23" t="s">
        <v>661</v>
      </c>
      <c r="J23" t="s">
        <v>3</v>
      </c>
      <c r="K23" t="s">
        <v>662</v>
      </c>
      <c r="L23">
        <v>1369</v>
      </c>
      <c r="N23">
        <v>1013</v>
      </c>
      <c r="O23" t="s">
        <v>629</v>
      </c>
      <c r="P23" t="s">
        <v>629</v>
      </c>
      <c r="Q23">
        <v>1</v>
      </c>
      <c r="W23">
        <v>0</v>
      </c>
      <c r="X23">
        <v>604758886</v>
      </c>
      <c r="Y23">
        <f>(AT23*ROUND(1.2,7))</f>
        <v>15.6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13</v>
      </c>
      <c r="AU23" t="s">
        <v>178</v>
      </c>
      <c r="AV23">
        <v>1</v>
      </c>
      <c r="AW23">
        <v>2</v>
      </c>
      <c r="AX23">
        <v>64869835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ROUND(AT23*Source!I111*AH23*AL23,2)</f>
        <v>125.06</v>
      </c>
      <c r="CV23">
        <f>ROUND(Y23*Source!I111,7)</f>
        <v>15.6</v>
      </c>
      <c r="CW23">
        <v>0</v>
      </c>
      <c r="CX23">
        <f>ROUND(Y23*Source!I111,7)</f>
        <v>15.6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>ROUND((ROUND(AT23*CZ23,2)*ROUND(1.2,7)),2)</f>
        <v>150.07</v>
      </c>
      <c r="DC23">
        <f>ROUND((ROUND(AT23*AG23,2)*ROUND(1.2,7)),2)</f>
        <v>0</v>
      </c>
      <c r="DD23" t="s">
        <v>3</v>
      </c>
      <c r="DE23" t="s">
        <v>3</v>
      </c>
      <c r="DF23">
        <f>ROUND(ROUND(AE23,2)*CX23,2)</f>
        <v>0</v>
      </c>
      <c r="DG23">
        <f t="shared" si="7"/>
        <v>0</v>
      </c>
      <c r="DH23">
        <f t="shared" si="8"/>
        <v>0</v>
      </c>
      <c r="DI23">
        <f t="shared" si="6"/>
        <v>150.07</v>
      </c>
      <c r="DJ23">
        <f>DI23</f>
        <v>150.07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ROW(Source!A111)</f>
        <v>111</v>
      </c>
      <c r="B24">
        <v>64869106</v>
      </c>
      <c r="C24">
        <v>64869828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657</v>
      </c>
      <c r="J24" t="s">
        <v>658</v>
      </c>
      <c r="K24" t="s">
        <v>659</v>
      </c>
      <c r="L24">
        <v>1374</v>
      </c>
      <c r="N24">
        <v>1013</v>
      </c>
      <c r="O24" t="s">
        <v>660</v>
      </c>
      <c r="P24" t="s">
        <v>660</v>
      </c>
      <c r="Q24">
        <v>1</v>
      </c>
      <c r="W24">
        <v>0</v>
      </c>
      <c r="X24">
        <v>-915781824</v>
      </c>
      <c r="Y24">
        <f>AT24</f>
        <v>2.5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2.5</v>
      </c>
      <c r="AU24" t="s">
        <v>3</v>
      </c>
      <c r="AV24">
        <v>0</v>
      </c>
      <c r="AW24">
        <v>2</v>
      </c>
      <c r="AX24">
        <v>64869836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ROUND(Y24*Source!I111,7)</f>
        <v>2.5</v>
      </c>
      <c r="CY24">
        <f>AA24</f>
        <v>1</v>
      </c>
      <c r="CZ24">
        <f>AE24</f>
        <v>1</v>
      </c>
      <c r="DA24">
        <f>AI24</f>
        <v>1</v>
      </c>
      <c r="DB24">
        <f>ROUND(ROUND(AT24*CZ24,2),2)</f>
        <v>2.5</v>
      </c>
      <c r="DC24">
        <f>ROUND(ROUND(AT24*AG24,2),2)</f>
        <v>0</v>
      </c>
      <c r="DD24" t="s">
        <v>3</v>
      </c>
      <c r="DE24" t="s">
        <v>3</v>
      </c>
      <c r="DF24">
        <f>ROUND(ROUND(AE24,2)*CX24,2)</f>
        <v>2.5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DF24</f>
        <v>2.5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ROW(Source!A112)</f>
        <v>112</v>
      </c>
      <c r="B25">
        <v>64869104</v>
      </c>
      <c r="C25">
        <v>64869828</v>
      </c>
      <c r="D25">
        <v>29362762</v>
      </c>
      <c r="E25">
        <v>1</v>
      </c>
      <c r="F25">
        <v>1</v>
      </c>
      <c r="G25">
        <v>1</v>
      </c>
      <c r="H25">
        <v>1</v>
      </c>
      <c r="I25" t="s">
        <v>661</v>
      </c>
      <c r="J25" t="s">
        <v>3</v>
      </c>
      <c r="K25" t="s">
        <v>662</v>
      </c>
      <c r="L25">
        <v>1369</v>
      </c>
      <c r="N25">
        <v>1013</v>
      </c>
      <c r="O25" t="s">
        <v>629</v>
      </c>
      <c r="P25" t="s">
        <v>629</v>
      </c>
      <c r="Q25">
        <v>1</v>
      </c>
      <c r="W25">
        <v>0</v>
      </c>
      <c r="X25">
        <v>604758886</v>
      </c>
      <c r="Y25">
        <f>(AT25*ROUND(1.2,7))</f>
        <v>15.6</v>
      </c>
      <c r="AA25">
        <v>0</v>
      </c>
      <c r="AB25">
        <v>0</v>
      </c>
      <c r="AC25">
        <v>0</v>
      </c>
      <c r="AD25">
        <v>9.6199999999999992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</v>
      </c>
      <c r="AU25" t="s">
        <v>178</v>
      </c>
      <c r="AV25">
        <v>1</v>
      </c>
      <c r="AW25">
        <v>2</v>
      </c>
      <c r="AX25">
        <v>64869835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ROUND(AT25*Source!I112*AH25*AL25,2)</f>
        <v>125.06</v>
      </c>
      <c r="CV25">
        <f>ROUND(Y25*Source!I112,7)</f>
        <v>15.6</v>
      </c>
      <c r="CW25">
        <v>0</v>
      </c>
      <c r="CX25">
        <f>ROUND(Y25*Source!I112,7)</f>
        <v>15.6</v>
      </c>
      <c r="CY25">
        <f>AD25</f>
        <v>9.6199999999999992</v>
      </c>
      <c r="CZ25">
        <f>AH25</f>
        <v>9.6199999999999992</v>
      </c>
      <c r="DA25">
        <f>AL25</f>
        <v>1</v>
      </c>
      <c r="DB25">
        <f>ROUND((ROUND(AT25*CZ25,2)*ROUND(1.2,7)),2)</f>
        <v>150.07</v>
      </c>
      <c r="DC25">
        <f>ROUND((ROUND(AT25*AG25,2)*ROUND(1.2,7)),2)</f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8"/>
        <v>0</v>
      </c>
      <c r="DI25">
        <f t="shared" si="6"/>
        <v>150.07</v>
      </c>
      <c r="DJ25">
        <f>DI25</f>
        <v>150.07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ROW(Source!A112)</f>
        <v>112</v>
      </c>
      <c r="B26">
        <v>64869104</v>
      </c>
      <c r="C26">
        <v>64869828</v>
      </c>
      <c r="D26">
        <v>29171808</v>
      </c>
      <c r="E26">
        <v>1</v>
      </c>
      <c r="F26">
        <v>1</v>
      </c>
      <c r="G26">
        <v>1</v>
      </c>
      <c r="H26">
        <v>3</v>
      </c>
      <c r="I26" t="s">
        <v>657</v>
      </c>
      <c r="J26" t="s">
        <v>658</v>
      </c>
      <c r="K26" t="s">
        <v>659</v>
      </c>
      <c r="L26">
        <v>1374</v>
      </c>
      <c r="N26">
        <v>1013</v>
      </c>
      <c r="O26" t="s">
        <v>660</v>
      </c>
      <c r="P26" t="s">
        <v>660</v>
      </c>
      <c r="Q26">
        <v>1</v>
      </c>
      <c r="W26">
        <v>0</v>
      </c>
      <c r="X26">
        <v>-915781824</v>
      </c>
      <c r="Y26">
        <f t="shared" ref="Y26:Y89" si="9">AT26</f>
        <v>2.5</v>
      </c>
      <c r="AA26">
        <v>9.66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9.66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2.5</v>
      </c>
      <c r="AU26" t="s">
        <v>3</v>
      </c>
      <c r="AV26">
        <v>0</v>
      </c>
      <c r="AW26">
        <v>2</v>
      </c>
      <c r="AX26">
        <v>64869836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ROUND(Y26*Source!I112,7)</f>
        <v>2.5</v>
      </c>
      <c r="CY26">
        <f>AA26</f>
        <v>9.66</v>
      </c>
      <c r="CZ26">
        <f>AE26</f>
        <v>1</v>
      </c>
      <c r="DA26">
        <f>AI26</f>
        <v>9.66</v>
      </c>
      <c r="DB26">
        <f t="shared" ref="DB26:DB89" si="10">ROUND(ROUND(AT26*CZ26,2),2)</f>
        <v>2.5</v>
      </c>
      <c r="DC26">
        <f t="shared" ref="DC26:DC89" si="11">ROUND(ROUND(AT26*AG26,2),2)</f>
        <v>0</v>
      </c>
      <c r="DD26" t="s">
        <v>3</v>
      </c>
      <c r="DE26" t="s">
        <v>3</v>
      </c>
      <c r="DF26">
        <f>ROUND(ROUND(AE26*AI26,2)*CX26,2)</f>
        <v>24.15</v>
      </c>
      <c r="DG26">
        <f t="shared" si="7"/>
        <v>0</v>
      </c>
      <c r="DH26">
        <f t="shared" si="8"/>
        <v>0</v>
      </c>
      <c r="DI26">
        <f t="shared" si="6"/>
        <v>0</v>
      </c>
      <c r="DJ26">
        <f>DF26</f>
        <v>24.15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ROW(Source!A113)</f>
        <v>113</v>
      </c>
      <c r="B27">
        <v>64869106</v>
      </c>
      <c r="C27">
        <v>64869837</v>
      </c>
      <c r="D27">
        <v>29364679</v>
      </c>
      <c r="E27">
        <v>1</v>
      </c>
      <c r="F27">
        <v>1</v>
      </c>
      <c r="G27">
        <v>1</v>
      </c>
      <c r="H27">
        <v>1</v>
      </c>
      <c r="I27" t="s">
        <v>627</v>
      </c>
      <c r="J27" t="s">
        <v>3</v>
      </c>
      <c r="K27" t="s">
        <v>628</v>
      </c>
      <c r="L27">
        <v>1369</v>
      </c>
      <c r="N27">
        <v>1013</v>
      </c>
      <c r="O27" t="s">
        <v>629</v>
      </c>
      <c r="P27" t="s">
        <v>629</v>
      </c>
      <c r="Q27">
        <v>1</v>
      </c>
      <c r="W27">
        <v>0</v>
      </c>
      <c r="X27">
        <v>931378261</v>
      </c>
      <c r="Y27">
        <f t="shared" si="9"/>
        <v>3.3</v>
      </c>
      <c r="AA27">
        <v>0</v>
      </c>
      <c r="AB27">
        <v>0</v>
      </c>
      <c r="AC27">
        <v>0</v>
      </c>
      <c r="AD27">
        <v>9.92</v>
      </c>
      <c r="AE27">
        <v>0</v>
      </c>
      <c r="AF27">
        <v>0</v>
      </c>
      <c r="AG27">
        <v>0</v>
      </c>
      <c r="AH27">
        <v>9.92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3.3</v>
      </c>
      <c r="AU27" t="s">
        <v>3</v>
      </c>
      <c r="AV27">
        <v>1</v>
      </c>
      <c r="AW27">
        <v>2</v>
      </c>
      <c r="AX27">
        <v>64869845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ROUND(AT27*Source!I113*AH27*AL27,2)</f>
        <v>32.74</v>
      </c>
      <c r="CV27">
        <f>ROUND(Y27*Source!I113,7)</f>
        <v>3.3</v>
      </c>
      <c r="CW27">
        <v>0</v>
      </c>
      <c r="CX27">
        <f>ROUND(Y27*Source!I113,7)</f>
        <v>3.3</v>
      </c>
      <c r="CY27">
        <f>AD27</f>
        <v>9.92</v>
      </c>
      <c r="CZ27">
        <f>AH27</f>
        <v>9.92</v>
      </c>
      <c r="DA27">
        <f>AL27</f>
        <v>1</v>
      </c>
      <c r="DB27">
        <f t="shared" si="10"/>
        <v>32.74</v>
      </c>
      <c r="DC27">
        <f t="shared" si="11"/>
        <v>0</v>
      </c>
      <c r="DD27" t="s">
        <v>3</v>
      </c>
      <c r="DE27" t="s">
        <v>3</v>
      </c>
      <c r="DF27">
        <f t="shared" ref="DF27:DF35" si="12">ROUND(ROUND(AE27,2)*CX27,2)</f>
        <v>0</v>
      </c>
      <c r="DG27">
        <f t="shared" si="7"/>
        <v>0</v>
      </c>
      <c r="DH27">
        <f t="shared" si="8"/>
        <v>0</v>
      </c>
      <c r="DI27">
        <f t="shared" si="6"/>
        <v>32.74</v>
      </c>
      <c r="DJ27">
        <f>DI27</f>
        <v>32.74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ROW(Source!A113)</f>
        <v>113</v>
      </c>
      <c r="B28">
        <v>64869106</v>
      </c>
      <c r="C28">
        <v>64869837</v>
      </c>
      <c r="D28">
        <v>29174500</v>
      </c>
      <c r="E28">
        <v>1</v>
      </c>
      <c r="F28">
        <v>1</v>
      </c>
      <c r="G28">
        <v>1</v>
      </c>
      <c r="H28">
        <v>2</v>
      </c>
      <c r="I28" t="s">
        <v>663</v>
      </c>
      <c r="J28" t="s">
        <v>664</v>
      </c>
      <c r="K28" t="s">
        <v>665</v>
      </c>
      <c r="L28">
        <v>1368</v>
      </c>
      <c r="N28">
        <v>1011</v>
      </c>
      <c r="O28" t="s">
        <v>635</v>
      </c>
      <c r="P28" t="s">
        <v>635</v>
      </c>
      <c r="Q28">
        <v>1</v>
      </c>
      <c r="W28">
        <v>0</v>
      </c>
      <c r="X28">
        <v>-1867053656</v>
      </c>
      <c r="Y28">
        <f t="shared" si="9"/>
        <v>0.13</v>
      </c>
      <c r="AA28">
        <v>0</v>
      </c>
      <c r="AB28">
        <v>1.95</v>
      </c>
      <c r="AC28">
        <v>0</v>
      </c>
      <c r="AD28">
        <v>0</v>
      </c>
      <c r="AE28">
        <v>0</v>
      </c>
      <c r="AF28">
        <v>1.95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0.13</v>
      </c>
      <c r="AU28" t="s">
        <v>3</v>
      </c>
      <c r="AV28">
        <v>0</v>
      </c>
      <c r="AW28">
        <v>2</v>
      </c>
      <c r="AX28">
        <v>64869846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ROUND(Y28*Source!I113*DO28,7)</f>
        <v>0</v>
      </c>
      <c r="CX28">
        <f>ROUND(Y28*Source!I113,7)</f>
        <v>0.13</v>
      </c>
      <c r="CY28">
        <f>AB28</f>
        <v>1.95</v>
      </c>
      <c r="CZ28">
        <f>AF28</f>
        <v>1.95</v>
      </c>
      <c r="DA28">
        <f>AJ28</f>
        <v>1</v>
      </c>
      <c r="DB28">
        <f t="shared" si="10"/>
        <v>0.25</v>
      </c>
      <c r="DC28">
        <f t="shared" si="11"/>
        <v>0</v>
      </c>
      <c r="DD28" t="s">
        <v>3</v>
      </c>
      <c r="DE28" t="s">
        <v>3</v>
      </c>
      <c r="DF28">
        <f t="shared" si="12"/>
        <v>0</v>
      </c>
      <c r="DG28">
        <f t="shared" si="7"/>
        <v>0.25</v>
      </c>
      <c r="DH28">
        <f t="shared" si="8"/>
        <v>0</v>
      </c>
      <c r="DI28">
        <f t="shared" si="6"/>
        <v>0</v>
      </c>
      <c r="DJ28">
        <f>DG28</f>
        <v>0.25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ROW(Source!A113)</f>
        <v>113</v>
      </c>
      <c r="B29">
        <v>64869106</v>
      </c>
      <c r="C29">
        <v>64869837</v>
      </c>
      <c r="D29">
        <v>29107468</v>
      </c>
      <c r="E29">
        <v>1</v>
      </c>
      <c r="F29">
        <v>1</v>
      </c>
      <c r="G29">
        <v>1</v>
      </c>
      <c r="H29">
        <v>3</v>
      </c>
      <c r="I29" t="s">
        <v>666</v>
      </c>
      <c r="J29" t="s">
        <v>667</v>
      </c>
      <c r="K29" t="s">
        <v>668</v>
      </c>
      <c r="L29">
        <v>1346</v>
      </c>
      <c r="N29">
        <v>1009</v>
      </c>
      <c r="O29" t="s">
        <v>462</v>
      </c>
      <c r="P29" t="s">
        <v>462</v>
      </c>
      <c r="Q29">
        <v>1</v>
      </c>
      <c r="W29">
        <v>0</v>
      </c>
      <c r="X29">
        <v>-1457260288</v>
      </c>
      <c r="Y29">
        <f t="shared" si="9"/>
        <v>1.1999999999999999E-3</v>
      </c>
      <c r="AA29">
        <v>12.62</v>
      </c>
      <c r="AB29">
        <v>0</v>
      </c>
      <c r="AC29">
        <v>0</v>
      </c>
      <c r="AD29">
        <v>0</v>
      </c>
      <c r="AE29">
        <v>12.62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1.1999999999999999E-3</v>
      </c>
      <c r="AU29" t="s">
        <v>3</v>
      </c>
      <c r="AV29">
        <v>0</v>
      </c>
      <c r="AW29">
        <v>2</v>
      </c>
      <c r="AX29">
        <v>64869847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ROUND(Y29*Source!I113,7)</f>
        <v>1.1999999999999999E-3</v>
      </c>
      <c r="CY29">
        <f>AA29</f>
        <v>12.62</v>
      </c>
      <c r="CZ29">
        <f>AE29</f>
        <v>12.62</v>
      </c>
      <c r="DA29">
        <f>AI29</f>
        <v>1</v>
      </c>
      <c r="DB29">
        <f t="shared" si="10"/>
        <v>0.02</v>
      </c>
      <c r="DC29">
        <f t="shared" si="11"/>
        <v>0</v>
      </c>
      <c r="DD29" t="s">
        <v>3</v>
      </c>
      <c r="DE29" t="s">
        <v>3</v>
      </c>
      <c r="DF29">
        <f t="shared" si="12"/>
        <v>0.02</v>
      </c>
      <c r="DG29">
        <f t="shared" si="7"/>
        <v>0</v>
      </c>
      <c r="DH29">
        <f t="shared" si="8"/>
        <v>0</v>
      </c>
      <c r="DI29">
        <f t="shared" si="6"/>
        <v>0</v>
      </c>
      <c r="DJ29">
        <f>DF29</f>
        <v>0.02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ROW(Source!A113)</f>
        <v>113</v>
      </c>
      <c r="B30">
        <v>64869106</v>
      </c>
      <c r="C30">
        <v>64869837</v>
      </c>
      <c r="D30">
        <v>29114480</v>
      </c>
      <c r="E30">
        <v>1</v>
      </c>
      <c r="F30">
        <v>1</v>
      </c>
      <c r="G30">
        <v>1</v>
      </c>
      <c r="H30">
        <v>3</v>
      </c>
      <c r="I30" t="s">
        <v>669</v>
      </c>
      <c r="J30" t="s">
        <v>670</v>
      </c>
      <c r="K30" t="s">
        <v>671</v>
      </c>
      <c r="L30">
        <v>1355</v>
      </c>
      <c r="N30">
        <v>1010</v>
      </c>
      <c r="O30" t="s">
        <v>214</v>
      </c>
      <c r="P30" t="s">
        <v>214</v>
      </c>
      <c r="Q30">
        <v>100</v>
      </c>
      <c r="W30">
        <v>0</v>
      </c>
      <c r="X30">
        <v>-1517924343</v>
      </c>
      <c r="Y30">
        <f t="shared" si="9"/>
        <v>0.03</v>
      </c>
      <c r="AA30">
        <v>83</v>
      </c>
      <c r="AB30">
        <v>0</v>
      </c>
      <c r="AC30">
        <v>0</v>
      </c>
      <c r="AD30">
        <v>0</v>
      </c>
      <c r="AE30">
        <v>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0.03</v>
      </c>
      <c r="AU30" t="s">
        <v>3</v>
      </c>
      <c r="AV30">
        <v>0</v>
      </c>
      <c r="AW30">
        <v>2</v>
      </c>
      <c r="AX30">
        <v>64869848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ROUND(Y30*Source!I113,7)</f>
        <v>0.03</v>
      </c>
      <c r="CY30">
        <f>AA30</f>
        <v>83</v>
      </c>
      <c r="CZ30">
        <f>AE30</f>
        <v>83</v>
      </c>
      <c r="DA30">
        <f>AI30</f>
        <v>1</v>
      </c>
      <c r="DB30">
        <f t="shared" si="10"/>
        <v>2.4900000000000002</v>
      </c>
      <c r="DC30">
        <f t="shared" si="11"/>
        <v>0</v>
      </c>
      <c r="DD30" t="s">
        <v>3</v>
      </c>
      <c r="DE30" t="s">
        <v>3</v>
      </c>
      <c r="DF30">
        <f t="shared" si="12"/>
        <v>2.4900000000000002</v>
      </c>
      <c r="DG30">
        <f t="shared" si="7"/>
        <v>0</v>
      </c>
      <c r="DH30">
        <f t="shared" si="8"/>
        <v>0</v>
      </c>
      <c r="DI30">
        <f t="shared" si="6"/>
        <v>0</v>
      </c>
      <c r="DJ30">
        <f>DF30</f>
        <v>2.4900000000000002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ROW(Source!A113)</f>
        <v>113</v>
      </c>
      <c r="B31">
        <v>64869106</v>
      </c>
      <c r="C31">
        <v>64869837</v>
      </c>
      <c r="D31">
        <v>29149204</v>
      </c>
      <c r="E31">
        <v>1</v>
      </c>
      <c r="F31">
        <v>1</v>
      </c>
      <c r="G31">
        <v>1</v>
      </c>
      <c r="H31">
        <v>3</v>
      </c>
      <c r="I31" t="s">
        <v>672</v>
      </c>
      <c r="J31" t="s">
        <v>673</v>
      </c>
      <c r="K31" t="s">
        <v>674</v>
      </c>
      <c r="L31">
        <v>1348</v>
      </c>
      <c r="N31">
        <v>1009</v>
      </c>
      <c r="O31" t="s">
        <v>319</v>
      </c>
      <c r="P31" t="s">
        <v>319</v>
      </c>
      <c r="Q31">
        <v>1000</v>
      </c>
      <c r="W31">
        <v>0</v>
      </c>
      <c r="X31">
        <v>-601557392</v>
      </c>
      <c r="Y31">
        <f t="shared" si="9"/>
        <v>2.0000000000000002E-5</v>
      </c>
      <c r="AA31">
        <v>729.98</v>
      </c>
      <c r="AB31">
        <v>0</v>
      </c>
      <c r="AC31">
        <v>0</v>
      </c>
      <c r="AD31">
        <v>0</v>
      </c>
      <c r="AE31">
        <v>729.98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2.0000000000000002E-5</v>
      </c>
      <c r="AU31" t="s">
        <v>3</v>
      </c>
      <c r="AV31">
        <v>0</v>
      </c>
      <c r="AW31">
        <v>2</v>
      </c>
      <c r="AX31">
        <v>64869849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ROUND(Y31*Source!I113,7)</f>
        <v>2.0000000000000002E-5</v>
      </c>
      <c r="CY31">
        <f>AA31</f>
        <v>729.98</v>
      </c>
      <c r="CZ31">
        <f>AE31</f>
        <v>729.98</v>
      </c>
      <c r="DA31">
        <f>AI31</f>
        <v>1</v>
      </c>
      <c r="DB31">
        <f t="shared" si="10"/>
        <v>0.01</v>
      </c>
      <c r="DC31">
        <f t="shared" si="11"/>
        <v>0</v>
      </c>
      <c r="DD31" t="s">
        <v>3</v>
      </c>
      <c r="DE31" t="s">
        <v>3</v>
      </c>
      <c r="DF31">
        <f t="shared" si="12"/>
        <v>0.01</v>
      </c>
      <c r="DG31">
        <f t="shared" si="7"/>
        <v>0</v>
      </c>
      <c r="DH31">
        <f t="shared" si="8"/>
        <v>0</v>
      </c>
      <c r="DI31">
        <f t="shared" si="6"/>
        <v>0</v>
      </c>
      <c r="DJ31">
        <f>DF31</f>
        <v>0.01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ROW(Source!A113)</f>
        <v>113</v>
      </c>
      <c r="B32">
        <v>64869106</v>
      </c>
      <c r="C32">
        <v>64869837</v>
      </c>
      <c r="D32">
        <v>29158010</v>
      </c>
      <c r="E32">
        <v>1</v>
      </c>
      <c r="F32">
        <v>1</v>
      </c>
      <c r="G32">
        <v>1</v>
      </c>
      <c r="H32">
        <v>3</v>
      </c>
      <c r="I32" t="s">
        <v>675</v>
      </c>
      <c r="J32" t="s">
        <v>676</v>
      </c>
      <c r="K32" t="s">
        <v>677</v>
      </c>
      <c r="L32">
        <v>1346</v>
      </c>
      <c r="N32">
        <v>1009</v>
      </c>
      <c r="O32" t="s">
        <v>462</v>
      </c>
      <c r="P32" t="s">
        <v>462</v>
      </c>
      <c r="Q32">
        <v>1</v>
      </c>
      <c r="W32">
        <v>0</v>
      </c>
      <c r="X32">
        <v>-191194106</v>
      </c>
      <c r="Y32">
        <f t="shared" si="9"/>
        <v>1.2E-2</v>
      </c>
      <c r="AA32">
        <v>65.930000000000007</v>
      </c>
      <c r="AB32">
        <v>0</v>
      </c>
      <c r="AC32">
        <v>0</v>
      </c>
      <c r="AD32">
        <v>0</v>
      </c>
      <c r="AE32">
        <v>65.930000000000007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1.2E-2</v>
      </c>
      <c r="AU32" t="s">
        <v>3</v>
      </c>
      <c r="AV32">
        <v>0</v>
      </c>
      <c r="AW32">
        <v>2</v>
      </c>
      <c r="AX32">
        <v>64869850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ROUND(Y32*Source!I113,7)</f>
        <v>1.2E-2</v>
      </c>
      <c r="CY32">
        <f>AA32</f>
        <v>65.930000000000007</v>
      </c>
      <c r="CZ32">
        <f>AE32</f>
        <v>65.930000000000007</v>
      </c>
      <c r="DA32">
        <f>AI32</f>
        <v>1</v>
      </c>
      <c r="DB32">
        <f t="shared" si="10"/>
        <v>0.79</v>
      </c>
      <c r="DC32">
        <f t="shared" si="11"/>
        <v>0</v>
      </c>
      <c r="DD32" t="s">
        <v>3</v>
      </c>
      <c r="DE32" t="s">
        <v>3</v>
      </c>
      <c r="DF32">
        <f t="shared" si="12"/>
        <v>0.79</v>
      </c>
      <c r="DG32">
        <f t="shared" si="7"/>
        <v>0</v>
      </c>
      <c r="DH32">
        <f t="shared" si="8"/>
        <v>0</v>
      </c>
      <c r="DI32">
        <f t="shared" si="6"/>
        <v>0</v>
      </c>
      <c r="DJ32">
        <f>DF32</f>
        <v>0.79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ROW(Source!A113)</f>
        <v>113</v>
      </c>
      <c r="B33">
        <v>64869106</v>
      </c>
      <c r="C33">
        <v>64869837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657</v>
      </c>
      <c r="J33" t="s">
        <v>658</v>
      </c>
      <c r="K33" t="s">
        <v>659</v>
      </c>
      <c r="L33">
        <v>1374</v>
      </c>
      <c r="N33">
        <v>1013</v>
      </c>
      <c r="O33" t="s">
        <v>660</v>
      </c>
      <c r="P33" t="s">
        <v>660</v>
      </c>
      <c r="Q33">
        <v>1</v>
      </c>
      <c r="W33">
        <v>0</v>
      </c>
      <c r="X33">
        <v>-915781824</v>
      </c>
      <c r="Y33">
        <f t="shared" si="9"/>
        <v>0.65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0.65</v>
      </c>
      <c r="AU33" t="s">
        <v>3</v>
      </c>
      <c r="AV33">
        <v>0</v>
      </c>
      <c r="AW33">
        <v>2</v>
      </c>
      <c r="AX33">
        <v>64869851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ROUND(Y33*Source!I113,7)</f>
        <v>0.65</v>
      </c>
      <c r="CY33">
        <f>AA33</f>
        <v>1</v>
      </c>
      <c r="CZ33">
        <f>AE33</f>
        <v>1</v>
      </c>
      <c r="DA33">
        <f>AI33</f>
        <v>1</v>
      </c>
      <c r="DB33">
        <f t="shared" si="10"/>
        <v>0.65</v>
      </c>
      <c r="DC33">
        <f t="shared" si="11"/>
        <v>0</v>
      </c>
      <c r="DD33" t="s">
        <v>3</v>
      </c>
      <c r="DE33" t="s">
        <v>3</v>
      </c>
      <c r="DF33">
        <f t="shared" si="12"/>
        <v>0.65</v>
      </c>
      <c r="DG33">
        <f t="shared" si="7"/>
        <v>0</v>
      </c>
      <c r="DH33">
        <f t="shared" si="8"/>
        <v>0</v>
      </c>
      <c r="DI33">
        <f t="shared" si="6"/>
        <v>0</v>
      </c>
      <c r="DJ33">
        <f>DF33</f>
        <v>0.65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ROW(Source!A114)</f>
        <v>114</v>
      </c>
      <c r="B34">
        <v>64869104</v>
      </c>
      <c r="C34">
        <v>64869837</v>
      </c>
      <c r="D34">
        <v>29364679</v>
      </c>
      <c r="E34">
        <v>1</v>
      </c>
      <c r="F34">
        <v>1</v>
      </c>
      <c r="G34">
        <v>1</v>
      </c>
      <c r="H34">
        <v>1</v>
      </c>
      <c r="I34" t="s">
        <v>627</v>
      </c>
      <c r="J34" t="s">
        <v>3</v>
      </c>
      <c r="K34" t="s">
        <v>628</v>
      </c>
      <c r="L34">
        <v>1369</v>
      </c>
      <c r="N34">
        <v>1013</v>
      </c>
      <c r="O34" t="s">
        <v>629</v>
      </c>
      <c r="P34" t="s">
        <v>629</v>
      </c>
      <c r="Q34">
        <v>1</v>
      </c>
      <c r="W34">
        <v>0</v>
      </c>
      <c r="X34">
        <v>931378261</v>
      </c>
      <c r="Y34">
        <f t="shared" si="9"/>
        <v>3.3</v>
      </c>
      <c r="AA34">
        <v>0</v>
      </c>
      <c r="AB34">
        <v>0</v>
      </c>
      <c r="AC34">
        <v>0</v>
      </c>
      <c r="AD34">
        <v>9.92</v>
      </c>
      <c r="AE34">
        <v>0</v>
      </c>
      <c r="AF34">
        <v>0</v>
      </c>
      <c r="AG34">
        <v>0</v>
      </c>
      <c r="AH34">
        <v>9.92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3.3</v>
      </c>
      <c r="AU34" t="s">
        <v>3</v>
      </c>
      <c r="AV34">
        <v>1</v>
      </c>
      <c r="AW34">
        <v>2</v>
      </c>
      <c r="AX34">
        <v>64869845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ROUND(AT34*Source!I114*AH34*AL34,2)</f>
        <v>32.74</v>
      </c>
      <c r="CV34">
        <f>ROUND(Y34*Source!I114,7)</f>
        <v>3.3</v>
      </c>
      <c r="CW34">
        <v>0</v>
      </c>
      <c r="CX34">
        <f>ROUND(Y34*Source!I114,7)</f>
        <v>3.3</v>
      </c>
      <c r="CY34">
        <f>AD34</f>
        <v>9.92</v>
      </c>
      <c r="CZ34">
        <f>AH34</f>
        <v>9.92</v>
      </c>
      <c r="DA34">
        <f>AL34</f>
        <v>1</v>
      </c>
      <c r="DB34">
        <f t="shared" si="10"/>
        <v>32.74</v>
      </c>
      <c r="DC34">
        <f t="shared" si="11"/>
        <v>0</v>
      </c>
      <c r="DD34" t="s">
        <v>3</v>
      </c>
      <c r="DE34" t="s">
        <v>3</v>
      </c>
      <c r="DF34">
        <f t="shared" si="12"/>
        <v>0</v>
      </c>
      <c r="DG34">
        <f t="shared" si="7"/>
        <v>0</v>
      </c>
      <c r="DH34">
        <f t="shared" si="8"/>
        <v>0</v>
      </c>
      <c r="DI34">
        <f t="shared" si="6"/>
        <v>32.74</v>
      </c>
      <c r="DJ34">
        <f>DI34</f>
        <v>32.74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ROW(Source!A114)</f>
        <v>114</v>
      </c>
      <c r="B35">
        <v>64869104</v>
      </c>
      <c r="C35">
        <v>64869837</v>
      </c>
      <c r="D35">
        <v>29174500</v>
      </c>
      <c r="E35">
        <v>1</v>
      </c>
      <c r="F35">
        <v>1</v>
      </c>
      <c r="G35">
        <v>1</v>
      </c>
      <c r="H35">
        <v>2</v>
      </c>
      <c r="I35" t="s">
        <v>663</v>
      </c>
      <c r="J35" t="s">
        <v>664</v>
      </c>
      <c r="K35" t="s">
        <v>665</v>
      </c>
      <c r="L35">
        <v>1368</v>
      </c>
      <c r="N35">
        <v>1011</v>
      </c>
      <c r="O35" t="s">
        <v>635</v>
      </c>
      <c r="P35" t="s">
        <v>635</v>
      </c>
      <c r="Q35">
        <v>1</v>
      </c>
      <c r="W35">
        <v>0</v>
      </c>
      <c r="X35">
        <v>-1867053656</v>
      </c>
      <c r="Y35">
        <f t="shared" si="9"/>
        <v>0.13</v>
      </c>
      <c r="AA35">
        <v>0</v>
      </c>
      <c r="AB35">
        <v>8.0299999999999994</v>
      </c>
      <c r="AC35">
        <v>0</v>
      </c>
      <c r="AD35">
        <v>0</v>
      </c>
      <c r="AE35">
        <v>0</v>
      </c>
      <c r="AF35">
        <v>1.95</v>
      </c>
      <c r="AG35">
        <v>0</v>
      </c>
      <c r="AH35">
        <v>0</v>
      </c>
      <c r="AI35">
        <v>1</v>
      </c>
      <c r="AJ35">
        <v>4.12</v>
      </c>
      <c r="AK35">
        <v>50.93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0.13</v>
      </c>
      <c r="AU35" t="s">
        <v>3</v>
      </c>
      <c r="AV35">
        <v>0</v>
      </c>
      <c r="AW35">
        <v>2</v>
      </c>
      <c r="AX35">
        <v>64869846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ROUND(Y35*Source!I114*DO35,7)</f>
        <v>0</v>
      </c>
      <c r="CX35">
        <f>ROUND(Y35*Source!I114,7)</f>
        <v>0.13</v>
      </c>
      <c r="CY35">
        <f>AB35</f>
        <v>8.0299999999999994</v>
      </c>
      <c r="CZ35">
        <f>AF35</f>
        <v>1.95</v>
      </c>
      <c r="DA35">
        <f>AJ35</f>
        <v>4.12</v>
      </c>
      <c r="DB35">
        <f t="shared" si="10"/>
        <v>0.25</v>
      </c>
      <c r="DC35">
        <f t="shared" si="11"/>
        <v>0</v>
      </c>
      <c r="DD35" t="s">
        <v>3</v>
      </c>
      <c r="DE35" t="s">
        <v>3</v>
      </c>
      <c r="DF35">
        <f t="shared" si="12"/>
        <v>0</v>
      </c>
      <c r="DG35">
        <f>ROUND(ROUND(AF35*AJ35,2)*CX35,2)</f>
        <v>1.04</v>
      </c>
      <c r="DH35">
        <f>ROUND(ROUND(AG35*AK35,2)*CX35,2)</f>
        <v>0</v>
      </c>
      <c r="DI35">
        <f t="shared" si="6"/>
        <v>0</v>
      </c>
      <c r="DJ35">
        <f>DG35</f>
        <v>1.04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ROW(Source!A114)</f>
        <v>114</v>
      </c>
      <c r="B36">
        <v>64869104</v>
      </c>
      <c r="C36">
        <v>64869837</v>
      </c>
      <c r="D36">
        <v>29107468</v>
      </c>
      <c r="E36">
        <v>1</v>
      </c>
      <c r="F36">
        <v>1</v>
      </c>
      <c r="G36">
        <v>1</v>
      </c>
      <c r="H36">
        <v>3</v>
      </c>
      <c r="I36" t="s">
        <v>666</v>
      </c>
      <c r="J36" t="s">
        <v>667</v>
      </c>
      <c r="K36" t="s">
        <v>668</v>
      </c>
      <c r="L36">
        <v>1346</v>
      </c>
      <c r="N36">
        <v>1009</v>
      </c>
      <c r="O36" t="s">
        <v>462</v>
      </c>
      <c r="P36" t="s">
        <v>462</v>
      </c>
      <c r="Q36">
        <v>1</v>
      </c>
      <c r="W36">
        <v>0</v>
      </c>
      <c r="X36">
        <v>-1457260288</v>
      </c>
      <c r="Y36">
        <f t="shared" si="9"/>
        <v>1.1999999999999999E-3</v>
      </c>
      <c r="AA36">
        <v>296.32</v>
      </c>
      <c r="AB36">
        <v>0</v>
      </c>
      <c r="AC36">
        <v>0</v>
      </c>
      <c r="AD36">
        <v>0</v>
      </c>
      <c r="AE36">
        <v>12.62</v>
      </c>
      <c r="AF36">
        <v>0</v>
      </c>
      <c r="AG36">
        <v>0</v>
      </c>
      <c r="AH36">
        <v>0</v>
      </c>
      <c r="AI36">
        <v>23.48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1.1999999999999999E-3</v>
      </c>
      <c r="AU36" t="s">
        <v>3</v>
      </c>
      <c r="AV36">
        <v>0</v>
      </c>
      <c r="AW36">
        <v>2</v>
      </c>
      <c r="AX36">
        <v>64869847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ROUND(Y36*Source!I114,7)</f>
        <v>1.1999999999999999E-3</v>
      </c>
      <c r="CY36">
        <f>AA36</f>
        <v>296.32</v>
      </c>
      <c r="CZ36">
        <f>AE36</f>
        <v>12.62</v>
      </c>
      <c r="DA36">
        <f>AI36</f>
        <v>23.48</v>
      </c>
      <c r="DB36">
        <f t="shared" si="10"/>
        <v>0.02</v>
      </c>
      <c r="DC36">
        <f t="shared" si="11"/>
        <v>0</v>
      </c>
      <c r="DD36" t="s">
        <v>3</v>
      </c>
      <c r="DE36" t="s">
        <v>3</v>
      </c>
      <c r="DF36">
        <f>ROUND(ROUND(AE36*AI36,2)*CX36,2)</f>
        <v>0.36</v>
      </c>
      <c r="DG36">
        <f t="shared" ref="DG36:DG47" si="13">ROUND(ROUND(AF36,2)*CX36,2)</f>
        <v>0</v>
      </c>
      <c r="DH36">
        <f t="shared" ref="DH36:DH47" si="14">ROUND(ROUND(AG36,2)*CX36,2)</f>
        <v>0</v>
      </c>
      <c r="DI36">
        <f t="shared" si="6"/>
        <v>0</v>
      </c>
      <c r="DJ36">
        <f>DF36</f>
        <v>0.36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ROW(Source!A114)</f>
        <v>114</v>
      </c>
      <c r="B37">
        <v>64869104</v>
      </c>
      <c r="C37">
        <v>64869837</v>
      </c>
      <c r="D37">
        <v>29114480</v>
      </c>
      <c r="E37">
        <v>1</v>
      </c>
      <c r="F37">
        <v>1</v>
      </c>
      <c r="G37">
        <v>1</v>
      </c>
      <c r="H37">
        <v>3</v>
      </c>
      <c r="I37" t="s">
        <v>669</v>
      </c>
      <c r="J37" t="s">
        <v>670</v>
      </c>
      <c r="K37" t="s">
        <v>671</v>
      </c>
      <c r="L37">
        <v>1355</v>
      </c>
      <c r="N37">
        <v>1010</v>
      </c>
      <c r="O37" t="s">
        <v>214</v>
      </c>
      <c r="P37" t="s">
        <v>214</v>
      </c>
      <c r="Q37">
        <v>100</v>
      </c>
      <c r="W37">
        <v>0</v>
      </c>
      <c r="X37">
        <v>-1517924343</v>
      </c>
      <c r="Y37">
        <f t="shared" si="9"/>
        <v>0.03</v>
      </c>
      <c r="AA37">
        <v>470.61</v>
      </c>
      <c r="AB37">
        <v>0</v>
      </c>
      <c r="AC37">
        <v>0</v>
      </c>
      <c r="AD37">
        <v>0</v>
      </c>
      <c r="AE37">
        <v>83</v>
      </c>
      <c r="AF37">
        <v>0</v>
      </c>
      <c r="AG37">
        <v>0</v>
      </c>
      <c r="AH37">
        <v>0</v>
      </c>
      <c r="AI37">
        <v>5.67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0.03</v>
      </c>
      <c r="AU37" t="s">
        <v>3</v>
      </c>
      <c r="AV37">
        <v>0</v>
      </c>
      <c r="AW37">
        <v>2</v>
      </c>
      <c r="AX37">
        <v>64869848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ROUND(Y37*Source!I114,7)</f>
        <v>0.03</v>
      </c>
      <c r="CY37">
        <f>AA37</f>
        <v>470.61</v>
      </c>
      <c r="CZ37">
        <f>AE37</f>
        <v>83</v>
      </c>
      <c r="DA37">
        <f>AI37</f>
        <v>5.67</v>
      </c>
      <c r="DB37">
        <f t="shared" si="10"/>
        <v>2.4900000000000002</v>
      </c>
      <c r="DC37">
        <f t="shared" si="11"/>
        <v>0</v>
      </c>
      <c r="DD37" t="s">
        <v>3</v>
      </c>
      <c r="DE37" t="s">
        <v>3</v>
      </c>
      <c r="DF37">
        <f>ROUND(ROUND(AE37*AI37,2)*CX37,2)</f>
        <v>14.12</v>
      </c>
      <c r="DG37">
        <f t="shared" si="13"/>
        <v>0</v>
      </c>
      <c r="DH37">
        <f t="shared" si="14"/>
        <v>0</v>
      </c>
      <c r="DI37">
        <f t="shared" si="6"/>
        <v>0</v>
      </c>
      <c r="DJ37">
        <f>DF37</f>
        <v>14.12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ROW(Source!A114)</f>
        <v>114</v>
      </c>
      <c r="B38">
        <v>64869104</v>
      </c>
      <c r="C38">
        <v>64869837</v>
      </c>
      <c r="D38">
        <v>29149204</v>
      </c>
      <c r="E38">
        <v>1</v>
      </c>
      <c r="F38">
        <v>1</v>
      </c>
      <c r="G38">
        <v>1</v>
      </c>
      <c r="H38">
        <v>3</v>
      </c>
      <c r="I38" t="s">
        <v>672</v>
      </c>
      <c r="J38" t="s">
        <v>673</v>
      </c>
      <c r="K38" t="s">
        <v>674</v>
      </c>
      <c r="L38">
        <v>1348</v>
      </c>
      <c r="N38">
        <v>1009</v>
      </c>
      <c r="O38" t="s">
        <v>319</v>
      </c>
      <c r="P38" t="s">
        <v>319</v>
      </c>
      <c r="Q38">
        <v>1000</v>
      </c>
      <c r="W38">
        <v>0</v>
      </c>
      <c r="X38">
        <v>-601557392</v>
      </c>
      <c r="Y38">
        <f t="shared" si="9"/>
        <v>2.0000000000000002E-5</v>
      </c>
      <c r="AA38">
        <v>5452.95</v>
      </c>
      <c r="AB38">
        <v>0</v>
      </c>
      <c r="AC38">
        <v>0</v>
      </c>
      <c r="AD38">
        <v>0</v>
      </c>
      <c r="AE38">
        <v>729.98</v>
      </c>
      <c r="AF38">
        <v>0</v>
      </c>
      <c r="AG38">
        <v>0</v>
      </c>
      <c r="AH38">
        <v>0</v>
      </c>
      <c r="AI38">
        <v>7.47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2.0000000000000002E-5</v>
      </c>
      <c r="AU38" t="s">
        <v>3</v>
      </c>
      <c r="AV38">
        <v>0</v>
      </c>
      <c r="AW38">
        <v>2</v>
      </c>
      <c r="AX38">
        <v>64869849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ROUND(Y38*Source!I114,7)</f>
        <v>2.0000000000000002E-5</v>
      </c>
      <c r="CY38">
        <f>AA38</f>
        <v>5452.95</v>
      </c>
      <c r="CZ38">
        <f>AE38</f>
        <v>729.98</v>
      </c>
      <c r="DA38">
        <f>AI38</f>
        <v>7.47</v>
      </c>
      <c r="DB38">
        <f t="shared" si="10"/>
        <v>0.01</v>
      </c>
      <c r="DC38">
        <f t="shared" si="11"/>
        <v>0</v>
      </c>
      <c r="DD38" t="s">
        <v>3</v>
      </c>
      <c r="DE38" t="s">
        <v>3</v>
      </c>
      <c r="DF38">
        <f>ROUND(ROUND(AE38*AI38,2)*CX38,2)</f>
        <v>0.11</v>
      </c>
      <c r="DG38">
        <f t="shared" si="13"/>
        <v>0</v>
      </c>
      <c r="DH38">
        <f t="shared" si="14"/>
        <v>0</v>
      </c>
      <c r="DI38">
        <f t="shared" si="6"/>
        <v>0</v>
      </c>
      <c r="DJ38">
        <f>DF38</f>
        <v>0.11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ROW(Source!A114)</f>
        <v>114</v>
      </c>
      <c r="B39">
        <v>64869104</v>
      </c>
      <c r="C39">
        <v>64869837</v>
      </c>
      <c r="D39">
        <v>29158010</v>
      </c>
      <c r="E39">
        <v>1</v>
      </c>
      <c r="F39">
        <v>1</v>
      </c>
      <c r="G39">
        <v>1</v>
      </c>
      <c r="H39">
        <v>3</v>
      </c>
      <c r="I39" t="s">
        <v>675</v>
      </c>
      <c r="J39" t="s">
        <v>676</v>
      </c>
      <c r="K39" t="s">
        <v>677</v>
      </c>
      <c r="L39">
        <v>1346</v>
      </c>
      <c r="N39">
        <v>1009</v>
      </c>
      <c r="O39" t="s">
        <v>462</v>
      </c>
      <c r="P39" t="s">
        <v>462</v>
      </c>
      <c r="Q39">
        <v>1</v>
      </c>
      <c r="W39">
        <v>0</v>
      </c>
      <c r="X39">
        <v>-191194106</v>
      </c>
      <c r="Y39">
        <f t="shared" si="9"/>
        <v>1.2E-2</v>
      </c>
      <c r="AA39">
        <v>897.97</v>
      </c>
      <c r="AB39">
        <v>0</v>
      </c>
      <c r="AC39">
        <v>0</v>
      </c>
      <c r="AD39">
        <v>0</v>
      </c>
      <c r="AE39">
        <v>65.930000000000007</v>
      </c>
      <c r="AF39">
        <v>0</v>
      </c>
      <c r="AG39">
        <v>0</v>
      </c>
      <c r="AH39">
        <v>0</v>
      </c>
      <c r="AI39">
        <v>13.62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1.2E-2</v>
      </c>
      <c r="AU39" t="s">
        <v>3</v>
      </c>
      <c r="AV39">
        <v>0</v>
      </c>
      <c r="AW39">
        <v>2</v>
      </c>
      <c r="AX39">
        <v>64869850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ROUND(Y39*Source!I114,7)</f>
        <v>1.2E-2</v>
      </c>
      <c r="CY39">
        <f>AA39</f>
        <v>897.97</v>
      </c>
      <c r="CZ39">
        <f>AE39</f>
        <v>65.930000000000007</v>
      </c>
      <c r="DA39">
        <f>AI39</f>
        <v>13.62</v>
      </c>
      <c r="DB39">
        <f t="shared" si="10"/>
        <v>0.79</v>
      </c>
      <c r="DC39">
        <f t="shared" si="11"/>
        <v>0</v>
      </c>
      <c r="DD39" t="s">
        <v>3</v>
      </c>
      <c r="DE39" t="s">
        <v>3</v>
      </c>
      <c r="DF39">
        <f>ROUND(ROUND(AE39*AI39,2)*CX39,2)</f>
        <v>10.78</v>
      </c>
      <c r="DG39">
        <f t="shared" si="13"/>
        <v>0</v>
      </c>
      <c r="DH39">
        <f t="shared" si="14"/>
        <v>0</v>
      </c>
      <c r="DI39">
        <f t="shared" si="6"/>
        <v>0</v>
      </c>
      <c r="DJ39">
        <f>DF39</f>
        <v>10.78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ROW(Source!A114)</f>
        <v>114</v>
      </c>
      <c r="B40">
        <v>64869104</v>
      </c>
      <c r="C40">
        <v>64869837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657</v>
      </c>
      <c r="J40" t="s">
        <v>658</v>
      </c>
      <c r="K40" t="s">
        <v>659</v>
      </c>
      <c r="L40">
        <v>1374</v>
      </c>
      <c r="N40">
        <v>1013</v>
      </c>
      <c r="O40" t="s">
        <v>660</v>
      </c>
      <c r="P40" t="s">
        <v>660</v>
      </c>
      <c r="Q40">
        <v>1</v>
      </c>
      <c r="W40">
        <v>0</v>
      </c>
      <c r="X40">
        <v>-915781824</v>
      </c>
      <c r="Y40">
        <f t="shared" si="9"/>
        <v>0.65</v>
      </c>
      <c r="AA40">
        <v>9.66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9.66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0.65</v>
      </c>
      <c r="AU40" t="s">
        <v>3</v>
      </c>
      <c r="AV40">
        <v>0</v>
      </c>
      <c r="AW40">
        <v>2</v>
      </c>
      <c r="AX40">
        <v>64869851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ROUND(Y40*Source!I114,7)</f>
        <v>0.65</v>
      </c>
      <c r="CY40">
        <f>AA40</f>
        <v>9.66</v>
      </c>
      <c r="CZ40">
        <f>AE40</f>
        <v>1</v>
      </c>
      <c r="DA40">
        <f>AI40</f>
        <v>9.66</v>
      </c>
      <c r="DB40">
        <f t="shared" si="10"/>
        <v>0.65</v>
      </c>
      <c r="DC40">
        <f t="shared" si="11"/>
        <v>0</v>
      </c>
      <c r="DD40" t="s">
        <v>3</v>
      </c>
      <c r="DE40" t="s">
        <v>3</v>
      </c>
      <c r="DF40">
        <f>ROUND(ROUND(AE40*AI40,2)*CX40,2)</f>
        <v>6.28</v>
      </c>
      <c r="DG40">
        <f t="shared" si="13"/>
        <v>0</v>
      </c>
      <c r="DH40">
        <f t="shared" si="14"/>
        <v>0</v>
      </c>
      <c r="DI40">
        <f t="shared" si="6"/>
        <v>0</v>
      </c>
      <c r="DJ40">
        <f>DF40</f>
        <v>6.28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ROW(Source!A115)</f>
        <v>115</v>
      </c>
      <c r="B41">
        <v>64869106</v>
      </c>
      <c r="C41">
        <v>64869852</v>
      </c>
      <c r="D41">
        <v>29365208</v>
      </c>
      <c r="E41">
        <v>1</v>
      </c>
      <c r="F41">
        <v>1</v>
      </c>
      <c r="G41">
        <v>1</v>
      </c>
      <c r="H41">
        <v>1</v>
      </c>
      <c r="I41" t="s">
        <v>678</v>
      </c>
      <c r="J41" t="s">
        <v>3</v>
      </c>
      <c r="K41" t="s">
        <v>679</v>
      </c>
      <c r="L41">
        <v>1369</v>
      </c>
      <c r="N41">
        <v>1013</v>
      </c>
      <c r="O41" t="s">
        <v>629</v>
      </c>
      <c r="P41" t="s">
        <v>629</v>
      </c>
      <c r="Q41">
        <v>1</v>
      </c>
      <c r="W41">
        <v>0</v>
      </c>
      <c r="X41">
        <v>698827664</v>
      </c>
      <c r="Y41">
        <f t="shared" si="9"/>
        <v>7.2</v>
      </c>
      <c r="AA41">
        <v>0</v>
      </c>
      <c r="AB41">
        <v>0</v>
      </c>
      <c r="AC41">
        <v>0</v>
      </c>
      <c r="AD41">
        <v>10.06</v>
      </c>
      <c r="AE41">
        <v>0</v>
      </c>
      <c r="AF41">
        <v>0</v>
      </c>
      <c r="AG41">
        <v>0</v>
      </c>
      <c r="AH41">
        <v>10.06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7.2</v>
      </c>
      <c r="AU41" t="s">
        <v>3</v>
      </c>
      <c r="AV41">
        <v>1</v>
      </c>
      <c r="AW41">
        <v>2</v>
      </c>
      <c r="AX41">
        <v>64869861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ROUND(AT41*Source!I115*AH41*AL41,2)</f>
        <v>144.86000000000001</v>
      </c>
      <c r="CV41">
        <f>ROUND(Y41*Source!I115,7)</f>
        <v>14.4</v>
      </c>
      <c r="CW41">
        <v>0</v>
      </c>
      <c r="CX41">
        <f>ROUND(Y41*Source!I115,7)</f>
        <v>14.4</v>
      </c>
      <c r="CY41">
        <f>AD41</f>
        <v>10.06</v>
      </c>
      <c r="CZ41">
        <f>AH41</f>
        <v>10.06</v>
      </c>
      <c r="DA41">
        <f>AL41</f>
        <v>1</v>
      </c>
      <c r="DB41">
        <f t="shared" si="10"/>
        <v>72.430000000000007</v>
      </c>
      <c r="DC41">
        <f t="shared" si="11"/>
        <v>0</v>
      </c>
      <c r="DD41" t="s">
        <v>3</v>
      </c>
      <c r="DE41" t="s">
        <v>3</v>
      </c>
      <c r="DF41">
        <f t="shared" ref="DF41:DF48" si="15">ROUND(ROUND(AE41,2)*CX41,2)</f>
        <v>0</v>
      </c>
      <c r="DG41">
        <f t="shared" si="13"/>
        <v>0</v>
      </c>
      <c r="DH41">
        <f t="shared" si="14"/>
        <v>0</v>
      </c>
      <c r="DI41">
        <f t="shared" si="6"/>
        <v>144.86000000000001</v>
      </c>
      <c r="DJ41">
        <f>DI41</f>
        <v>144.86000000000001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ROW(Source!A115)</f>
        <v>115</v>
      </c>
      <c r="B42">
        <v>64869106</v>
      </c>
      <c r="C42">
        <v>64869852</v>
      </c>
      <c r="D42">
        <v>29174500</v>
      </c>
      <c r="E42">
        <v>1</v>
      </c>
      <c r="F42">
        <v>1</v>
      </c>
      <c r="G42">
        <v>1</v>
      </c>
      <c r="H42">
        <v>2</v>
      </c>
      <c r="I42" t="s">
        <v>663</v>
      </c>
      <c r="J42" t="s">
        <v>664</v>
      </c>
      <c r="K42" t="s">
        <v>665</v>
      </c>
      <c r="L42">
        <v>1368</v>
      </c>
      <c r="N42">
        <v>1011</v>
      </c>
      <c r="O42" t="s">
        <v>635</v>
      </c>
      <c r="P42" t="s">
        <v>635</v>
      </c>
      <c r="Q42">
        <v>1</v>
      </c>
      <c r="W42">
        <v>0</v>
      </c>
      <c r="X42">
        <v>-1867053656</v>
      </c>
      <c r="Y42">
        <f t="shared" si="9"/>
        <v>0.16</v>
      </c>
      <c r="AA42">
        <v>0</v>
      </c>
      <c r="AB42">
        <v>1.95</v>
      </c>
      <c r="AC42">
        <v>0</v>
      </c>
      <c r="AD42">
        <v>0</v>
      </c>
      <c r="AE42">
        <v>0</v>
      </c>
      <c r="AF42">
        <v>1.95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0.16</v>
      </c>
      <c r="AU42" t="s">
        <v>3</v>
      </c>
      <c r="AV42">
        <v>0</v>
      </c>
      <c r="AW42">
        <v>2</v>
      </c>
      <c r="AX42">
        <v>64869862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ROUND(Y42*Source!I115*DO42,7)</f>
        <v>0</v>
      </c>
      <c r="CX42">
        <f>ROUND(Y42*Source!I115,7)</f>
        <v>0.32</v>
      </c>
      <c r="CY42">
        <f>AB42</f>
        <v>1.95</v>
      </c>
      <c r="CZ42">
        <f>AF42</f>
        <v>1.95</v>
      </c>
      <c r="DA42">
        <f>AJ42</f>
        <v>1</v>
      </c>
      <c r="DB42">
        <f t="shared" si="10"/>
        <v>0.31</v>
      </c>
      <c r="DC42">
        <f t="shared" si="11"/>
        <v>0</v>
      </c>
      <c r="DD42" t="s">
        <v>3</v>
      </c>
      <c r="DE42" t="s">
        <v>3</v>
      </c>
      <c r="DF42">
        <f t="shared" si="15"/>
        <v>0</v>
      </c>
      <c r="DG42">
        <f t="shared" si="13"/>
        <v>0.62</v>
      </c>
      <c r="DH42">
        <f t="shared" si="14"/>
        <v>0</v>
      </c>
      <c r="DI42">
        <f t="shared" si="6"/>
        <v>0</v>
      </c>
      <c r="DJ42">
        <f>DG42</f>
        <v>0.62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ROW(Source!A115)</f>
        <v>115</v>
      </c>
      <c r="B43">
        <v>64869106</v>
      </c>
      <c r="C43">
        <v>64869852</v>
      </c>
      <c r="D43">
        <v>29107468</v>
      </c>
      <c r="E43">
        <v>1</v>
      </c>
      <c r="F43">
        <v>1</v>
      </c>
      <c r="G43">
        <v>1</v>
      </c>
      <c r="H43">
        <v>3</v>
      </c>
      <c r="I43" t="s">
        <v>666</v>
      </c>
      <c r="J43" t="s">
        <v>667</v>
      </c>
      <c r="K43" t="s">
        <v>668</v>
      </c>
      <c r="L43">
        <v>1346</v>
      </c>
      <c r="N43">
        <v>1009</v>
      </c>
      <c r="O43" t="s">
        <v>462</v>
      </c>
      <c r="P43" t="s">
        <v>462</v>
      </c>
      <c r="Q43">
        <v>1</v>
      </c>
      <c r="W43">
        <v>0</v>
      </c>
      <c r="X43">
        <v>-1457260288</v>
      </c>
      <c r="Y43">
        <f t="shared" si="9"/>
        <v>5.5999999999999999E-3</v>
      </c>
      <c r="AA43">
        <v>12.62</v>
      </c>
      <c r="AB43">
        <v>0</v>
      </c>
      <c r="AC43">
        <v>0</v>
      </c>
      <c r="AD43">
        <v>0</v>
      </c>
      <c r="AE43">
        <v>12.62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5.5999999999999999E-3</v>
      </c>
      <c r="AU43" t="s">
        <v>3</v>
      </c>
      <c r="AV43">
        <v>0</v>
      </c>
      <c r="AW43">
        <v>2</v>
      </c>
      <c r="AX43">
        <v>64869863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ROUND(Y43*Source!I115,7)</f>
        <v>1.12E-2</v>
      </c>
      <c r="CY43">
        <f>AA43</f>
        <v>12.62</v>
      </c>
      <c r="CZ43">
        <f>AE43</f>
        <v>12.62</v>
      </c>
      <c r="DA43">
        <f>AI43</f>
        <v>1</v>
      </c>
      <c r="DB43">
        <f t="shared" si="10"/>
        <v>7.0000000000000007E-2</v>
      </c>
      <c r="DC43">
        <f t="shared" si="11"/>
        <v>0</v>
      </c>
      <c r="DD43" t="s">
        <v>3</v>
      </c>
      <c r="DE43" t="s">
        <v>3</v>
      </c>
      <c r="DF43">
        <f t="shared" si="15"/>
        <v>0.14000000000000001</v>
      </c>
      <c r="DG43">
        <f t="shared" si="13"/>
        <v>0</v>
      </c>
      <c r="DH43">
        <f t="shared" si="14"/>
        <v>0</v>
      </c>
      <c r="DI43">
        <f t="shared" si="6"/>
        <v>0</v>
      </c>
      <c r="DJ43">
        <f>DF43</f>
        <v>0.14000000000000001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ROW(Source!A115)</f>
        <v>115</v>
      </c>
      <c r="B44">
        <v>64869106</v>
      </c>
      <c r="C44">
        <v>64869852</v>
      </c>
      <c r="D44">
        <v>29114480</v>
      </c>
      <c r="E44">
        <v>1</v>
      </c>
      <c r="F44">
        <v>1</v>
      </c>
      <c r="G44">
        <v>1</v>
      </c>
      <c r="H44">
        <v>3</v>
      </c>
      <c r="I44" t="s">
        <v>669</v>
      </c>
      <c r="J44" t="s">
        <v>670</v>
      </c>
      <c r="K44" t="s">
        <v>671</v>
      </c>
      <c r="L44">
        <v>1355</v>
      </c>
      <c r="N44">
        <v>1010</v>
      </c>
      <c r="O44" t="s">
        <v>214</v>
      </c>
      <c r="P44" t="s">
        <v>214</v>
      </c>
      <c r="Q44">
        <v>100</v>
      </c>
      <c r="W44">
        <v>0</v>
      </c>
      <c r="X44">
        <v>-1517924343</v>
      </c>
      <c r="Y44">
        <f t="shared" si="9"/>
        <v>0.04</v>
      </c>
      <c r="AA44">
        <v>83</v>
      </c>
      <c r="AB44">
        <v>0</v>
      </c>
      <c r="AC44">
        <v>0</v>
      </c>
      <c r="AD44">
        <v>0</v>
      </c>
      <c r="AE44">
        <v>83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0.04</v>
      </c>
      <c r="AU44" t="s">
        <v>3</v>
      </c>
      <c r="AV44">
        <v>0</v>
      </c>
      <c r="AW44">
        <v>2</v>
      </c>
      <c r="AX44">
        <v>64869864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ROUND(Y44*Source!I115,7)</f>
        <v>0.08</v>
      </c>
      <c r="CY44">
        <f>AA44</f>
        <v>83</v>
      </c>
      <c r="CZ44">
        <f>AE44</f>
        <v>83</v>
      </c>
      <c r="DA44">
        <f>AI44</f>
        <v>1</v>
      </c>
      <c r="DB44">
        <f t="shared" si="10"/>
        <v>3.32</v>
      </c>
      <c r="DC44">
        <f t="shared" si="11"/>
        <v>0</v>
      </c>
      <c r="DD44" t="s">
        <v>3</v>
      </c>
      <c r="DE44" t="s">
        <v>3</v>
      </c>
      <c r="DF44">
        <f t="shared" si="15"/>
        <v>6.64</v>
      </c>
      <c r="DG44">
        <f t="shared" si="13"/>
        <v>0</v>
      </c>
      <c r="DH44">
        <f t="shared" si="14"/>
        <v>0</v>
      </c>
      <c r="DI44">
        <f t="shared" si="6"/>
        <v>0</v>
      </c>
      <c r="DJ44">
        <f>DF44</f>
        <v>6.64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ROW(Source!A115)</f>
        <v>115</v>
      </c>
      <c r="B45">
        <v>64869106</v>
      </c>
      <c r="C45">
        <v>64869852</v>
      </c>
      <c r="D45">
        <v>29158010</v>
      </c>
      <c r="E45">
        <v>1</v>
      </c>
      <c r="F45">
        <v>1</v>
      </c>
      <c r="G45">
        <v>1</v>
      </c>
      <c r="H45">
        <v>3</v>
      </c>
      <c r="I45" t="s">
        <v>675</v>
      </c>
      <c r="J45" t="s">
        <v>676</v>
      </c>
      <c r="K45" t="s">
        <v>677</v>
      </c>
      <c r="L45">
        <v>1346</v>
      </c>
      <c r="N45">
        <v>1009</v>
      </c>
      <c r="O45" t="s">
        <v>462</v>
      </c>
      <c r="P45" t="s">
        <v>462</v>
      </c>
      <c r="Q45">
        <v>1</v>
      </c>
      <c r="W45">
        <v>0</v>
      </c>
      <c r="X45">
        <v>-191194106</v>
      </c>
      <c r="Y45">
        <f t="shared" si="9"/>
        <v>5.6000000000000001E-2</v>
      </c>
      <c r="AA45">
        <v>65.930000000000007</v>
      </c>
      <c r="AB45">
        <v>0</v>
      </c>
      <c r="AC45">
        <v>0</v>
      </c>
      <c r="AD45">
        <v>0</v>
      </c>
      <c r="AE45">
        <v>65.930000000000007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5.6000000000000001E-2</v>
      </c>
      <c r="AU45" t="s">
        <v>3</v>
      </c>
      <c r="AV45">
        <v>0</v>
      </c>
      <c r="AW45">
        <v>2</v>
      </c>
      <c r="AX45">
        <v>64869865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ROUND(Y45*Source!I115,7)</f>
        <v>0.112</v>
      </c>
      <c r="CY45">
        <f>AA45</f>
        <v>65.930000000000007</v>
      </c>
      <c r="CZ45">
        <f>AE45</f>
        <v>65.930000000000007</v>
      </c>
      <c r="DA45">
        <f>AI45</f>
        <v>1</v>
      </c>
      <c r="DB45">
        <f t="shared" si="10"/>
        <v>3.69</v>
      </c>
      <c r="DC45">
        <f t="shared" si="11"/>
        <v>0</v>
      </c>
      <c r="DD45" t="s">
        <v>3</v>
      </c>
      <c r="DE45" t="s">
        <v>3</v>
      </c>
      <c r="DF45">
        <f t="shared" si="15"/>
        <v>7.38</v>
      </c>
      <c r="DG45">
        <f t="shared" si="13"/>
        <v>0</v>
      </c>
      <c r="DH45">
        <f t="shared" si="14"/>
        <v>0</v>
      </c>
      <c r="DI45">
        <f t="shared" si="6"/>
        <v>0</v>
      </c>
      <c r="DJ45">
        <f>DF45</f>
        <v>7.38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ROW(Source!A115)</f>
        <v>115</v>
      </c>
      <c r="B46">
        <v>64869106</v>
      </c>
      <c r="C46">
        <v>64869852</v>
      </c>
      <c r="D46">
        <v>29171808</v>
      </c>
      <c r="E46">
        <v>1</v>
      </c>
      <c r="F46">
        <v>1</v>
      </c>
      <c r="G46">
        <v>1</v>
      </c>
      <c r="H46">
        <v>3</v>
      </c>
      <c r="I46" t="s">
        <v>657</v>
      </c>
      <c r="J46" t="s">
        <v>658</v>
      </c>
      <c r="K46" t="s">
        <v>659</v>
      </c>
      <c r="L46">
        <v>1374</v>
      </c>
      <c r="N46">
        <v>1013</v>
      </c>
      <c r="O46" t="s">
        <v>660</v>
      </c>
      <c r="P46" t="s">
        <v>660</v>
      </c>
      <c r="Q46">
        <v>1</v>
      </c>
      <c r="W46">
        <v>0</v>
      </c>
      <c r="X46">
        <v>-915781824</v>
      </c>
      <c r="Y46">
        <f t="shared" si="9"/>
        <v>1.45</v>
      </c>
      <c r="AA46">
        <v>1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1.45</v>
      </c>
      <c r="AU46" t="s">
        <v>3</v>
      </c>
      <c r="AV46">
        <v>0</v>
      </c>
      <c r="AW46">
        <v>2</v>
      </c>
      <c r="AX46">
        <v>64869866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ROUND(Y46*Source!I115,7)</f>
        <v>2.9</v>
      </c>
      <c r="CY46">
        <f>AA46</f>
        <v>1</v>
      </c>
      <c r="CZ46">
        <f>AE46</f>
        <v>1</v>
      </c>
      <c r="DA46">
        <f>AI46</f>
        <v>1</v>
      </c>
      <c r="DB46">
        <f t="shared" si="10"/>
        <v>1.45</v>
      </c>
      <c r="DC46">
        <f t="shared" si="11"/>
        <v>0</v>
      </c>
      <c r="DD46" t="s">
        <v>3</v>
      </c>
      <c r="DE46" t="s">
        <v>3</v>
      </c>
      <c r="DF46">
        <f t="shared" si="15"/>
        <v>2.9</v>
      </c>
      <c r="DG46">
        <f t="shared" si="13"/>
        <v>0</v>
      </c>
      <c r="DH46">
        <f t="shared" si="14"/>
        <v>0</v>
      </c>
      <c r="DI46">
        <f t="shared" si="6"/>
        <v>0</v>
      </c>
      <c r="DJ46">
        <f>DF46</f>
        <v>2.9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ROW(Source!A116)</f>
        <v>116</v>
      </c>
      <c r="B47">
        <v>64869104</v>
      </c>
      <c r="C47">
        <v>64869852</v>
      </c>
      <c r="D47">
        <v>29365208</v>
      </c>
      <c r="E47">
        <v>1</v>
      </c>
      <c r="F47">
        <v>1</v>
      </c>
      <c r="G47">
        <v>1</v>
      </c>
      <c r="H47">
        <v>1</v>
      </c>
      <c r="I47" t="s">
        <v>678</v>
      </c>
      <c r="J47" t="s">
        <v>3</v>
      </c>
      <c r="K47" t="s">
        <v>679</v>
      </c>
      <c r="L47">
        <v>1369</v>
      </c>
      <c r="N47">
        <v>1013</v>
      </c>
      <c r="O47" t="s">
        <v>629</v>
      </c>
      <c r="P47" t="s">
        <v>629</v>
      </c>
      <c r="Q47">
        <v>1</v>
      </c>
      <c r="W47">
        <v>0</v>
      </c>
      <c r="X47">
        <v>698827664</v>
      </c>
      <c r="Y47">
        <f t="shared" si="9"/>
        <v>7.2</v>
      </c>
      <c r="AA47">
        <v>0</v>
      </c>
      <c r="AB47">
        <v>0</v>
      </c>
      <c r="AC47">
        <v>0</v>
      </c>
      <c r="AD47">
        <v>10.06</v>
      </c>
      <c r="AE47">
        <v>0</v>
      </c>
      <c r="AF47">
        <v>0</v>
      </c>
      <c r="AG47">
        <v>0</v>
      </c>
      <c r="AH47">
        <v>10.06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7.2</v>
      </c>
      <c r="AU47" t="s">
        <v>3</v>
      </c>
      <c r="AV47">
        <v>1</v>
      </c>
      <c r="AW47">
        <v>2</v>
      </c>
      <c r="AX47">
        <v>64869861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ROUND(AT47*Source!I116*AH47*AL47,2)</f>
        <v>144.86000000000001</v>
      </c>
      <c r="CV47">
        <f>ROUND(Y47*Source!I116,7)</f>
        <v>14.4</v>
      </c>
      <c r="CW47">
        <v>0</v>
      </c>
      <c r="CX47">
        <f>ROUND(Y47*Source!I116,7)</f>
        <v>14.4</v>
      </c>
      <c r="CY47">
        <f>AD47</f>
        <v>10.06</v>
      </c>
      <c r="CZ47">
        <f>AH47</f>
        <v>10.06</v>
      </c>
      <c r="DA47">
        <f>AL47</f>
        <v>1</v>
      </c>
      <c r="DB47">
        <f t="shared" si="10"/>
        <v>72.430000000000007</v>
      </c>
      <c r="DC47">
        <f t="shared" si="11"/>
        <v>0</v>
      </c>
      <c r="DD47" t="s">
        <v>3</v>
      </c>
      <c r="DE47" t="s">
        <v>3</v>
      </c>
      <c r="DF47">
        <f t="shared" si="15"/>
        <v>0</v>
      </c>
      <c r="DG47">
        <f t="shared" si="13"/>
        <v>0</v>
      </c>
      <c r="DH47">
        <f t="shared" si="14"/>
        <v>0</v>
      </c>
      <c r="DI47">
        <f t="shared" si="6"/>
        <v>144.86000000000001</v>
      </c>
      <c r="DJ47">
        <f>DI47</f>
        <v>144.86000000000001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ROW(Source!A116)</f>
        <v>116</v>
      </c>
      <c r="B48">
        <v>64869104</v>
      </c>
      <c r="C48">
        <v>64869852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663</v>
      </c>
      <c r="J48" t="s">
        <v>664</v>
      </c>
      <c r="K48" t="s">
        <v>665</v>
      </c>
      <c r="L48">
        <v>1368</v>
      </c>
      <c r="N48">
        <v>1011</v>
      </c>
      <c r="O48" t="s">
        <v>635</v>
      </c>
      <c r="P48" t="s">
        <v>635</v>
      </c>
      <c r="Q48">
        <v>1</v>
      </c>
      <c r="W48">
        <v>0</v>
      </c>
      <c r="X48">
        <v>-1867053656</v>
      </c>
      <c r="Y48">
        <f t="shared" si="9"/>
        <v>0.16</v>
      </c>
      <c r="AA48">
        <v>0</v>
      </c>
      <c r="AB48">
        <v>8.0299999999999994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4.12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0.16</v>
      </c>
      <c r="AU48" t="s">
        <v>3</v>
      </c>
      <c r="AV48">
        <v>0</v>
      </c>
      <c r="AW48">
        <v>2</v>
      </c>
      <c r="AX48">
        <v>64869862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ROUND(Y48*Source!I116*DO48,7)</f>
        <v>0</v>
      </c>
      <c r="CX48">
        <f>ROUND(Y48*Source!I116,7)</f>
        <v>0.32</v>
      </c>
      <c r="CY48">
        <f>AB48</f>
        <v>8.0299999999999994</v>
      </c>
      <c r="CZ48">
        <f>AF48</f>
        <v>1.95</v>
      </c>
      <c r="DA48">
        <f>AJ48</f>
        <v>4.12</v>
      </c>
      <c r="DB48">
        <f t="shared" si="10"/>
        <v>0.31</v>
      </c>
      <c r="DC48">
        <f t="shared" si="11"/>
        <v>0</v>
      </c>
      <c r="DD48" t="s">
        <v>3</v>
      </c>
      <c r="DE48" t="s">
        <v>3</v>
      </c>
      <c r="DF48">
        <f t="shared" si="15"/>
        <v>0</v>
      </c>
      <c r="DG48">
        <f>ROUND(ROUND(AF48*AJ48,2)*CX48,2)</f>
        <v>2.57</v>
      </c>
      <c r="DH48">
        <f>ROUND(ROUND(AG48*AK48,2)*CX48,2)</f>
        <v>0</v>
      </c>
      <c r="DI48">
        <f t="shared" si="6"/>
        <v>0</v>
      </c>
      <c r="DJ48">
        <f>DG48</f>
        <v>2.57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ROW(Source!A116)</f>
        <v>116</v>
      </c>
      <c r="B49">
        <v>64869104</v>
      </c>
      <c r="C49">
        <v>64869852</v>
      </c>
      <c r="D49">
        <v>29107468</v>
      </c>
      <c r="E49">
        <v>1</v>
      </c>
      <c r="F49">
        <v>1</v>
      </c>
      <c r="G49">
        <v>1</v>
      </c>
      <c r="H49">
        <v>3</v>
      </c>
      <c r="I49" t="s">
        <v>666</v>
      </c>
      <c r="J49" t="s">
        <v>667</v>
      </c>
      <c r="K49" t="s">
        <v>668</v>
      </c>
      <c r="L49">
        <v>1346</v>
      </c>
      <c r="N49">
        <v>1009</v>
      </c>
      <c r="O49" t="s">
        <v>462</v>
      </c>
      <c r="P49" t="s">
        <v>462</v>
      </c>
      <c r="Q49">
        <v>1</v>
      </c>
      <c r="W49">
        <v>0</v>
      </c>
      <c r="X49">
        <v>-1457260288</v>
      </c>
      <c r="Y49">
        <f t="shared" si="9"/>
        <v>5.5999999999999999E-3</v>
      </c>
      <c r="AA49">
        <v>296.32</v>
      </c>
      <c r="AB49">
        <v>0</v>
      </c>
      <c r="AC49">
        <v>0</v>
      </c>
      <c r="AD49">
        <v>0</v>
      </c>
      <c r="AE49">
        <v>12.62</v>
      </c>
      <c r="AF49">
        <v>0</v>
      </c>
      <c r="AG49">
        <v>0</v>
      </c>
      <c r="AH49">
        <v>0</v>
      </c>
      <c r="AI49">
        <v>23.48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5.5999999999999999E-3</v>
      </c>
      <c r="AU49" t="s">
        <v>3</v>
      </c>
      <c r="AV49">
        <v>0</v>
      </c>
      <c r="AW49">
        <v>2</v>
      </c>
      <c r="AX49">
        <v>64869863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ROUND(Y49*Source!I116,7)</f>
        <v>1.12E-2</v>
      </c>
      <c r="CY49">
        <f>AA49</f>
        <v>296.32</v>
      </c>
      <c r="CZ49">
        <f>AE49</f>
        <v>12.62</v>
      </c>
      <c r="DA49">
        <f>AI49</f>
        <v>23.48</v>
      </c>
      <c r="DB49">
        <f t="shared" si="10"/>
        <v>7.0000000000000007E-2</v>
      </c>
      <c r="DC49">
        <f t="shared" si="11"/>
        <v>0</v>
      </c>
      <c r="DD49" t="s">
        <v>3</v>
      </c>
      <c r="DE49" t="s">
        <v>3</v>
      </c>
      <c r="DF49">
        <f>ROUND(ROUND(AE49*AI49,2)*CX49,2)</f>
        <v>3.32</v>
      </c>
      <c r="DG49">
        <f t="shared" ref="DG49:DG60" si="16">ROUND(ROUND(AF49,2)*CX49,2)</f>
        <v>0</v>
      </c>
      <c r="DH49">
        <f t="shared" ref="DH49:DH60" si="17">ROUND(ROUND(AG49,2)*CX49,2)</f>
        <v>0</v>
      </c>
      <c r="DI49">
        <f t="shared" si="6"/>
        <v>0</v>
      </c>
      <c r="DJ49">
        <f>DF49</f>
        <v>3.32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ROW(Source!A116)</f>
        <v>116</v>
      </c>
      <c r="B50">
        <v>64869104</v>
      </c>
      <c r="C50">
        <v>64869852</v>
      </c>
      <c r="D50">
        <v>29114480</v>
      </c>
      <c r="E50">
        <v>1</v>
      </c>
      <c r="F50">
        <v>1</v>
      </c>
      <c r="G50">
        <v>1</v>
      </c>
      <c r="H50">
        <v>3</v>
      </c>
      <c r="I50" t="s">
        <v>669</v>
      </c>
      <c r="J50" t="s">
        <v>670</v>
      </c>
      <c r="K50" t="s">
        <v>671</v>
      </c>
      <c r="L50">
        <v>1355</v>
      </c>
      <c r="N50">
        <v>1010</v>
      </c>
      <c r="O50" t="s">
        <v>214</v>
      </c>
      <c r="P50" t="s">
        <v>214</v>
      </c>
      <c r="Q50">
        <v>100</v>
      </c>
      <c r="W50">
        <v>0</v>
      </c>
      <c r="X50">
        <v>-1517924343</v>
      </c>
      <c r="Y50">
        <f t="shared" si="9"/>
        <v>0.04</v>
      </c>
      <c r="AA50">
        <v>470.61</v>
      </c>
      <c r="AB50">
        <v>0</v>
      </c>
      <c r="AC50">
        <v>0</v>
      </c>
      <c r="AD50">
        <v>0</v>
      </c>
      <c r="AE50">
        <v>83</v>
      </c>
      <c r="AF50">
        <v>0</v>
      </c>
      <c r="AG50">
        <v>0</v>
      </c>
      <c r="AH50">
        <v>0</v>
      </c>
      <c r="AI50">
        <v>5.67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0.04</v>
      </c>
      <c r="AU50" t="s">
        <v>3</v>
      </c>
      <c r="AV50">
        <v>0</v>
      </c>
      <c r="AW50">
        <v>2</v>
      </c>
      <c r="AX50">
        <v>64869864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ROUND(Y50*Source!I116,7)</f>
        <v>0.08</v>
      </c>
      <c r="CY50">
        <f>AA50</f>
        <v>470.61</v>
      </c>
      <c r="CZ50">
        <f>AE50</f>
        <v>83</v>
      </c>
      <c r="DA50">
        <f>AI50</f>
        <v>5.67</v>
      </c>
      <c r="DB50">
        <f t="shared" si="10"/>
        <v>3.32</v>
      </c>
      <c r="DC50">
        <f t="shared" si="11"/>
        <v>0</v>
      </c>
      <c r="DD50" t="s">
        <v>3</v>
      </c>
      <c r="DE50" t="s">
        <v>3</v>
      </c>
      <c r="DF50">
        <f>ROUND(ROUND(AE50*AI50,2)*CX50,2)</f>
        <v>37.65</v>
      </c>
      <c r="DG50">
        <f t="shared" si="16"/>
        <v>0</v>
      </c>
      <c r="DH50">
        <f t="shared" si="17"/>
        <v>0</v>
      </c>
      <c r="DI50">
        <f t="shared" si="6"/>
        <v>0</v>
      </c>
      <c r="DJ50">
        <f>DF50</f>
        <v>37.65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ROW(Source!A116)</f>
        <v>116</v>
      </c>
      <c r="B51">
        <v>64869104</v>
      </c>
      <c r="C51">
        <v>64869852</v>
      </c>
      <c r="D51">
        <v>29158010</v>
      </c>
      <c r="E51">
        <v>1</v>
      </c>
      <c r="F51">
        <v>1</v>
      </c>
      <c r="G51">
        <v>1</v>
      </c>
      <c r="H51">
        <v>3</v>
      </c>
      <c r="I51" t="s">
        <v>675</v>
      </c>
      <c r="J51" t="s">
        <v>676</v>
      </c>
      <c r="K51" t="s">
        <v>677</v>
      </c>
      <c r="L51">
        <v>1346</v>
      </c>
      <c r="N51">
        <v>1009</v>
      </c>
      <c r="O51" t="s">
        <v>462</v>
      </c>
      <c r="P51" t="s">
        <v>462</v>
      </c>
      <c r="Q51">
        <v>1</v>
      </c>
      <c r="W51">
        <v>0</v>
      </c>
      <c r="X51">
        <v>-191194106</v>
      </c>
      <c r="Y51">
        <f t="shared" si="9"/>
        <v>5.6000000000000001E-2</v>
      </c>
      <c r="AA51">
        <v>897.97</v>
      </c>
      <c r="AB51">
        <v>0</v>
      </c>
      <c r="AC51">
        <v>0</v>
      </c>
      <c r="AD51">
        <v>0</v>
      </c>
      <c r="AE51">
        <v>65.930000000000007</v>
      </c>
      <c r="AF51">
        <v>0</v>
      </c>
      <c r="AG51">
        <v>0</v>
      </c>
      <c r="AH51">
        <v>0</v>
      </c>
      <c r="AI51">
        <v>13.62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5.6000000000000001E-2</v>
      </c>
      <c r="AU51" t="s">
        <v>3</v>
      </c>
      <c r="AV51">
        <v>0</v>
      </c>
      <c r="AW51">
        <v>2</v>
      </c>
      <c r="AX51">
        <v>64869865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ROUND(Y51*Source!I116,7)</f>
        <v>0.112</v>
      </c>
      <c r="CY51">
        <f>AA51</f>
        <v>897.97</v>
      </c>
      <c r="CZ51">
        <f>AE51</f>
        <v>65.930000000000007</v>
      </c>
      <c r="DA51">
        <f>AI51</f>
        <v>13.62</v>
      </c>
      <c r="DB51">
        <f t="shared" si="10"/>
        <v>3.69</v>
      </c>
      <c r="DC51">
        <f t="shared" si="11"/>
        <v>0</v>
      </c>
      <c r="DD51" t="s">
        <v>3</v>
      </c>
      <c r="DE51" t="s">
        <v>3</v>
      </c>
      <c r="DF51">
        <f>ROUND(ROUND(AE51*AI51,2)*CX51,2)</f>
        <v>100.57</v>
      </c>
      <c r="DG51">
        <f t="shared" si="16"/>
        <v>0</v>
      </c>
      <c r="DH51">
        <f t="shared" si="17"/>
        <v>0</v>
      </c>
      <c r="DI51">
        <f t="shared" si="6"/>
        <v>0</v>
      </c>
      <c r="DJ51">
        <f>DF51</f>
        <v>100.57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ROW(Source!A116)</f>
        <v>116</v>
      </c>
      <c r="B52">
        <v>64869104</v>
      </c>
      <c r="C52">
        <v>64869852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657</v>
      </c>
      <c r="J52" t="s">
        <v>658</v>
      </c>
      <c r="K52" t="s">
        <v>659</v>
      </c>
      <c r="L52">
        <v>1374</v>
      </c>
      <c r="N52">
        <v>1013</v>
      </c>
      <c r="O52" t="s">
        <v>660</v>
      </c>
      <c r="P52" t="s">
        <v>660</v>
      </c>
      <c r="Q52">
        <v>1</v>
      </c>
      <c r="W52">
        <v>0</v>
      </c>
      <c r="X52">
        <v>-915781824</v>
      </c>
      <c r="Y52">
        <f t="shared" si="9"/>
        <v>1.45</v>
      </c>
      <c r="AA52">
        <v>9.66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9.66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1.45</v>
      </c>
      <c r="AU52" t="s">
        <v>3</v>
      </c>
      <c r="AV52">
        <v>0</v>
      </c>
      <c r="AW52">
        <v>2</v>
      </c>
      <c r="AX52">
        <v>64869866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ROUND(Y52*Source!I116,7)</f>
        <v>2.9</v>
      </c>
      <c r="CY52">
        <f>AA52</f>
        <v>9.66</v>
      </c>
      <c r="CZ52">
        <f>AE52</f>
        <v>1</v>
      </c>
      <c r="DA52">
        <f>AI52</f>
        <v>9.66</v>
      </c>
      <c r="DB52">
        <f t="shared" si="10"/>
        <v>1.45</v>
      </c>
      <c r="DC52">
        <f t="shared" si="11"/>
        <v>0</v>
      </c>
      <c r="DD52" t="s">
        <v>3</v>
      </c>
      <c r="DE52" t="s">
        <v>3</v>
      </c>
      <c r="DF52">
        <f>ROUND(ROUND(AE52*AI52,2)*CX52,2)</f>
        <v>28.01</v>
      </c>
      <c r="DG52">
        <f t="shared" si="16"/>
        <v>0</v>
      </c>
      <c r="DH52">
        <f t="shared" si="17"/>
        <v>0</v>
      </c>
      <c r="DI52">
        <f t="shared" si="6"/>
        <v>0</v>
      </c>
      <c r="DJ52">
        <f>DF52</f>
        <v>28.01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ROW(Source!A117)</f>
        <v>117</v>
      </c>
      <c r="B53">
        <v>64869106</v>
      </c>
      <c r="C53">
        <v>64869867</v>
      </c>
      <c r="D53">
        <v>29370376</v>
      </c>
      <c r="E53">
        <v>1</v>
      </c>
      <c r="F53">
        <v>1</v>
      </c>
      <c r="G53">
        <v>1</v>
      </c>
      <c r="H53">
        <v>1</v>
      </c>
      <c r="I53" t="s">
        <v>680</v>
      </c>
      <c r="J53" t="s">
        <v>3</v>
      </c>
      <c r="K53" t="s">
        <v>681</v>
      </c>
      <c r="L53">
        <v>1369</v>
      </c>
      <c r="N53">
        <v>1013</v>
      </c>
      <c r="O53" t="s">
        <v>629</v>
      </c>
      <c r="P53" t="s">
        <v>629</v>
      </c>
      <c r="Q53">
        <v>1</v>
      </c>
      <c r="W53">
        <v>0</v>
      </c>
      <c r="X53">
        <v>1728564795</v>
      </c>
      <c r="Y53">
        <f t="shared" si="9"/>
        <v>1.2</v>
      </c>
      <c r="AA53">
        <v>0</v>
      </c>
      <c r="AB53">
        <v>0</v>
      </c>
      <c r="AC53">
        <v>0</v>
      </c>
      <c r="AD53">
        <v>10.210000000000001</v>
      </c>
      <c r="AE53">
        <v>0</v>
      </c>
      <c r="AF53">
        <v>0</v>
      </c>
      <c r="AG53">
        <v>0</v>
      </c>
      <c r="AH53">
        <v>10.210000000000001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1.2</v>
      </c>
      <c r="AU53" t="s">
        <v>3</v>
      </c>
      <c r="AV53">
        <v>1</v>
      </c>
      <c r="AW53">
        <v>2</v>
      </c>
      <c r="AX53">
        <v>64869875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ROUND(AT53*Source!I117*AH53*AL53,2)</f>
        <v>12.25</v>
      </c>
      <c r="CV53">
        <f>ROUND(Y53*Source!I117,7)</f>
        <v>1.2</v>
      </c>
      <c r="CW53">
        <v>0</v>
      </c>
      <c r="CX53">
        <f>ROUND(Y53*Source!I117,7)</f>
        <v>1.2</v>
      </c>
      <c r="CY53">
        <f>AD53</f>
        <v>10.210000000000001</v>
      </c>
      <c r="CZ53">
        <f>AH53</f>
        <v>10.210000000000001</v>
      </c>
      <c r="DA53">
        <f>AL53</f>
        <v>1</v>
      </c>
      <c r="DB53">
        <f t="shared" si="10"/>
        <v>12.25</v>
      </c>
      <c r="DC53">
        <f t="shared" si="11"/>
        <v>0</v>
      </c>
      <c r="DD53" t="s">
        <v>3</v>
      </c>
      <c r="DE53" t="s">
        <v>3</v>
      </c>
      <c r="DF53">
        <f t="shared" ref="DF53:DF61" si="18">ROUND(ROUND(AE53,2)*CX53,2)</f>
        <v>0</v>
      </c>
      <c r="DG53">
        <f t="shared" si="16"/>
        <v>0</v>
      </c>
      <c r="DH53">
        <f t="shared" si="17"/>
        <v>0</v>
      </c>
      <c r="DI53">
        <f t="shared" si="6"/>
        <v>12.25</v>
      </c>
      <c r="DJ53">
        <f>DI53</f>
        <v>12.25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ROW(Source!A117)</f>
        <v>117</v>
      </c>
      <c r="B54">
        <v>64869106</v>
      </c>
      <c r="C54">
        <v>64869867</v>
      </c>
      <c r="D54">
        <v>29174500</v>
      </c>
      <c r="E54">
        <v>1</v>
      </c>
      <c r="F54">
        <v>1</v>
      </c>
      <c r="G54">
        <v>1</v>
      </c>
      <c r="H54">
        <v>2</v>
      </c>
      <c r="I54" t="s">
        <v>663</v>
      </c>
      <c r="J54" t="s">
        <v>664</v>
      </c>
      <c r="K54" t="s">
        <v>665</v>
      </c>
      <c r="L54">
        <v>1368</v>
      </c>
      <c r="N54">
        <v>1011</v>
      </c>
      <c r="O54" t="s">
        <v>635</v>
      </c>
      <c r="P54" t="s">
        <v>635</v>
      </c>
      <c r="Q54">
        <v>1</v>
      </c>
      <c r="W54">
        <v>0</v>
      </c>
      <c r="X54">
        <v>-1867053656</v>
      </c>
      <c r="Y54">
        <f t="shared" si="9"/>
        <v>0.13</v>
      </c>
      <c r="AA54">
        <v>0</v>
      </c>
      <c r="AB54">
        <v>1.95</v>
      </c>
      <c r="AC54">
        <v>0</v>
      </c>
      <c r="AD54">
        <v>0</v>
      </c>
      <c r="AE54">
        <v>0</v>
      </c>
      <c r="AF54">
        <v>1.95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0.13</v>
      </c>
      <c r="AU54" t="s">
        <v>3</v>
      </c>
      <c r="AV54">
        <v>0</v>
      </c>
      <c r="AW54">
        <v>2</v>
      </c>
      <c r="AX54">
        <v>64869876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ROUND(Y54*Source!I117*DO54,7)</f>
        <v>0</v>
      </c>
      <c r="CX54">
        <f>ROUND(Y54*Source!I117,7)</f>
        <v>0.13</v>
      </c>
      <c r="CY54">
        <f>AB54</f>
        <v>1.95</v>
      </c>
      <c r="CZ54">
        <f>AF54</f>
        <v>1.95</v>
      </c>
      <c r="DA54">
        <f>AJ54</f>
        <v>1</v>
      </c>
      <c r="DB54">
        <f t="shared" si="10"/>
        <v>0.25</v>
      </c>
      <c r="DC54">
        <f t="shared" si="11"/>
        <v>0</v>
      </c>
      <c r="DD54" t="s">
        <v>3</v>
      </c>
      <c r="DE54" t="s">
        <v>3</v>
      </c>
      <c r="DF54">
        <f t="shared" si="18"/>
        <v>0</v>
      </c>
      <c r="DG54">
        <f t="shared" si="16"/>
        <v>0.25</v>
      </c>
      <c r="DH54">
        <f t="shared" si="17"/>
        <v>0</v>
      </c>
      <c r="DI54">
        <f t="shared" si="6"/>
        <v>0</v>
      </c>
      <c r="DJ54">
        <f>DG54</f>
        <v>0.25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ROW(Source!A117)</f>
        <v>117</v>
      </c>
      <c r="B55">
        <v>64869106</v>
      </c>
      <c r="C55">
        <v>64869867</v>
      </c>
      <c r="D55">
        <v>29107468</v>
      </c>
      <c r="E55">
        <v>1</v>
      </c>
      <c r="F55">
        <v>1</v>
      </c>
      <c r="G55">
        <v>1</v>
      </c>
      <c r="H55">
        <v>3</v>
      </c>
      <c r="I55" t="s">
        <v>666</v>
      </c>
      <c r="J55" t="s">
        <v>667</v>
      </c>
      <c r="K55" t="s">
        <v>668</v>
      </c>
      <c r="L55">
        <v>1346</v>
      </c>
      <c r="N55">
        <v>1009</v>
      </c>
      <c r="O55" t="s">
        <v>462</v>
      </c>
      <c r="P55" t="s">
        <v>462</v>
      </c>
      <c r="Q55">
        <v>1</v>
      </c>
      <c r="W55">
        <v>0</v>
      </c>
      <c r="X55">
        <v>-1457260288</v>
      </c>
      <c r="Y55">
        <f t="shared" si="9"/>
        <v>1E-3</v>
      </c>
      <c r="AA55">
        <v>12.62</v>
      </c>
      <c r="AB55">
        <v>0</v>
      </c>
      <c r="AC55">
        <v>0</v>
      </c>
      <c r="AD55">
        <v>0</v>
      </c>
      <c r="AE55">
        <v>12.62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1E-3</v>
      </c>
      <c r="AU55" t="s">
        <v>3</v>
      </c>
      <c r="AV55">
        <v>0</v>
      </c>
      <c r="AW55">
        <v>2</v>
      </c>
      <c r="AX55">
        <v>64869877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ROUND(Y55*Source!I117,7)</f>
        <v>1E-3</v>
      </c>
      <c r="CY55">
        <f>AA55</f>
        <v>12.62</v>
      </c>
      <c r="CZ55">
        <f>AE55</f>
        <v>12.62</v>
      </c>
      <c r="DA55">
        <f>AI55</f>
        <v>1</v>
      </c>
      <c r="DB55">
        <f t="shared" si="10"/>
        <v>0.01</v>
      </c>
      <c r="DC55">
        <f t="shared" si="11"/>
        <v>0</v>
      </c>
      <c r="DD55" t="s">
        <v>3</v>
      </c>
      <c r="DE55" t="s">
        <v>3</v>
      </c>
      <c r="DF55">
        <f t="shared" si="18"/>
        <v>0.01</v>
      </c>
      <c r="DG55">
        <f t="shared" si="16"/>
        <v>0</v>
      </c>
      <c r="DH55">
        <f t="shared" si="17"/>
        <v>0</v>
      </c>
      <c r="DI55">
        <f t="shared" si="6"/>
        <v>0</v>
      </c>
      <c r="DJ55">
        <f>DF55</f>
        <v>0.01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ROW(Source!A117)</f>
        <v>117</v>
      </c>
      <c r="B56">
        <v>64869106</v>
      </c>
      <c r="C56">
        <v>64869867</v>
      </c>
      <c r="D56">
        <v>29114480</v>
      </c>
      <c r="E56">
        <v>1</v>
      </c>
      <c r="F56">
        <v>1</v>
      </c>
      <c r="G56">
        <v>1</v>
      </c>
      <c r="H56">
        <v>3</v>
      </c>
      <c r="I56" t="s">
        <v>669</v>
      </c>
      <c r="J56" t="s">
        <v>670</v>
      </c>
      <c r="K56" t="s">
        <v>671</v>
      </c>
      <c r="L56">
        <v>1355</v>
      </c>
      <c r="N56">
        <v>1010</v>
      </c>
      <c r="O56" t="s">
        <v>214</v>
      </c>
      <c r="P56" t="s">
        <v>214</v>
      </c>
      <c r="Q56">
        <v>100</v>
      </c>
      <c r="W56">
        <v>0</v>
      </c>
      <c r="X56">
        <v>-1517924343</v>
      </c>
      <c r="Y56">
        <f t="shared" si="9"/>
        <v>0.03</v>
      </c>
      <c r="AA56">
        <v>83</v>
      </c>
      <c r="AB56">
        <v>0</v>
      </c>
      <c r="AC56">
        <v>0</v>
      </c>
      <c r="AD56">
        <v>0</v>
      </c>
      <c r="AE56">
        <v>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0.03</v>
      </c>
      <c r="AU56" t="s">
        <v>3</v>
      </c>
      <c r="AV56">
        <v>0</v>
      </c>
      <c r="AW56">
        <v>2</v>
      </c>
      <c r="AX56">
        <v>64869878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ROUND(Y56*Source!I117,7)</f>
        <v>0.03</v>
      </c>
      <c r="CY56">
        <f>AA56</f>
        <v>83</v>
      </c>
      <c r="CZ56">
        <f>AE56</f>
        <v>83</v>
      </c>
      <c r="DA56">
        <f>AI56</f>
        <v>1</v>
      </c>
      <c r="DB56">
        <f t="shared" si="10"/>
        <v>2.4900000000000002</v>
      </c>
      <c r="DC56">
        <f t="shared" si="11"/>
        <v>0</v>
      </c>
      <c r="DD56" t="s">
        <v>3</v>
      </c>
      <c r="DE56" t="s">
        <v>3</v>
      </c>
      <c r="DF56">
        <f t="shared" si="18"/>
        <v>2.4900000000000002</v>
      </c>
      <c r="DG56">
        <f t="shared" si="16"/>
        <v>0</v>
      </c>
      <c r="DH56">
        <f t="shared" si="17"/>
        <v>0</v>
      </c>
      <c r="DI56">
        <f t="shared" si="6"/>
        <v>0</v>
      </c>
      <c r="DJ56">
        <f>DF56</f>
        <v>2.4900000000000002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ROW(Source!A117)</f>
        <v>117</v>
      </c>
      <c r="B57">
        <v>64869106</v>
      </c>
      <c r="C57">
        <v>64869867</v>
      </c>
      <c r="D57">
        <v>29149204</v>
      </c>
      <c r="E57">
        <v>1</v>
      </c>
      <c r="F57">
        <v>1</v>
      </c>
      <c r="G57">
        <v>1</v>
      </c>
      <c r="H57">
        <v>3</v>
      </c>
      <c r="I57" t="s">
        <v>672</v>
      </c>
      <c r="J57" t="s">
        <v>673</v>
      </c>
      <c r="K57" t="s">
        <v>674</v>
      </c>
      <c r="L57">
        <v>1348</v>
      </c>
      <c r="N57">
        <v>1009</v>
      </c>
      <c r="O57" t="s">
        <v>319</v>
      </c>
      <c r="P57" t="s">
        <v>319</v>
      </c>
      <c r="Q57">
        <v>1000</v>
      </c>
      <c r="W57">
        <v>0</v>
      </c>
      <c r="X57">
        <v>-601557392</v>
      </c>
      <c r="Y57">
        <f t="shared" si="9"/>
        <v>2.0000000000000002E-5</v>
      </c>
      <c r="AA57">
        <v>729.98</v>
      </c>
      <c r="AB57">
        <v>0</v>
      </c>
      <c r="AC57">
        <v>0</v>
      </c>
      <c r="AD57">
        <v>0</v>
      </c>
      <c r="AE57">
        <v>729.98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2.0000000000000002E-5</v>
      </c>
      <c r="AU57" t="s">
        <v>3</v>
      </c>
      <c r="AV57">
        <v>0</v>
      </c>
      <c r="AW57">
        <v>2</v>
      </c>
      <c r="AX57">
        <v>64869879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ROUND(Y57*Source!I117,7)</f>
        <v>2.0000000000000002E-5</v>
      </c>
      <c r="CY57">
        <f>AA57</f>
        <v>729.98</v>
      </c>
      <c r="CZ57">
        <f>AE57</f>
        <v>729.98</v>
      </c>
      <c r="DA57">
        <f>AI57</f>
        <v>1</v>
      </c>
      <c r="DB57">
        <f t="shared" si="10"/>
        <v>0.01</v>
      </c>
      <c r="DC57">
        <f t="shared" si="11"/>
        <v>0</v>
      </c>
      <c r="DD57" t="s">
        <v>3</v>
      </c>
      <c r="DE57" t="s">
        <v>3</v>
      </c>
      <c r="DF57">
        <f t="shared" si="18"/>
        <v>0.01</v>
      </c>
      <c r="DG57">
        <f t="shared" si="16"/>
        <v>0</v>
      </c>
      <c r="DH57">
        <f t="shared" si="17"/>
        <v>0</v>
      </c>
      <c r="DI57">
        <f t="shared" si="6"/>
        <v>0</v>
      </c>
      <c r="DJ57">
        <f>DF57</f>
        <v>0.01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ROW(Source!A117)</f>
        <v>117</v>
      </c>
      <c r="B58">
        <v>64869106</v>
      </c>
      <c r="C58">
        <v>64869867</v>
      </c>
      <c r="D58">
        <v>29158010</v>
      </c>
      <c r="E58">
        <v>1</v>
      </c>
      <c r="F58">
        <v>1</v>
      </c>
      <c r="G58">
        <v>1</v>
      </c>
      <c r="H58">
        <v>3</v>
      </c>
      <c r="I58" t="s">
        <v>675</v>
      </c>
      <c r="J58" t="s">
        <v>676</v>
      </c>
      <c r="K58" t="s">
        <v>677</v>
      </c>
      <c r="L58">
        <v>1346</v>
      </c>
      <c r="N58">
        <v>1009</v>
      </c>
      <c r="O58" t="s">
        <v>462</v>
      </c>
      <c r="P58" t="s">
        <v>462</v>
      </c>
      <c r="Q58">
        <v>1</v>
      </c>
      <c r="W58">
        <v>0</v>
      </c>
      <c r="X58">
        <v>-191194106</v>
      </c>
      <c r="Y58">
        <f t="shared" si="9"/>
        <v>8.0000000000000002E-3</v>
      </c>
      <c r="AA58">
        <v>65.930000000000007</v>
      </c>
      <c r="AB58">
        <v>0</v>
      </c>
      <c r="AC58">
        <v>0</v>
      </c>
      <c r="AD58">
        <v>0</v>
      </c>
      <c r="AE58">
        <v>65.930000000000007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8.0000000000000002E-3</v>
      </c>
      <c r="AU58" t="s">
        <v>3</v>
      </c>
      <c r="AV58">
        <v>0</v>
      </c>
      <c r="AW58">
        <v>2</v>
      </c>
      <c r="AX58">
        <v>64869880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ROUND(Y58*Source!I117,7)</f>
        <v>8.0000000000000002E-3</v>
      </c>
      <c r="CY58">
        <f>AA58</f>
        <v>65.930000000000007</v>
      </c>
      <c r="CZ58">
        <f>AE58</f>
        <v>65.930000000000007</v>
      </c>
      <c r="DA58">
        <f>AI58</f>
        <v>1</v>
      </c>
      <c r="DB58">
        <f t="shared" si="10"/>
        <v>0.53</v>
      </c>
      <c r="DC58">
        <f t="shared" si="11"/>
        <v>0</v>
      </c>
      <c r="DD58" t="s">
        <v>3</v>
      </c>
      <c r="DE58" t="s">
        <v>3</v>
      </c>
      <c r="DF58">
        <f t="shared" si="18"/>
        <v>0.53</v>
      </c>
      <c r="DG58">
        <f t="shared" si="16"/>
        <v>0</v>
      </c>
      <c r="DH58">
        <f t="shared" si="17"/>
        <v>0</v>
      </c>
      <c r="DI58">
        <f t="shared" si="6"/>
        <v>0</v>
      </c>
      <c r="DJ58">
        <f>DF58</f>
        <v>0.53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ROW(Source!A117)</f>
        <v>117</v>
      </c>
      <c r="B59">
        <v>64869106</v>
      </c>
      <c r="C59">
        <v>64869867</v>
      </c>
      <c r="D59">
        <v>29171808</v>
      </c>
      <c r="E59">
        <v>1</v>
      </c>
      <c r="F59">
        <v>1</v>
      </c>
      <c r="G59">
        <v>1</v>
      </c>
      <c r="H59">
        <v>3</v>
      </c>
      <c r="I59" t="s">
        <v>657</v>
      </c>
      <c r="J59" t="s">
        <v>658</v>
      </c>
      <c r="K59" t="s">
        <v>659</v>
      </c>
      <c r="L59">
        <v>1374</v>
      </c>
      <c r="N59">
        <v>1013</v>
      </c>
      <c r="O59" t="s">
        <v>660</v>
      </c>
      <c r="P59" t="s">
        <v>660</v>
      </c>
      <c r="Q59">
        <v>1</v>
      </c>
      <c r="W59">
        <v>0</v>
      </c>
      <c r="X59">
        <v>-915781824</v>
      </c>
      <c r="Y59">
        <f t="shared" si="9"/>
        <v>0.25</v>
      </c>
      <c r="AA59">
        <v>1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0.25</v>
      </c>
      <c r="AU59" t="s">
        <v>3</v>
      </c>
      <c r="AV59">
        <v>0</v>
      </c>
      <c r="AW59">
        <v>2</v>
      </c>
      <c r="AX59">
        <v>64869881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ROUND(Y59*Source!I117,7)</f>
        <v>0.25</v>
      </c>
      <c r="CY59">
        <f>AA59</f>
        <v>1</v>
      </c>
      <c r="CZ59">
        <f>AE59</f>
        <v>1</v>
      </c>
      <c r="DA59">
        <f>AI59</f>
        <v>1</v>
      </c>
      <c r="DB59">
        <f t="shared" si="10"/>
        <v>0.25</v>
      </c>
      <c r="DC59">
        <f t="shared" si="11"/>
        <v>0</v>
      </c>
      <c r="DD59" t="s">
        <v>3</v>
      </c>
      <c r="DE59" t="s">
        <v>3</v>
      </c>
      <c r="DF59">
        <f t="shared" si="18"/>
        <v>0.25</v>
      </c>
      <c r="DG59">
        <f t="shared" si="16"/>
        <v>0</v>
      </c>
      <c r="DH59">
        <f t="shared" si="17"/>
        <v>0</v>
      </c>
      <c r="DI59">
        <f t="shared" si="6"/>
        <v>0</v>
      </c>
      <c r="DJ59">
        <f>DF59</f>
        <v>0.25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ROW(Source!A118)</f>
        <v>118</v>
      </c>
      <c r="B60">
        <v>64869104</v>
      </c>
      <c r="C60">
        <v>64869867</v>
      </c>
      <c r="D60">
        <v>29370376</v>
      </c>
      <c r="E60">
        <v>1</v>
      </c>
      <c r="F60">
        <v>1</v>
      </c>
      <c r="G60">
        <v>1</v>
      </c>
      <c r="H60">
        <v>1</v>
      </c>
      <c r="I60" t="s">
        <v>680</v>
      </c>
      <c r="J60" t="s">
        <v>3</v>
      </c>
      <c r="K60" t="s">
        <v>681</v>
      </c>
      <c r="L60">
        <v>1369</v>
      </c>
      <c r="N60">
        <v>1013</v>
      </c>
      <c r="O60" t="s">
        <v>629</v>
      </c>
      <c r="P60" t="s">
        <v>629</v>
      </c>
      <c r="Q60">
        <v>1</v>
      </c>
      <c r="W60">
        <v>0</v>
      </c>
      <c r="X60">
        <v>1728564795</v>
      </c>
      <c r="Y60">
        <f t="shared" si="9"/>
        <v>1.2</v>
      </c>
      <c r="AA60">
        <v>0</v>
      </c>
      <c r="AB60">
        <v>0</v>
      </c>
      <c r="AC60">
        <v>0</v>
      </c>
      <c r="AD60">
        <v>10.210000000000001</v>
      </c>
      <c r="AE60">
        <v>0</v>
      </c>
      <c r="AF60">
        <v>0</v>
      </c>
      <c r="AG60">
        <v>0</v>
      </c>
      <c r="AH60">
        <v>10.210000000000001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1.2</v>
      </c>
      <c r="AU60" t="s">
        <v>3</v>
      </c>
      <c r="AV60">
        <v>1</v>
      </c>
      <c r="AW60">
        <v>2</v>
      </c>
      <c r="AX60">
        <v>64869875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ROUND(AT60*Source!I118*AH60*AL60,2)</f>
        <v>12.25</v>
      </c>
      <c r="CV60">
        <f>ROUND(Y60*Source!I118,7)</f>
        <v>1.2</v>
      </c>
      <c r="CW60">
        <v>0</v>
      </c>
      <c r="CX60">
        <f>ROUND(Y60*Source!I118,7)</f>
        <v>1.2</v>
      </c>
      <c r="CY60">
        <f>AD60</f>
        <v>10.210000000000001</v>
      </c>
      <c r="CZ60">
        <f>AH60</f>
        <v>10.210000000000001</v>
      </c>
      <c r="DA60">
        <f>AL60</f>
        <v>1</v>
      </c>
      <c r="DB60">
        <f t="shared" si="10"/>
        <v>12.25</v>
      </c>
      <c r="DC60">
        <f t="shared" si="11"/>
        <v>0</v>
      </c>
      <c r="DD60" t="s">
        <v>3</v>
      </c>
      <c r="DE60" t="s">
        <v>3</v>
      </c>
      <c r="DF60">
        <f t="shared" si="18"/>
        <v>0</v>
      </c>
      <c r="DG60">
        <f t="shared" si="16"/>
        <v>0</v>
      </c>
      <c r="DH60">
        <f t="shared" si="17"/>
        <v>0</v>
      </c>
      <c r="DI60">
        <f t="shared" si="6"/>
        <v>12.25</v>
      </c>
      <c r="DJ60">
        <f>DI60</f>
        <v>12.25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ROW(Source!A118)</f>
        <v>118</v>
      </c>
      <c r="B61">
        <v>64869104</v>
      </c>
      <c r="C61">
        <v>64869867</v>
      </c>
      <c r="D61">
        <v>29174500</v>
      </c>
      <c r="E61">
        <v>1</v>
      </c>
      <c r="F61">
        <v>1</v>
      </c>
      <c r="G61">
        <v>1</v>
      </c>
      <c r="H61">
        <v>2</v>
      </c>
      <c r="I61" t="s">
        <v>663</v>
      </c>
      <c r="J61" t="s">
        <v>664</v>
      </c>
      <c r="K61" t="s">
        <v>665</v>
      </c>
      <c r="L61">
        <v>1368</v>
      </c>
      <c r="N61">
        <v>1011</v>
      </c>
      <c r="O61" t="s">
        <v>635</v>
      </c>
      <c r="P61" t="s">
        <v>635</v>
      </c>
      <c r="Q61">
        <v>1</v>
      </c>
      <c r="W61">
        <v>0</v>
      </c>
      <c r="X61">
        <v>-1867053656</v>
      </c>
      <c r="Y61">
        <f t="shared" si="9"/>
        <v>0.13</v>
      </c>
      <c r="AA61">
        <v>0</v>
      </c>
      <c r="AB61">
        <v>8.0299999999999994</v>
      </c>
      <c r="AC61">
        <v>0</v>
      </c>
      <c r="AD61">
        <v>0</v>
      </c>
      <c r="AE61">
        <v>0</v>
      </c>
      <c r="AF61">
        <v>1.95</v>
      </c>
      <c r="AG61">
        <v>0</v>
      </c>
      <c r="AH61">
        <v>0</v>
      </c>
      <c r="AI61">
        <v>1</v>
      </c>
      <c r="AJ61">
        <v>4.12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0.13</v>
      </c>
      <c r="AU61" t="s">
        <v>3</v>
      </c>
      <c r="AV61">
        <v>0</v>
      </c>
      <c r="AW61">
        <v>2</v>
      </c>
      <c r="AX61">
        <v>64869876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ROUND(Y61*Source!I118*DO61,7)</f>
        <v>0</v>
      </c>
      <c r="CX61">
        <f>ROUND(Y61*Source!I118,7)</f>
        <v>0.13</v>
      </c>
      <c r="CY61">
        <f>AB61</f>
        <v>8.0299999999999994</v>
      </c>
      <c r="CZ61">
        <f>AF61</f>
        <v>1.95</v>
      </c>
      <c r="DA61">
        <f>AJ61</f>
        <v>4.12</v>
      </c>
      <c r="DB61">
        <f t="shared" si="10"/>
        <v>0.25</v>
      </c>
      <c r="DC61">
        <f t="shared" si="11"/>
        <v>0</v>
      </c>
      <c r="DD61" t="s">
        <v>3</v>
      </c>
      <c r="DE61" t="s">
        <v>3</v>
      </c>
      <c r="DF61">
        <f t="shared" si="18"/>
        <v>0</v>
      </c>
      <c r="DG61">
        <f>ROUND(ROUND(AF61*AJ61,2)*CX61,2)</f>
        <v>1.04</v>
      </c>
      <c r="DH61">
        <f>ROUND(ROUND(AG61*AK61,2)*CX61,2)</f>
        <v>0</v>
      </c>
      <c r="DI61">
        <f t="shared" si="6"/>
        <v>0</v>
      </c>
      <c r="DJ61">
        <f>DG61</f>
        <v>1.04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ROW(Source!A118)</f>
        <v>118</v>
      </c>
      <c r="B62">
        <v>64869104</v>
      </c>
      <c r="C62">
        <v>64869867</v>
      </c>
      <c r="D62">
        <v>29107468</v>
      </c>
      <c r="E62">
        <v>1</v>
      </c>
      <c r="F62">
        <v>1</v>
      </c>
      <c r="G62">
        <v>1</v>
      </c>
      <c r="H62">
        <v>3</v>
      </c>
      <c r="I62" t="s">
        <v>666</v>
      </c>
      <c r="J62" t="s">
        <v>667</v>
      </c>
      <c r="K62" t="s">
        <v>668</v>
      </c>
      <c r="L62">
        <v>1346</v>
      </c>
      <c r="N62">
        <v>1009</v>
      </c>
      <c r="O62" t="s">
        <v>462</v>
      </c>
      <c r="P62" t="s">
        <v>462</v>
      </c>
      <c r="Q62">
        <v>1</v>
      </c>
      <c r="W62">
        <v>0</v>
      </c>
      <c r="X62">
        <v>-1457260288</v>
      </c>
      <c r="Y62">
        <f t="shared" si="9"/>
        <v>1E-3</v>
      </c>
      <c r="AA62">
        <v>296.32</v>
      </c>
      <c r="AB62">
        <v>0</v>
      </c>
      <c r="AC62">
        <v>0</v>
      </c>
      <c r="AD62">
        <v>0</v>
      </c>
      <c r="AE62">
        <v>12.62</v>
      </c>
      <c r="AF62">
        <v>0</v>
      </c>
      <c r="AG62">
        <v>0</v>
      </c>
      <c r="AH62">
        <v>0</v>
      </c>
      <c r="AI62">
        <v>23.48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1E-3</v>
      </c>
      <c r="AU62" t="s">
        <v>3</v>
      </c>
      <c r="AV62">
        <v>0</v>
      </c>
      <c r="AW62">
        <v>2</v>
      </c>
      <c r="AX62">
        <v>64869877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ROUND(Y62*Source!I118,7)</f>
        <v>1E-3</v>
      </c>
      <c r="CY62">
        <f>AA62</f>
        <v>296.32</v>
      </c>
      <c r="CZ62">
        <f>AE62</f>
        <v>12.62</v>
      </c>
      <c r="DA62">
        <f>AI62</f>
        <v>23.48</v>
      </c>
      <c r="DB62">
        <f t="shared" si="10"/>
        <v>0.01</v>
      </c>
      <c r="DC62">
        <f t="shared" si="11"/>
        <v>0</v>
      </c>
      <c r="DD62" t="s">
        <v>3</v>
      </c>
      <c r="DE62" t="s">
        <v>3</v>
      </c>
      <c r="DF62">
        <f>ROUND(ROUND(AE62*AI62,2)*CX62,2)</f>
        <v>0.3</v>
      </c>
      <c r="DG62">
        <f t="shared" ref="DG62:DG74" si="19">ROUND(ROUND(AF62,2)*CX62,2)</f>
        <v>0</v>
      </c>
      <c r="DH62">
        <f t="shared" ref="DH62:DH74" si="20">ROUND(ROUND(AG62,2)*CX62,2)</f>
        <v>0</v>
      </c>
      <c r="DI62">
        <f t="shared" si="6"/>
        <v>0</v>
      </c>
      <c r="DJ62">
        <f>DF62</f>
        <v>0.3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ROW(Source!A118)</f>
        <v>118</v>
      </c>
      <c r="B63">
        <v>64869104</v>
      </c>
      <c r="C63">
        <v>64869867</v>
      </c>
      <c r="D63">
        <v>29114480</v>
      </c>
      <c r="E63">
        <v>1</v>
      </c>
      <c r="F63">
        <v>1</v>
      </c>
      <c r="G63">
        <v>1</v>
      </c>
      <c r="H63">
        <v>3</v>
      </c>
      <c r="I63" t="s">
        <v>669</v>
      </c>
      <c r="J63" t="s">
        <v>670</v>
      </c>
      <c r="K63" t="s">
        <v>671</v>
      </c>
      <c r="L63">
        <v>1355</v>
      </c>
      <c r="N63">
        <v>1010</v>
      </c>
      <c r="O63" t="s">
        <v>214</v>
      </c>
      <c r="P63" t="s">
        <v>214</v>
      </c>
      <c r="Q63">
        <v>100</v>
      </c>
      <c r="W63">
        <v>0</v>
      </c>
      <c r="X63">
        <v>-1517924343</v>
      </c>
      <c r="Y63">
        <f t="shared" si="9"/>
        <v>0.03</v>
      </c>
      <c r="AA63">
        <v>470.61</v>
      </c>
      <c r="AB63">
        <v>0</v>
      </c>
      <c r="AC63">
        <v>0</v>
      </c>
      <c r="AD63">
        <v>0</v>
      </c>
      <c r="AE63">
        <v>83</v>
      </c>
      <c r="AF63">
        <v>0</v>
      </c>
      <c r="AG63">
        <v>0</v>
      </c>
      <c r="AH63">
        <v>0</v>
      </c>
      <c r="AI63">
        <v>5.67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0.03</v>
      </c>
      <c r="AU63" t="s">
        <v>3</v>
      </c>
      <c r="AV63">
        <v>0</v>
      </c>
      <c r="AW63">
        <v>2</v>
      </c>
      <c r="AX63">
        <v>64869878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ROUND(Y63*Source!I118,7)</f>
        <v>0.03</v>
      </c>
      <c r="CY63">
        <f>AA63</f>
        <v>470.61</v>
      </c>
      <c r="CZ63">
        <f>AE63</f>
        <v>83</v>
      </c>
      <c r="DA63">
        <f>AI63</f>
        <v>5.67</v>
      </c>
      <c r="DB63">
        <f t="shared" si="10"/>
        <v>2.4900000000000002</v>
      </c>
      <c r="DC63">
        <f t="shared" si="11"/>
        <v>0</v>
      </c>
      <c r="DD63" t="s">
        <v>3</v>
      </c>
      <c r="DE63" t="s">
        <v>3</v>
      </c>
      <c r="DF63">
        <f>ROUND(ROUND(AE63*AI63,2)*CX63,2)</f>
        <v>14.12</v>
      </c>
      <c r="DG63">
        <f t="shared" si="19"/>
        <v>0</v>
      </c>
      <c r="DH63">
        <f t="shared" si="20"/>
        <v>0</v>
      </c>
      <c r="DI63">
        <f t="shared" si="6"/>
        <v>0</v>
      </c>
      <c r="DJ63">
        <f>DF63</f>
        <v>14.12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ROW(Source!A118)</f>
        <v>118</v>
      </c>
      <c r="B64">
        <v>64869104</v>
      </c>
      <c r="C64">
        <v>64869867</v>
      </c>
      <c r="D64">
        <v>29149204</v>
      </c>
      <c r="E64">
        <v>1</v>
      </c>
      <c r="F64">
        <v>1</v>
      </c>
      <c r="G64">
        <v>1</v>
      </c>
      <c r="H64">
        <v>3</v>
      </c>
      <c r="I64" t="s">
        <v>672</v>
      </c>
      <c r="J64" t="s">
        <v>673</v>
      </c>
      <c r="K64" t="s">
        <v>674</v>
      </c>
      <c r="L64">
        <v>1348</v>
      </c>
      <c r="N64">
        <v>1009</v>
      </c>
      <c r="O64" t="s">
        <v>319</v>
      </c>
      <c r="P64" t="s">
        <v>319</v>
      </c>
      <c r="Q64">
        <v>1000</v>
      </c>
      <c r="W64">
        <v>0</v>
      </c>
      <c r="X64">
        <v>-601557392</v>
      </c>
      <c r="Y64">
        <f t="shared" si="9"/>
        <v>2.0000000000000002E-5</v>
      </c>
      <c r="AA64">
        <v>5452.95</v>
      </c>
      <c r="AB64">
        <v>0</v>
      </c>
      <c r="AC64">
        <v>0</v>
      </c>
      <c r="AD64">
        <v>0</v>
      </c>
      <c r="AE64">
        <v>729.98</v>
      </c>
      <c r="AF64">
        <v>0</v>
      </c>
      <c r="AG64">
        <v>0</v>
      </c>
      <c r="AH64">
        <v>0</v>
      </c>
      <c r="AI64">
        <v>7.47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2.0000000000000002E-5</v>
      </c>
      <c r="AU64" t="s">
        <v>3</v>
      </c>
      <c r="AV64">
        <v>0</v>
      </c>
      <c r="AW64">
        <v>2</v>
      </c>
      <c r="AX64">
        <v>64869879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ROUND(Y64*Source!I118,7)</f>
        <v>2.0000000000000002E-5</v>
      </c>
      <c r="CY64">
        <f>AA64</f>
        <v>5452.95</v>
      </c>
      <c r="CZ64">
        <f>AE64</f>
        <v>729.98</v>
      </c>
      <c r="DA64">
        <f>AI64</f>
        <v>7.47</v>
      </c>
      <c r="DB64">
        <f t="shared" si="10"/>
        <v>0.01</v>
      </c>
      <c r="DC64">
        <f t="shared" si="11"/>
        <v>0</v>
      </c>
      <c r="DD64" t="s">
        <v>3</v>
      </c>
      <c r="DE64" t="s">
        <v>3</v>
      </c>
      <c r="DF64">
        <f>ROUND(ROUND(AE64*AI64,2)*CX64,2)</f>
        <v>0.11</v>
      </c>
      <c r="DG64">
        <f t="shared" si="19"/>
        <v>0</v>
      </c>
      <c r="DH64">
        <f t="shared" si="20"/>
        <v>0</v>
      </c>
      <c r="DI64">
        <f t="shared" si="6"/>
        <v>0</v>
      </c>
      <c r="DJ64">
        <f>DF64</f>
        <v>0.11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ROW(Source!A118)</f>
        <v>118</v>
      </c>
      <c r="B65">
        <v>64869104</v>
      </c>
      <c r="C65">
        <v>64869867</v>
      </c>
      <c r="D65">
        <v>29158010</v>
      </c>
      <c r="E65">
        <v>1</v>
      </c>
      <c r="F65">
        <v>1</v>
      </c>
      <c r="G65">
        <v>1</v>
      </c>
      <c r="H65">
        <v>3</v>
      </c>
      <c r="I65" t="s">
        <v>675</v>
      </c>
      <c r="J65" t="s">
        <v>676</v>
      </c>
      <c r="K65" t="s">
        <v>677</v>
      </c>
      <c r="L65">
        <v>1346</v>
      </c>
      <c r="N65">
        <v>1009</v>
      </c>
      <c r="O65" t="s">
        <v>462</v>
      </c>
      <c r="P65" t="s">
        <v>462</v>
      </c>
      <c r="Q65">
        <v>1</v>
      </c>
      <c r="W65">
        <v>0</v>
      </c>
      <c r="X65">
        <v>-191194106</v>
      </c>
      <c r="Y65">
        <f t="shared" si="9"/>
        <v>8.0000000000000002E-3</v>
      </c>
      <c r="AA65">
        <v>897.97</v>
      </c>
      <c r="AB65">
        <v>0</v>
      </c>
      <c r="AC65">
        <v>0</v>
      </c>
      <c r="AD65">
        <v>0</v>
      </c>
      <c r="AE65">
        <v>65.930000000000007</v>
      </c>
      <c r="AF65">
        <v>0</v>
      </c>
      <c r="AG65">
        <v>0</v>
      </c>
      <c r="AH65">
        <v>0</v>
      </c>
      <c r="AI65">
        <v>13.62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8.0000000000000002E-3</v>
      </c>
      <c r="AU65" t="s">
        <v>3</v>
      </c>
      <c r="AV65">
        <v>0</v>
      </c>
      <c r="AW65">
        <v>2</v>
      </c>
      <c r="AX65">
        <v>64869880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ROUND(Y65*Source!I118,7)</f>
        <v>8.0000000000000002E-3</v>
      </c>
      <c r="CY65">
        <f>AA65</f>
        <v>897.97</v>
      </c>
      <c r="CZ65">
        <f>AE65</f>
        <v>65.930000000000007</v>
      </c>
      <c r="DA65">
        <f>AI65</f>
        <v>13.62</v>
      </c>
      <c r="DB65">
        <f t="shared" si="10"/>
        <v>0.53</v>
      </c>
      <c r="DC65">
        <f t="shared" si="11"/>
        <v>0</v>
      </c>
      <c r="DD65" t="s">
        <v>3</v>
      </c>
      <c r="DE65" t="s">
        <v>3</v>
      </c>
      <c r="DF65">
        <f>ROUND(ROUND(AE65*AI65,2)*CX65,2)</f>
        <v>7.18</v>
      </c>
      <c r="DG65">
        <f t="shared" si="19"/>
        <v>0</v>
      </c>
      <c r="DH65">
        <f t="shared" si="20"/>
        <v>0</v>
      </c>
      <c r="DI65">
        <f t="shared" ref="DI65:DI128" si="21">ROUND(ROUND(AH65,2)*CX65,2)</f>
        <v>0</v>
      </c>
      <c r="DJ65">
        <f>DF65</f>
        <v>7.18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ROW(Source!A118)</f>
        <v>118</v>
      </c>
      <c r="B66">
        <v>64869104</v>
      </c>
      <c r="C66">
        <v>64869867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657</v>
      </c>
      <c r="J66" t="s">
        <v>658</v>
      </c>
      <c r="K66" t="s">
        <v>659</v>
      </c>
      <c r="L66">
        <v>1374</v>
      </c>
      <c r="N66">
        <v>1013</v>
      </c>
      <c r="O66" t="s">
        <v>660</v>
      </c>
      <c r="P66" t="s">
        <v>660</v>
      </c>
      <c r="Q66">
        <v>1</v>
      </c>
      <c r="W66">
        <v>0</v>
      </c>
      <c r="X66">
        <v>-915781824</v>
      </c>
      <c r="Y66">
        <f t="shared" si="9"/>
        <v>0.25</v>
      </c>
      <c r="AA66">
        <v>9.66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9.66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0.25</v>
      </c>
      <c r="AU66" t="s">
        <v>3</v>
      </c>
      <c r="AV66">
        <v>0</v>
      </c>
      <c r="AW66">
        <v>2</v>
      </c>
      <c r="AX66">
        <v>64869881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ROUND(Y66*Source!I118,7)</f>
        <v>0.25</v>
      </c>
      <c r="CY66">
        <f>AA66</f>
        <v>9.66</v>
      </c>
      <c r="CZ66">
        <f>AE66</f>
        <v>1</v>
      </c>
      <c r="DA66">
        <f>AI66</f>
        <v>9.66</v>
      </c>
      <c r="DB66">
        <f t="shared" si="10"/>
        <v>0.25</v>
      </c>
      <c r="DC66">
        <f t="shared" si="11"/>
        <v>0</v>
      </c>
      <c r="DD66" t="s">
        <v>3</v>
      </c>
      <c r="DE66" t="s">
        <v>3</v>
      </c>
      <c r="DF66">
        <f>ROUND(ROUND(AE66*AI66,2)*CX66,2)</f>
        <v>2.42</v>
      </c>
      <c r="DG66">
        <f t="shared" si="19"/>
        <v>0</v>
      </c>
      <c r="DH66">
        <f t="shared" si="20"/>
        <v>0</v>
      </c>
      <c r="DI66">
        <f t="shared" si="21"/>
        <v>0</v>
      </c>
      <c r="DJ66">
        <f>DF66</f>
        <v>2.42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ROW(Source!A119)</f>
        <v>119</v>
      </c>
      <c r="B67">
        <v>64869106</v>
      </c>
      <c r="C67">
        <v>64869882</v>
      </c>
      <c r="D67">
        <v>29362762</v>
      </c>
      <c r="E67">
        <v>1</v>
      </c>
      <c r="F67">
        <v>1</v>
      </c>
      <c r="G67">
        <v>1</v>
      </c>
      <c r="H67">
        <v>1</v>
      </c>
      <c r="I67" t="s">
        <v>661</v>
      </c>
      <c r="J67" t="s">
        <v>3</v>
      </c>
      <c r="K67" t="s">
        <v>662</v>
      </c>
      <c r="L67">
        <v>1369</v>
      </c>
      <c r="N67">
        <v>1013</v>
      </c>
      <c r="O67" t="s">
        <v>629</v>
      </c>
      <c r="P67" t="s">
        <v>629</v>
      </c>
      <c r="Q67">
        <v>1</v>
      </c>
      <c r="W67">
        <v>0</v>
      </c>
      <c r="X67">
        <v>604758886</v>
      </c>
      <c r="Y67">
        <f t="shared" si="9"/>
        <v>1.68</v>
      </c>
      <c r="AA67">
        <v>0</v>
      </c>
      <c r="AB67">
        <v>0</v>
      </c>
      <c r="AC67">
        <v>0</v>
      </c>
      <c r="AD67">
        <v>9.6199999999999992</v>
      </c>
      <c r="AE67">
        <v>0</v>
      </c>
      <c r="AF67">
        <v>0</v>
      </c>
      <c r="AG67">
        <v>0</v>
      </c>
      <c r="AH67">
        <v>9.6199999999999992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1.68</v>
      </c>
      <c r="AU67" t="s">
        <v>3</v>
      </c>
      <c r="AV67">
        <v>1</v>
      </c>
      <c r="AW67">
        <v>2</v>
      </c>
      <c r="AX67">
        <v>64869890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ROUND(AT67*Source!I119*AH67*AL67,2)</f>
        <v>258.58999999999997</v>
      </c>
      <c r="CV67">
        <f>ROUND(Y67*Source!I119,7)</f>
        <v>26.88</v>
      </c>
      <c r="CW67">
        <v>0</v>
      </c>
      <c r="CX67">
        <f>ROUND(Y67*Source!I119,7)</f>
        <v>26.88</v>
      </c>
      <c r="CY67">
        <f>AD67</f>
        <v>9.6199999999999992</v>
      </c>
      <c r="CZ67">
        <f>AH67</f>
        <v>9.6199999999999992</v>
      </c>
      <c r="DA67">
        <f>AL67</f>
        <v>1</v>
      </c>
      <c r="DB67">
        <f t="shared" si="10"/>
        <v>16.16</v>
      </c>
      <c r="DC67">
        <f t="shared" si="11"/>
        <v>0</v>
      </c>
      <c r="DD67" t="s">
        <v>3</v>
      </c>
      <c r="DE67" t="s">
        <v>3</v>
      </c>
      <c r="DF67">
        <f t="shared" ref="DF67:DF75" si="22">ROUND(ROUND(AE67,2)*CX67,2)</f>
        <v>0</v>
      </c>
      <c r="DG67">
        <f t="shared" si="19"/>
        <v>0</v>
      </c>
      <c r="DH67">
        <f t="shared" si="20"/>
        <v>0</v>
      </c>
      <c r="DI67">
        <f t="shared" si="21"/>
        <v>258.58999999999997</v>
      </c>
      <c r="DJ67">
        <f>DI67</f>
        <v>258.58999999999997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ROW(Source!A119)</f>
        <v>119</v>
      </c>
      <c r="B68">
        <v>64869106</v>
      </c>
      <c r="C68">
        <v>64869882</v>
      </c>
      <c r="D68">
        <v>29174500</v>
      </c>
      <c r="E68">
        <v>1</v>
      </c>
      <c r="F68">
        <v>1</v>
      </c>
      <c r="G68">
        <v>1</v>
      </c>
      <c r="H68">
        <v>2</v>
      </c>
      <c r="I68" t="s">
        <v>663</v>
      </c>
      <c r="J68" t="s">
        <v>664</v>
      </c>
      <c r="K68" t="s">
        <v>665</v>
      </c>
      <c r="L68">
        <v>1368</v>
      </c>
      <c r="N68">
        <v>1011</v>
      </c>
      <c r="O68" t="s">
        <v>635</v>
      </c>
      <c r="P68" t="s">
        <v>635</v>
      </c>
      <c r="Q68">
        <v>1</v>
      </c>
      <c r="W68">
        <v>0</v>
      </c>
      <c r="X68">
        <v>-1867053656</v>
      </c>
      <c r="Y68">
        <f t="shared" si="9"/>
        <v>0.16</v>
      </c>
      <c r="AA68">
        <v>0</v>
      </c>
      <c r="AB68">
        <v>1.95</v>
      </c>
      <c r="AC68">
        <v>0</v>
      </c>
      <c r="AD68">
        <v>0</v>
      </c>
      <c r="AE68">
        <v>0</v>
      </c>
      <c r="AF68">
        <v>1.95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0.16</v>
      </c>
      <c r="AU68" t="s">
        <v>3</v>
      </c>
      <c r="AV68">
        <v>0</v>
      </c>
      <c r="AW68">
        <v>2</v>
      </c>
      <c r="AX68">
        <v>64869891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ROUND(Y68*Source!I119*DO68,7)</f>
        <v>0</v>
      </c>
      <c r="CX68">
        <f>ROUND(Y68*Source!I119,7)</f>
        <v>2.56</v>
      </c>
      <c r="CY68">
        <f>AB68</f>
        <v>1.95</v>
      </c>
      <c r="CZ68">
        <f>AF68</f>
        <v>1.95</v>
      </c>
      <c r="DA68">
        <f>AJ68</f>
        <v>1</v>
      </c>
      <c r="DB68">
        <f t="shared" si="10"/>
        <v>0.31</v>
      </c>
      <c r="DC68">
        <f t="shared" si="11"/>
        <v>0</v>
      </c>
      <c r="DD68" t="s">
        <v>3</v>
      </c>
      <c r="DE68" t="s">
        <v>3</v>
      </c>
      <c r="DF68">
        <f t="shared" si="22"/>
        <v>0</v>
      </c>
      <c r="DG68">
        <f t="shared" si="19"/>
        <v>4.99</v>
      </c>
      <c r="DH68">
        <f t="shared" si="20"/>
        <v>0</v>
      </c>
      <c r="DI68">
        <f t="shared" si="21"/>
        <v>0</v>
      </c>
      <c r="DJ68">
        <f>DG68</f>
        <v>4.99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ROW(Source!A119)</f>
        <v>119</v>
      </c>
      <c r="B69">
        <v>64869106</v>
      </c>
      <c r="C69">
        <v>64869882</v>
      </c>
      <c r="D69">
        <v>29107468</v>
      </c>
      <c r="E69">
        <v>1</v>
      </c>
      <c r="F69">
        <v>1</v>
      </c>
      <c r="G69">
        <v>1</v>
      </c>
      <c r="H69">
        <v>3</v>
      </c>
      <c r="I69" t="s">
        <v>666</v>
      </c>
      <c r="J69" t="s">
        <v>667</v>
      </c>
      <c r="K69" t="s">
        <v>668</v>
      </c>
      <c r="L69">
        <v>1346</v>
      </c>
      <c r="N69">
        <v>1009</v>
      </c>
      <c r="O69" t="s">
        <v>462</v>
      </c>
      <c r="P69" t="s">
        <v>462</v>
      </c>
      <c r="Q69">
        <v>1</v>
      </c>
      <c r="W69">
        <v>0</v>
      </c>
      <c r="X69">
        <v>-1457260288</v>
      </c>
      <c r="Y69">
        <f t="shared" si="9"/>
        <v>5.0000000000000001E-4</v>
      </c>
      <c r="AA69">
        <v>12.62</v>
      </c>
      <c r="AB69">
        <v>0</v>
      </c>
      <c r="AC69">
        <v>0</v>
      </c>
      <c r="AD69">
        <v>0</v>
      </c>
      <c r="AE69">
        <v>12.62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5.0000000000000001E-4</v>
      </c>
      <c r="AU69" t="s">
        <v>3</v>
      </c>
      <c r="AV69">
        <v>0</v>
      </c>
      <c r="AW69">
        <v>2</v>
      </c>
      <c r="AX69">
        <v>64869892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ROUND(Y69*Source!I119,7)</f>
        <v>8.0000000000000002E-3</v>
      </c>
      <c r="CY69">
        <f>AA69</f>
        <v>12.62</v>
      </c>
      <c r="CZ69">
        <f>AE69</f>
        <v>12.62</v>
      </c>
      <c r="DA69">
        <f>AI69</f>
        <v>1</v>
      </c>
      <c r="DB69">
        <f t="shared" si="10"/>
        <v>0.01</v>
      </c>
      <c r="DC69">
        <f t="shared" si="11"/>
        <v>0</v>
      </c>
      <c r="DD69" t="s">
        <v>3</v>
      </c>
      <c r="DE69" t="s">
        <v>3</v>
      </c>
      <c r="DF69">
        <f t="shared" si="22"/>
        <v>0.1</v>
      </c>
      <c r="DG69">
        <f t="shared" si="19"/>
        <v>0</v>
      </c>
      <c r="DH69">
        <f t="shared" si="20"/>
        <v>0</v>
      </c>
      <c r="DI69">
        <f t="shared" si="21"/>
        <v>0</v>
      </c>
      <c r="DJ69">
        <f>DF69</f>
        <v>0.1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ROW(Source!A119)</f>
        <v>119</v>
      </c>
      <c r="B70">
        <v>64869106</v>
      </c>
      <c r="C70">
        <v>64869882</v>
      </c>
      <c r="D70">
        <v>29114480</v>
      </c>
      <c r="E70">
        <v>1</v>
      </c>
      <c r="F70">
        <v>1</v>
      </c>
      <c r="G70">
        <v>1</v>
      </c>
      <c r="H70">
        <v>3</v>
      </c>
      <c r="I70" t="s">
        <v>669</v>
      </c>
      <c r="J70" t="s">
        <v>670</v>
      </c>
      <c r="K70" t="s">
        <v>671</v>
      </c>
      <c r="L70">
        <v>1355</v>
      </c>
      <c r="N70">
        <v>1010</v>
      </c>
      <c r="O70" t="s">
        <v>214</v>
      </c>
      <c r="P70" t="s">
        <v>214</v>
      </c>
      <c r="Q70">
        <v>100</v>
      </c>
      <c r="W70">
        <v>0</v>
      </c>
      <c r="X70">
        <v>-1517924343</v>
      </c>
      <c r="Y70">
        <f t="shared" si="9"/>
        <v>2.5000000000000001E-2</v>
      </c>
      <c r="AA70">
        <v>83</v>
      </c>
      <c r="AB70">
        <v>0</v>
      </c>
      <c r="AC70">
        <v>0</v>
      </c>
      <c r="AD70">
        <v>0</v>
      </c>
      <c r="AE70">
        <v>83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2.5000000000000001E-2</v>
      </c>
      <c r="AU70" t="s">
        <v>3</v>
      </c>
      <c r="AV70">
        <v>0</v>
      </c>
      <c r="AW70">
        <v>2</v>
      </c>
      <c r="AX70">
        <v>64869893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ROUND(Y70*Source!I119,7)</f>
        <v>0.4</v>
      </c>
      <c r="CY70">
        <f>AA70</f>
        <v>83</v>
      </c>
      <c r="CZ70">
        <f>AE70</f>
        <v>83</v>
      </c>
      <c r="DA70">
        <f>AI70</f>
        <v>1</v>
      </c>
      <c r="DB70">
        <f t="shared" si="10"/>
        <v>2.08</v>
      </c>
      <c r="DC70">
        <f t="shared" si="11"/>
        <v>0</v>
      </c>
      <c r="DD70" t="s">
        <v>3</v>
      </c>
      <c r="DE70" t="s">
        <v>3</v>
      </c>
      <c r="DF70">
        <f t="shared" si="22"/>
        <v>33.200000000000003</v>
      </c>
      <c r="DG70">
        <f t="shared" si="19"/>
        <v>0</v>
      </c>
      <c r="DH70">
        <f t="shared" si="20"/>
        <v>0</v>
      </c>
      <c r="DI70">
        <f t="shared" si="21"/>
        <v>0</v>
      </c>
      <c r="DJ70">
        <f>DF70</f>
        <v>33.200000000000003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ROW(Source!A119)</f>
        <v>119</v>
      </c>
      <c r="B71">
        <v>64869106</v>
      </c>
      <c r="C71">
        <v>64869882</v>
      </c>
      <c r="D71">
        <v>29149204</v>
      </c>
      <c r="E71">
        <v>1</v>
      </c>
      <c r="F71">
        <v>1</v>
      </c>
      <c r="G71">
        <v>1</v>
      </c>
      <c r="H71">
        <v>3</v>
      </c>
      <c r="I71" t="s">
        <v>672</v>
      </c>
      <c r="J71" t="s">
        <v>673</v>
      </c>
      <c r="K71" t="s">
        <v>674</v>
      </c>
      <c r="L71">
        <v>1348</v>
      </c>
      <c r="N71">
        <v>1009</v>
      </c>
      <c r="O71" t="s">
        <v>319</v>
      </c>
      <c r="P71" t="s">
        <v>319</v>
      </c>
      <c r="Q71">
        <v>1000</v>
      </c>
      <c r="W71">
        <v>0</v>
      </c>
      <c r="X71">
        <v>-601557392</v>
      </c>
      <c r="Y71">
        <f t="shared" si="9"/>
        <v>1.0000000000000001E-5</v>
      </c>
      <c r="AA71">
        <v>729.98</v>
      </c>
      <c r="AB71">
        <v>0</v>
      </c>
      <c r="AC71">
        <v>0</v>
      </c>
      <c r="AD71">
        <v>0</v>
      </c>
      <c r="AE71">
        <v>729.98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1.0000000000000001E-5</v>
      </c>
      <c r="AU71" t="s">
        <v>3</v>
      </c>
      <c r="AV71">
        <v>0</v>
      </c>
      <c r="AW71">
        <v>2</v>
      </c>
      <c r="AX71">
        <v>64869894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ROUND(Y71*Source!I119,7)</f>
        <v>1.6000000000000001E-4</v>
      </c>
      <c r="CY71">
        <f>AA71</f>
        <v>729.98</v>
      </c>
      <c r="CZ71">
        <f>AE71</f>
        <v>729.98</v>
      </c>
      <c r="DA71">
        <f>AI71</f>
        <v>1</v>
      </c>
      <c r="DB71">
        <f t="shared" si="10"/>
        <v>0.01</v>
      </c>
      <c r="DC71">
        <f t="shared" si="11"/>
        <v>0</v>
      </c>
      <c r="DD71" t="s">
        <v>3</v>
      </c>
      <c r="DE71" t="s">
        <v>3</v>
      </c>
      <c r="DF71">
        <f t="shared" si="22"/>
        <v>0.12</v>
      </c>
      <c r="DG71">
        <f t="shared" si="19"/>
        <v>0</v>
      </c>
      <c r="DH71">
        <f t="shared" si="20"/>
        <v>0</v>
      </c>
      <c r="DI71">
        <f t="shared" si="21"/>
        <v>0</v>
      </c>
      <c r="DJ71">
        <f>DF71</f>
        <v>0.12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ROW(Source!A119)</f>
        <v>119</v>
      </c>
      <c r="B72">
        <v>64869106</v>
      </c>
      <c r="C72">
        <v>64869882</v>
      </c>
      <c r="D72">
        <v>29158010</v>
      </c>
      <c r="E72">
        <v>1</v>
      </c>
      <c r="F72">
        <v>1</v>
      </c>
      <c r="G72">
        <v>1</v>
      </c>
      <c r="H72">
        <v>3</v>
      </c>
      <c r="I72" t="s">
        <v>675</v>
      </c>
      <c r="J72" t="s">
        <v>676</v>
      </c>
      <c r="K72" t="s">
        <v>677</v>
      </c>
      <c r="L72">
        <v>1346</v>
      </c>
      <c r="N72">
        <v>1009</v>
      </c>
      <c r="O72" t="s">
        <v>462</v>
      </c>
      <c r="P72" t="s">
        <v>462</v>
      </c>
      <c r="Q72">
        <v>1</v>
      </c>
      <c r="W72">
        <v>0</v>
      </c>
      <c r="X72">
        <v>-191194106</v>
      </c>
      <c r="Y72">
        <f t="shared" si="9"/>
        <v>5.0000000000000001E-3</v>
      </c>
      <c r="AA72">
        <v>65.930000000000007</v>
      </c>
      <c r="AB72">
        <v>0</v>
      </c>
      <c r="AC72">
        <v>0</v>
      </c>
      <c r="AD72">
        <v>0</v>
      </c>
      <c r="AE72">
        <v>65.930000000000007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5.0000000000000001E-3</v>
      </c>
      <c r="AU72" t="s">
        <v>3</v>
      </c>
      <c r="AV72">
        <v>0</v>
      </c>
      <c r="AW72">
        <v>2</v>
      </c>
      <c r="AX72">
        <v>64869895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ROUND(Y72*Source!I119,7)</f>
        <v>0.08</v>
      </c>
      <c r="CY72">
        <f>AA72</f>
        <v>65.930000000000007</v>
      </c>
      <c r="CZ72">
        <f>AE72</f>
        <v>65.930000000000007</v>
      </c>
      <c r="DA72">
        <f>AI72</f>
        <v>1</v>
      </c>
      <c r="DB72">
        <f t="shared" si="10"/>
        <v>0.33</v>
      </c>
      <c r="DC72">
        <f t="shared" si="11"/>
        <v>0</v>
      </c>
      <c r="DD72" t="s">
        <v>3</v>
      </c>
      <c r="DE72" t="s">
        <v>3</v>
      </c>
      <c r="DF72">
        <f t="shared" si="22"/>
        <v>5.27</v>
      </c>
      <c r="DG72">
        <f t="shared" si="19"/>
        <v>0</v>
      </c>
      <c r="DH72">
        <f t="shared" si="20"/>
        <v>0</v>
      </c>
      <c r="DI72">
        <f t="shared" si="21"/>
        <v>0</v>
      </c>
      <c r="DJ72">
        <f>DF72</f>
        <v>5.27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ROW(Source!A119)</f>
        <v>119</v>
      </c>
      <c r="B73">
        <v>64869106</v>
      </c>
      <c r="C73">
        <v>64869882</v>
      </c>
      <c r="D73">
        <v>29171808</v>
      </c>
      <c r="E73">
        <v>1</v>
      </c>
      <c r="F73">
        <v>1</v>
      </c>
      <c r="G73">
        <v>1</v>
      </c>
      <c r="H73">
        <v>3</v>
      </c>
      <c r="I73" t="s">
        <v>657</v>
      </c>
      <c r="J73" t="s">
        <v>658</v>
      </c>
      <c r="K73" t="s">
        <v>659</v>
      </c>
      <c r="L73">
        <v>1374</v>
      </c>
      <c r="N73">
        <v>1013</v>
      </c>
      <c r="O73" t="s">
        <v>660</v>
      </c>
      <c r="P73" t="s">
        <v>660</v>
      </c>
      <c r="Q73">
        <v>1</v>
      </c>
      <c r="W73">
        <v>0</v>
      </c>
      <c r="X73">
        <v>-915781824</v>
      </c>
      <c r="Y73">
        <f t="shared" si="9"/>
        <v>0.32</v>
      </c>
      <c r="AA73">
        <v>1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0.32</v>
      </c>
      <c r="AU73" t="s">
        <v>3</v>
      </c>
      <c r="AV73">
        <v>0</v>
      </c>
      <c r="AW73">
        <v>2</v>
      </c>
      <c r="AX73">
        <v>64869896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ROUND(Y73*Source!I119,7)</f>
        <v>5.12</v>
      </c>
      <c r="CY73">
        <f>AA73</f>
        <v>1</v>
      </c>
      <c r="CZ73">
        <f>AE73</f>
        <v>1</v>
      </c>
      <c r="DA73">
        <f>AI73</f>
        <v>1</v>
      </c>
      <c r="DB73">
        <f t="shared" si="10"/>
        <v>0.32</v>
      </c>
      <c r="DC73">
        <f t="shared" si="11"/>
        <v>0</v>
      </c>
      <c r="DD73" t="s">
        <v>3</v>
      </c>
      <c r="DE73" t="s">
        <v>3</v>
      </c>
      <c r="DF73">
        <f t="shared" si="22"/>
        <v>5.12</v>
      </c>
      <c r="DG73">
        <f t="shared" si="19"/>
        <v>0</v>
      </c>
      <c r="DH73">
        <f t="shared" si="20"/>
        <v>0</v>
      </c>
      <c r="DI73">
        <f t="shared" si="21"/>
        <v>0</v>
      </c>
      <c r="DJ73">
        <f>DF73</f>
        <v>5.12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ROW(Source!A120)</f>
        <v>120</v>
      </c>
      <c r="B74">
        <v>64869104</v>
      </c>
      <c r="C74">
        <v>64869882</v>
      </c>
      <c r="D74">
        <v>29362762</v>
      </c>
      <c r="E74">
        <v>1</v>
      </c>
      <c r="F74">
        <v>1</v>
      </c>
      <c r="G74">
        <v>1</v>
      </c>
      <c r="H74">
        <v>1</v>
      </c>
      <c r="I74" t="s">
        <v>661</v>
      </c>
      <c r="J74" t="s">
        <v>3</v>
      </c>
      <c r="K74" t="s">
        <v>662</v>
      </c>
      <c r="L74">
        <v>1369</v>
      </c>
      <c r="N74">
        <v>1013</v>
      </c>
      <c r="O74" t="s">
        <v>629</v>
      </c>
      <c r="P74" t="s">
        <v>629</v>
      </c>
      <c r="Q74">
        <v>1</v>
      </c>
      <c r="W74">
        <v>0</v>
      </c>
      <c r="X74">
        <v>604758886</v>
      </c>
      <c r="Y74">
        <f t="shared" si="9"/>
        <v>1.68</v>
      </c>
      <c r="AA74">
        <v>0</v>
      </c>
      <c r="AB74">
        <v>0</v>
      </c>
      <c r="AC74">
        <v>0</v>
      </c>
      <c r="AD74">
        <v>9.6199999999999992</v>
      </c>
      <c r="AE74">
        <v>0</v>
      </c>
      <c r="AF74">
        <v>0</v>
      </c>
      <c r="AG74">
        <v>0</v>
      </c>
      <c r="AH74">
        <v>9.6199999999999992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1.68</v>
      </c>
      <c r="AU74" t="s">
        <v>3</v>
      </c>
      <c r="AV74">
        <v>1</v>
      </c>
      <c r="AW74">
        <v>2</v>
      </c>
      <c r="AX74">
        <v>64869890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ROUND(AT74*Source!I120*AH74*AL74,2)</f>
        <v>258.58999999999997</v>
      </c>
      <c r="CV74">
        <f>ROUND(Y74*Source!I120,7)</f>
        <v>26.88</v>
      </c>
      <c r="CW74">
        <v>0</v>
      </c>
      <c r="CX74">
        <f>ROUND(Y74*Source!I120,7)</f>
        <v>26.88</v>
      </c>
      <c r="CY74">
        <f>AD74</f>
        <v>9.6199999999999992</v>
      </c>
      <c r="CZ74">
        <f>AH74</f>
        <v>9.6199999999999992</v>
      </c>
      <c r="DA74">
        <f>AL74</f>
        <v>1</v>
      </c>
      <c r="DB74">
        <f t="shared" si="10"/>
        <v>16.16</v>
      </c>
      <c r="DC74">
        <f t="shared" si="11"/>
        <v>0</v>
      </c>
      <c r="DD74" t="s">
        <v>3</v>
      </c>
      <c r="DE74" t="s">
        <v>3</v>
      </c>
      <c r="DF74">
        <f t="shared" si="22"/>
        <v>0</v>
      </c>
      <c r="DG74">
        <f t="shared" si="19"/>
        <v>0</v>
      </c>
      <c r="DH74">
        <f t="shared" si="20"/>
        <v>0</v>
      </c>
      <c r="DI74">
        <f t="shared" si="21"/>
        <v>258.58999999999997</v>
      </c>
      <c r="DJ74">
        <f>DI74</f>
        <v>258.58999999999997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ROW(Source!A120)</f>
        <v>120</v>
      </c>
      <c r="B75">
        <v>64869104</v>
      </c>
      <c r="C75">
        <v>64869882</v>
      </c>
      <c r="D75">
        <v>29174500</v>
      </c>
      <c r="E75">
        <v>1</v>
      </c>
      <c r="F75">
        <v>1</v>
      </c>
      <c r="G75">
        <v>1</v>
      </c>
      <c r="H75">
        <v>2</v>
      </c>
      <c r="I75" t="s">
        <v>663</v>
      </c>
      <c r="J75" t="s">
        <v>664</v>
      </c>
      <c r="K75" t="s">
        <v>665</v>
      </c>
      <c r="L75">
        <v>1368</v>
      </c>
      <c r="N75">
        <v>1011</v>
      </c>
      <c r="O75" t="s">
        <v>635</v>
      </c>
      <c r="P75" t="s">
        <v>635</v>
      </c>
      <c r="Q75">
        <v>1</v>
      </c>
      <c r="W75">
        <v>0</v>
      </c>
      <c r="X75">
        <v>-1867053656</v>
      </c>
      <c r="Y75">
        <f t="shared" si="9"/>
        <v>0.16</v>
      </c>
      <c r="AA75">
        <v>0</v>
      </c>
      <c r="AB75">
        <v>8.0299999999999994</v>
      </c>
      <c r="AC75">
        <v>0</v>
      </c>
      <c r="AD75">
        <v>0</v>
      </c>
      <c r="AE75">
        <v>0</v>
      </c>
      <c r="AF75">
        <v>1.95</v>
      </c>
      <c r="AG75">
        <v>0</v>
      </c>
      <c r="AH75">
        <v>0</v>
      </c>
      <c r="AI75">
        <v>1</v>
      </c>
      <c r="AJ75">
        <v>4.12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0.16</v>
      </c>
      <c r="AU75" t="s">
        <v>3</v>
      </c>
      <c r="AV75">
        <v>0</v>
      </c>
      <c r="AW75">
        <v>2</v>
      </c>
      <c r="AX75">
        <v>64869891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ROUND(Y75*Source!I120*DO75,7)</f>
        <v>0</v>
      </c>
      <c r="CX75">
        <f>ROUND(Y75*Source!I120,7)</f>
        <v>2.56</v>
      </c>
      <c r="CY75">
        <f>AB75</f>
        <v>8.0299999999999994</v>
      </c>
      <c r="CZ75">
        <f>AF75</f>
        <v>1.95</v>
      </c>
      <c r="DA75">
        <f>AJ75</f>
        <v>4.12</v>
      </c>
      <c r="DB75">
        <f t="shared" si="10"/>
        <v>0.31</v>
      </c>
      <c r="DC75">
        <f t="shared" si="11"/>
        <v>0</v>
      </c>
      <c r="DD75" t="s">
        <v>3</v>
      </c>
      <c r="DE75" t="s">
        <v>3</v>
      </c>
      <c r="DF75">
        <f t="shared" si="22"/>
        <v>0</v>
      </c>
      <c r="DG75">
        <f>ROUND(ROUND(AF75*AJ75,2)*CX75,2)</f>
        <v>20.56</v>
      </c>
      <c r="DH75">
        <f>ROUND(ROUND(AG75*AK75,2)*CX75,2)</f>
        <v>0</v>
      </c>
      <c r="DI75">
        <f t="shared" si="21"/>
        <v>0</v>
      </c>
      <c r="DJ75">
        <f>DG75</f>
        <v>20.56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ROW(Source!A120)</f>
        <v>120</v>
      </c>
      <c r="B76">
        <v>64869104</v>
      </c>
      <c r="C76">
        <v>64869882</v>
      </c>
      <c r="D76">
        <v>29107468</v>
      </c>
      <c r="E76">
        <v>1</v>
      </c>
      <c r="F76">
        <v>1</v>
      </c>
      <c r="G76">
        <v>1</v>
      </c>
      <c r="H76">
        <v>3</v>
      </c>
      <c r="I76" t="s">
        <v>666</v>
      </c>
      <c r="J76" t="s">
        <v>667</v>
      </c>
      <c r="K76" t="s">
        <v>668</v>
      </c>
      <c r="L76">
        <v>1346</v>
      </c>
      <c r="N76">
        <v>1009</v>
      </c>
      <c r="O76" t="s">
        <v>462</v>
      </c>
      <c r="P76" t="s">
        <v>462</v>
      </c>
      <c r="Q76">
        <v>1</v>
      </c>
      <c r="W76">
        <v>0</v>
      </c>
      <c r="X76">
        <v>-1457260288</v>
      </c>
      <c r="Y76">
        <f t="shared" si="9"/>
        <v>5.0000000000000001E-4</v>
      </c>
      <c r="AA76">
        <v>296.32</v>
      </c>
      <c r="AB76">
        <v>0</v>
      </c>
      <c r="AC76">
        <v>0</v>
      </c>
      <c r="AD76">
        <v>0</v>
      </c>
      <c r="AE76">
        <v>12.62</v>
      </c>
      <c r="AF76">
        <v>0</v>
      </c>
      <c r="AG76">
        <v>0</v>
      </c>
      <c r="AH76">
        <v>0</v>
      </c>
      <c r="AI76">
        <v>23.48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5.0000000000000001E-4</v>
      </c>
      <c r="AU76" t="s">
        <v>3</v>
      </c>
      <c r="AV76">
        <v>0</v>
      </c>
      <c r="AW76">
        <v>2</v>
      </c>
      <c r="AX76">
        <v>64869892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ROUND(Y76*Source!I120,7)</f>
        <v>8.0000000000000002E-3</v>
      </c>
      <c r="CY76">
        <f>AA76</f>
        <v>296.32</v>
      </c>
      <c r="CZ76">
        <f>AE76</f>
        <v>12.62</v>
      </c>
      <c r="DA76">
        <f>AI76</f>
        <v>23.48</v>
      </c>
      <c r="DB76">
        <f t="shared" si="10"/>
        <v>0.01</v>
      </c>
      <c r="DC76">
        <f t="shared" si="11"/>
        <v>0</v>
      </c>
      <c r="DD76" t="s">
        <v>3</v>
      </c>
      <c r="DE76" t="s">
        <v>3</v>
      </c>
      <c r="DF76">
        <f>ROUND(ROUND(AE76*AI76,2)*CX76,2)</f>
        <v>2.37</v>
      </c>
      <c r="DG76">
        <f t="shared" ref="DG76:DG88" si="23">ROUND(ROUND(AF76,2)*CX76,2)</f>
        <v>0</v>
      </c>
      <c r="DH76">
        <f t="shared" ref="DH76:DH88" si="24">ROUND(ROUND(AG76,2)*CX76,2)</f>
        <v>0</v>
      </c>
      <c r="DI76">
        <f t="shared" si="21"/>
        <v>0</v>
      </c>
      <c r="DJ76">
        <f>DF76</f>
        <v>2.37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ROW(Source!A120)</f>
        <v>120</v>
      </c>
      <c r="B77">
        <v>64869104</v>
      </c>
      <c r="C77">
        <v>64869882</v>
      </c>
      <c r="D77">
        <v>29114480</v>
      </c>
      <c r="E77">
        <v>1</v>
      </c>
      <c r="F77">
        <v>1</v>
      </c>
      <c r="G77">
        <v>1</v>
      </c>
      <c r="H77">
        <v>3</v>
      </c>
      <c r="I77" t="s">
        <v>669</v>
      </c>
      <c r="J77" t="s">
        <v>670</v>
      </c>
      <c r="K77" t="s">
        <v>671</v>
      </c>
      <c r="L77">
        <v>1355</v>
      </c>
      <c r="N77">
        <v>1010</v>
      </c>
      <c r="O77" t="s">
        <v>214</v>
      </c>
      <c r="P77" t="s">
        <v>214</v>
      </c>
      <c r="Q77">
        <v>100</v>
      </c>
      <c r="W77">
        <v>0</v>
      </c>
      <c r="X77">
        <v>-1517924343</v>
      </c>
      <c r="Y77">
        <f t="shared" si="9"/>
        <v>2.5000000000000001E-2</v>
      </c>
      <c r="AA77">
        <v>470.61</v>
      </c>
      <c r="AB77">
        <v>0</v>
      </c>
      <c r="AC77">
        <v>0</v>
      </c>
      <c r="AD77">
        <v>0</v>
      </c>
      <c r="AE77">
        <v>83</v>
      </c>
      <c r="AF77">
        <v>0</v>
      </c>
      <c r="AG77">
        <v>0</v>
      </c>
      <c r="AH77">
        <v>0</v>
      </c>
      <c r="AI77">
        <v>5.67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2.5000000000000001E-2</v>
      </c>
      <c r="AU77" t="s">
        <v>3</v>
      </c>
      <c r="AV77">
        <v>0</v>
      </c>
      <c r="AW77">
        <v>2</v>
      </c>
      <c r="AX77">
        <v>64869893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ROUND(Y77*Source!I120,7)</f>
        <v>0.4</v>
      </c>
      <c r="CY77">
        <f>AA77</f>
        <v>470.61</v>
      </c>
      <c r="CZ77">
        <f>AE77</f>
        <v>83</v>
      </c>
      <c r="DA77">
        <f>AI77</f>
        <v>5.67</v>
      </c>
      <c r="DB77">
        <f t="shared" si="10"/>
        <v>2.08</v>
      </c>
      <c r="DC77">
        <f t="shared" si="11"/>
        <v>0</v>
      </c>
      <c r="DD77" t="s">
        <v>3</v>
      </c>
      <c r="DE77" t="s">
        <v>3</v>
      </c>
      <c r="DF77">
        <f>ROUND(ROUND(AE77*AI77,2)*CX77,2)</f>
        <v>188.24</v>
      </c>
      <c r="DG77">
        <f t="shared" si="23"/>
        <v>0</v>
      </c>
      <c r="DH77">
        <f t="shared" si="24"/>
        <v>0</v>
      </c>
      <c r="DI77">
        <f t="shared" si="21"/>
        <v>0</v>
      </c>
      <c r="DJ77">
        <f>DF77</f>
        <v>188.24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ROW(Source!A120)</f>
        <v>120</v>
      </c>
      <c r="B78">
        <v>64869104</v>
      </c>
      <c r="C78">
        <v>64869882</v>
      </c>
      <c r="D78">
        <v>29149204</v>
      </c>
      <c r="E78">
        <v>1</v>
      </c>
      <c r="F78">
        <v>1</v>
      </c>
      <c r="G78">
        <v>1</v>
      </c>
      <c r="H78">
        <v>3</v>
      </c>
      <c r="I78" t="s">
        <v>672</v>
      </c>
      <c r="J78" t="s">
        <v>673</v>
      </c>
      <c r="K78" t="s">
        <v>674</v>
      </c>
      <c r="L78">
        <v>1348</v>
      </c>
      <c r="N78">
        <v>1009</v>
      </c>
      <c r="O78" t="s">
        <v>319</v>
      </c>
      <c r="P78" t="s">
        <v>319</v>
      </c>
      <c r="Q78">
        <v>1000</v>
      </c>
      <c r="W78">
        <v>0</v>
      </c>
      <c r="X78">
        <v>-601557392</v>
      </c>
      <c r="Y78">
        <f t="shared" si="9"/>
        <v>1.0000000000000001E-5</v>
      </c>
      <c r="AA78">
        <v>5452.95</v>
      </c>
      <c r="AB78">
        <v>0</v>
      </c>
      <c r="AC78">
        <v>0</v>
      </c>
      <c r="AD78">
        <v>0</v>
      </c>
      <c r="AE78">
        <v>729.98</v>
      </c>
      <c r="AF78">
        <v>0</v>
      </c>
      <c r="AG78">
        <v>0</v>
      </c>
      <c r="AH78">
        <v>0</v>
      </c>
      <c r="AI78">
        <v>7.47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1.0000000000000001E-5</v>
      </c>
      <c r="AU78" t="s">
        <v>3</v>
      </c>
      <c r="AV78">
        <v>0</v>
      </c>
      <c r="AW78">
        <v>2</v>
      </c>
      <c r="AX78">
        <v>64869894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ROUND(Y78*Source!I120,7)</f>
        <v>1.6000000000000001E-4</v>
      </c>
      <c r="CY78">
        <f>AA78</f>
        <v>5452.95</v>
      </c>
      <c r="CZ78">
        <f>AE78</f>
        <v>729.98</v>
      </c>
      <c r="DA78">
        <f>AI78</f>
        <v>7.47</v>
      </c>
      <c r="DB78">
        <f t="shared" si="10"/>
        <v>0.01</v>
      </c>
      <c r="DC78">
        <f t="shared" si="11"/>
        <v>0</v>
      </c>
      <c r="DD78" t="s">
        <v>3</v>
      </c>
      <c r="DE78" t="s">
        <v>3</v>
      </c>
      <c r="DF78">
        <f>ROUND(ROUND(AE78*AI78,2)*CX78,2)</f>
        <v>0.87</v>
      </c>
      <c r="DG78">
        <f t="shared" si="23"/>
        <v>0</v>
      </c>
      <c r="DH78">
        <f t="shared" si="24"/>
        <v>0</v>
      </c>
      <c r="DI78">
        <f t="shared" si="21"/>
        <v>0</v>
      </c>
      <c r="DJ78">
        <f>DF78</f>
        <v>0.87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ROW(Source!A120)</f>
        <v>120</v>
      </c>
      <c r="B79">
        <v>64869104</v>
      </c>
      <c r="C79">
        <v>64869882</v>
      </c>
      <c r="D79">
        <v>29158010</v>
      </c>
      <c r="E79">
        <v>1</v>
      </c>
      <c r="F79">
        <v>1</v>
      </c>
      <c r="G79">
        <v>1</v>
      </c>
      <c r="H79">
        <v>3</v>
      </c>
      <c r="I79" t="s">
        <v>675</v>
      </c>
      <c r="J79" t="s">
        <v>676</v>
      </c>
      <c r="K79" t="s">
        <v>677</v>
      </c>
      <c r="L79">
        <v>1346</v>
      </c>
      <c r="N79">
        <v>1009</v>
      </c>
      <c r="O79" t="s">
        <v>462</v>
      </c>
      <c r="P79" t="s">
        <v>462</v>
      </c>
      <c r="Q79">
        <v>1</v>
      </c>
      <c r="W79">
        <v>0</v>
      </c>
      <c r="X79">
        <v>-191194106</v>
      </c>
      <c r="Y79">
        <f t="shared" si="9"/>
        <v>5.0000000000000001E-3</v>
      </c>
      <c r="AA79">
        <v>897.97</v>
      </c>
      <c r="AB79">
        <v>0</v>
      </c>
      <c r="AC79">
        <v>0</v>
      </c>
      <c r="AD79">
        <v>0</v>
      </c>
      <c r="AE79">
        <v>65.930000000000007</v>
      </c>
      <c r="AF79">
        <v>0</v>
      </c>
      <c r="AG79">
        <v>0</v>
      </c>
      <c r="AH79">
        <v>0</v>
      </c>
      <c r="AI79">
        <v>13.62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5.0000000000000001E-3</v>
      </c>
      <c r="AU79" t="s">
        <v>3</v>
      </c>
      <c r="AV79">
        <v>0</v>
      </c>
      <c r="AW79">
        <v>2</v>
      </c>
      <c r="AX79">
        <v>64869895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ROUND(Y79*Source!I120,7)</f>
        <v>0.08</v>
      </c>
      <c r="CY79">
        <f>AA79</f>
        <v>897.97</v>
      </c>
      <c r="CZ79">
        <f>AE79</f>
        <v>65.930000000000007</v>
      </c>
      <c r="DA79">
        <f>AI79</f>
        <v>13.62</v>
      </c>
      <c r="DB79">
        <f t="shared" si="10"/>
        <v>0.33</v>
      </c>
      <c r="DC79">
        <f t="shared" si="11"/>
        <v>0</v>
      </c>
      <c r="DD79" t="s">
        <v>3</v>
      </c>
      <c r="DE79" t="s">
        <v>3</v>
      </c>
      <c r="DF79">
        <f>ROUND(ROUND(AE79*AI79,2)*CX79,2)</f>
        <v>71.84</v>
      </c>
      <c r="DG79">
        <f t="shared" si="23"/>
        <v>0</v>
      </c>
      <c r="DH79">
        <f t="shared" si="24"/>
        <v>0</v>
      </c>
      <c r="DI79">
        <f t="shared" si="21"/>
        <v>0</v>
      </c>
      <c r="DJ79">
        <f>DF79</f>
        <v>71.84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ROW(Source!A120)</f>
        <v>120</v>
      </c>
      <c r="B80">
        <v>64869104</v>
      </c>
      <c r="C80">
        <v>64869882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657</v>
      </c>
      <c r="J80" t="s">
        <v>658</v>
      </c>
      <c r="K80" t="s">
        <v>659</v>
      </c>
      <c r="L80">
        <v>1374</v>
      </c>
      <c r="N80">
        <v>1013</v>
      </c>
      <c r="O80" t="s">
        <v>660</v>
      </c>
      <c r="P80" t="s">
        <v>660</v>
      </c>
      <c r="Q80">
        <v>1</v>
      </c>
      <c r="W80">
        <v>0</v>
      </c>
      <c r="X80">
        <v>-915781824</v>
      </c>
      <c r="Y80">
        <f t="shared" si="9"/>
        <v>0.32</v>
      </c>
      <c r="AA80">
        <v>9.66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9.66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0.32</v>
      </c>
      <c r="AU80" t="s">
        <v>3</v>
      </c>
      <c r="AV80">
        <v>0</v>
      </c>
      <c r="AW80">
        <v>2</v>
      </c>
      <c r="AX80">
        <v>64869896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ROUND(Y80*Source!I120,7)</f>
        <v>5.12</v>
      </c>
      <c r="CY80">
        <f>AA80</f>
        <v>9.66</v>
      </c>
      <c r="CZ80">
        <f>AE80</f>
        <v>1</v>
      </c>
      <c r="DA80">
        <f>AI80</f>
        <v>9.66</v>
      </c>
      <c r="DB80">
        <f t="shared" si="10"/>
        <v>0.32</v>
      </c>
      <c r="DC80">
        <f t="shared" si="11"/>
        <v>0</v>
      </c>
      <c r="DD80" t="s">
        <v>3</v>
      </c>
      <c r="DE80" t="s">
        <v>3</v>
      </c>
      <c r="DF80">
        <f>ROUND(ROUND(AE80*AI80,2)*CX80,2)</f>
        <v>49.46</v>
      </c>
      <c r="DG80">
        <f t="shared" si="23"/>
        <v>0</v>
      </c>
      <c r="DH80">
        <f t="shared" si="24"/>
        <v>0</v>
      </c>
      <c r="DI80">
        <f t="shared" si="21"/>
        <v>0</v>
      </c>
      <c r="DJ80">
        <f>DF80</f>
        <v>49.46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ROW(Source!A121)</f>
        <v>121</v>
      </c>
      <c r="B81">
        <v>64869106</v>
      </c>
      <c r="C81">
        <v>64869897</v>
      </c>
      <c r="D81">
        <v>29362762</v>
      </c>
      <c r="E81">
        <v>1</v>
      </c>
      <c r="F81">
        <v>1</v>
      </c>
      <c r="G81">
        <v>1</v>
      </c>
      <c r="H81">
        <v>1</v>
      </c>
      <c r="I81" t="s">
        <v>661</v>
      </c>
      <c r="J81" t="s">
        <v>3</v>
      </c>
      <c r="K81" t="s">
        <v>662</v>
      </c>
      <c r="L81">
        <v>1369</v>
      </c>
      <c r="N81">
        <v>1013</v>
      </c>
      <c r="O81" t="s">
        <v>629</v>
      </c>
      <c r="P81" t="s">
        <v>629</v>
      </c>
      <c r="Q81">
        <v>1</v>
      </c>
      <c r="W81">
        <v>0</v>
      </c>
      <c r="X81">
        <v>604758886</v>
      </c>
      <c r="Y81">
        <f t="shared" si="9"/>
        <v>1.1299999999999999</v>
      </c>
      <c r="AA81">
        <v>0</v>
      </c>
      <c r="AB81">
        <v>0</v>
      </c>
      <c r="AC81">
        <v>0</v>
      </c>
      <c r="AD81">
        <v>9.6199999999999992</v>
      </c>
      <c r="AE81">
        <v>0</v>
      </c>
      <c r="AF81">
        <v>0</v>
      </c>
      <c r="AG81">
        <v>0</v>
      </c>
      <c r="AH81">
        <v>9.6199999999999992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1.1299999999999999</v>
      </c>
      <c r="AU81" t="s">
        <v>3</v>
      </c>
      <c r="AV81">
        <v>1</v>
      </c>
      <c r="AW81">
        <v>2</v>
      </c>
      <c r="AX81">
        <v>64869904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ROUND(AT81*Source!I121*AH81*AL81,2)</f>
        <v>32.61</v>
      </c>
      <c r="CV81">
        <f>ROUND(Y81*Source!I121,7)</f>
        <v>3.39</v>
      </c>
      <c r="CW81">
        <v>0</v>
      </c>
      <c r="CX81">
        <f>ROUND(Y81*Source!I121,7)</f>
        <v>3.39</v>
      </c>
      <c r="CY81">
        <f>AD81</f>
        <v>9.6199999999999992</v>
      </c>
      <c r="CZ81">
        <f>AH81</f>
        <v>9.6199999999999992</v>
      </c>
      <c r="DA81">
        <f>AL81</f>
        <v>1</v>
      </c>
      <c r="DB81">
        <f t="shared" si="10"/>
        <v>10.87</v>
      </c>
      <c r="DC81">
        <f t="shared" si="11"/>
        <v>0</v>
      </c>
      <c r="DD81" t="s">
        <v>3</v>
      </c>
      <c r="DE81" t="s">
        <v>3</v>
      </c>
      <c r="DF81">
        <f t="shared" ref="DF81:DF90" si="25">ROUND(ROUND(AE81,2)*CX81,2)</f>
        <v>0</v>
      </c>
      <c r="DG81">
        <f t="shared" si="23"/>
        <v>0</v>
      </c>
      <c r="DH81">
        <f t="shared" si="24"/>
        <v>0</v>
      </c>
      <c r="DI81">
        <f t="shared" si="21"/>
        <v>32.61</v>
      </c>
      <c r="DJ81">
        <f>DI81</f>
        <v>32.61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ROW(Source!A121)</f>
        <v>121</v>
      </c>
      <c r="B82">
        <v>64869106</v>
      </c>
      <c r="C82">
        <v>64869897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33</v>
      </c>
      <c r="J82" t="s">
        <v>3</v>
      </c>
      <c r="K82" t="s">
        <v>630</v>
      </c>
      <c r="L82">
        <v>608254</v>
      </c>
      <c r="N82">
        <v>1013</v>
      </c>
      <c r="O82" t="s">
        <v>631</v>
      </c>
      <c r="P82" t="s">
        <v>631</v>
      </c>
      <c r="Q82">
        <v>1</v>
      </c>
      <c r="W82">
        <v>0</v>
      </c>
      <c r="X82">
        <v>-185737400</v>
      </c>
      <c r="Y82">
        <f t="shared" si="9"/>
        <v>0.04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0.04</v>
      </c>
      <c r="AU82" t="s">
        <v>3</v>
      </c>
      <c r="AV82">
        <v>2</v>
      </c>
      <c r="AW82">
        <v>2</v>
      </c>
      <c r="AX82">
        <v>64869905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ROUND(Y82*Source!I121,7)</f>
        <v>0.12</v>
      </c>
      <c r="CY82">
        <f>AD82</f>
        <v>0</v>
      </c>
      <c r="CZ82">
        <f>AH82</f>
        <v>0</v>
      </c>
      <c r="DA82">
        <f>AL82</f>
        <v>1</v>
      </c>
      <c r="DB82">
        <f t="shared" si="10"/>
        <v>0</v>
      </c>
      <c r="DC82">
        <f t="shared" si="11"/>
        <v>0</v>
      </c>
      <c r="DD82" t="s">
        <v>3</v>
      </c>
      <c r="DE82" t="s">
        <v>3</v>
      </c>
      <c r="DF82">
        <f t="shared" si="25"/>
        <v>0</v>
      </c>
      <c r="DG82">
        <f t="shared" si="23"/>
        <v>0</v>
      </c>
      <c r="DH82">
        <f t="shared" si="24"/>
        <v>0</v>
      </c>
      <c r="DI82">
        <f t="shared" si="21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ROW(Source!A121)</f>
        <v>121</v>
      </c>
      <c r="B83">
        <v>64869106</v>
      </c>
      <c r="C83">
        <v>64869897</v>
      </c>
      <c r="D83">
        <v>29172362</v>
      </c>
      <c r="E83">
        <v>1</v>
      </c>
      <c r="F83">
        <v>1</v>
      </c>
      <c r="G83">
        <v>1</v>
      </c>
      <c r="H83">
        <v>2</v>
      </c>
      <c r="I83" t="s">
        <v>632</v>
      </c>
      <c r="J83" t="s">
        <v>633</v>
      </c>
      <c r="K83" t="s">
        <v>634</v>
      </c>
      <c r="L83">
        <v>1368</v>
      </c>
      <c r="N83">
        <v>1011</v>
      </c>
      <c r="O83" t="s">
        <v>635</v>
      </c>
      <c r="P83" t="s">
        <v>635</v>
      </c>
      <c r="Q83">
        <v>1</v>
      </c>
      <c r="W83">
        <v>0</v>
      </c>
      <c r="X83">
        <v>783836208</v>
      </c>
      <c r="Y83">
        <f t="shared" si="9"/>
        <v>0.04</v>
      </c>
      <c r="AA83">
        <v>0</v>
      </c>
      <c r="AB83">
        <v>134.65</v>
      </c>
      <c r="AC83">
        <v>13.5</v>
      </c>
      <c r="AD83">
        <v>0</v>
      </c>
      <c r="AE83">
        <v>0</v>
      </c>
      <c r="AF83">
        <v>134.65</v>
      </c>
      <c r="AG83">
        <v>13.5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0</v>
      </c>
      <c r="AW83">
        <v>2</v>
      </c>
      <c r="AX83">
        <v>64869906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ROUND(Y83*Source!I121*DO83,7)</f>
        <v>0</v>
      </c>
      <c r="CX83">
        <f>ROUND(Y83*Source!I121,7)</f>
        <v>0.12</v>
      </c>
      <c r="CY83">
        <f>AB83</f>
        <v>134.65</v>
      </c>
      <c r="CZ83">
        <f>AF83</f>
        <v>134.65</v>
      </c>
      <c r="DA83">
        <f>AJ83</f>
        <v>1</v>
      </c>
      <c r="DB83">
        <f t="shared" si="10"/>
        <v>5.39</v>
      </c>
      <c r="DC83">
        <f t="shared" si="11"/>
        <v>0.54</v>
      </c>
      <c r="DD83" t="s">
        <v>3</v>
      </c>
      <c r="DE83" t="s">
        <v>3</v>
      </c>
      <c r="DF83">
        <f t="shared" si="25"/>
        <v>0</v>
      </c>
      <c r="DG83">
        <f t="shared" si="23"/>
        <v>16.16</v>
      </c>
      <c r="DH83">
        <f t="shared" si="24"/>
        <v>1.62</v>
      </c>
      <c r="DI83">
        <f t="shared" si="21"/>
        <v>0</v>
      </c>
      <c r="DJ83">
        <f>DG83</f>
        <v>16.16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ROW(Source!A121)</f>
        <v>121</v>
      </c>
      <c r="B84">
        <v>64869106</v>
      </c>
      <c r="C84">
        <v>64869897</v>
      </c>
      <c r="D84">
        <v>29174913</v>
      </c>
      <c r="E84">
        <v>1</v>
      </c>
      <c r="F84">
        <v>1</v>
      </c>
      <c r="G84">
        <v>1</v>
      </c>
      <c r="H84">
        <v>2</v>
      </c>
      <c r="I84" t="s">
        <v>645</v>
      </c>
      <c r="J84" t="s">
        <v>646</v>
      </c>
      <c r="K84" t="s">
        <v>647</v>
      </c>
      <c r="L84">
        <v>1368</v>
      </c>
      <c r="N84">
        <v>1011</v>
      </c>
      <c r="O84" t="s">
        <v>635</v>
      </c>
      <c r="P84" t="s">
        <v>635</v>
      </c>
      <c r="Q84">
        <v>1</v>
      </c>
      <c r="W84">
        <v>0</v>
      </c>
      <c r="X84">
        <v>1230759911</v>
      </c>
      <c r="Y84">
        <f t="shared" si="9"/>
        <v>0.04</v>
      </c>
      <c r="AA84">
        <v>0</v>
      </c>
      <c r="AB84">
        <v>87.17</v>
      </c>
      <c r="AC84">
        <v>11.6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64869907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ROUND(Y84*Source!I121*DO84,7)</f>
        <v>0</v>
      </c>
      <c r="CX84">
        <f>ROUND(Y84*Source!I121,7)</f>
        <v>0.12</v>
      </c>
      <c r="CY84">
        <f>AB84</f>
        <v>87.17</v>
      </c>
      <c r="CZ84">
        <f>AF84</f>
        <v>87.17</v>
      </c>
      <c r="DA84">
        <f>AJ84</f>
        <v>1</v>
      </c>
      <c r="DB84">
        <f t="shared" si="10"/>
        <v>3.49</v>
      </c>
      <c r="DC84">
        <f t="shared" si="11"/>
        <v>0.46</v>
      </c>
      <c r="DD84" t="s">
        <v>3</v>
      </c>
      <c r="DE84" t="s">
        <v>3</v>
      </c>
      <c r="DF84">
        <f t="shared" si="25"/>
        <v>0</v>
      </c>
      <c r="DG84">
        <f t="shared" si="23"/>
        <v>10.46</v>
      </c>
      <c r="DH84">
        <f t="shared" si="24"/>
        <v>1.39</v>
      </c>
      <c r="DI84">
        <f t="shared" si="21"/>
        <v>0</v>
      </c>
      <c r="DJ84">
        <f>DG84</f>
        <v>10.46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ROW(Source!A121)</f>
        <v>121</v>
      </c>
      <c r="B85">
        <v>64869106</v>
      </c>
      <c r="C85">
        <v>64869897</v>
      </c>
      <c r="D85">
        <v>29114246</v>
      </c>
      <c r="E85">
        <v>1</v>
      </c>
      <c r="F85">
        <v>1</v>
      </c>
      <c r="G85">
        <v>1</v>
      </c>
      <c r="H85">
        <v>3</v>
      </c>
      <c r="I85" t="s">
        <v>651</v>
      </c>
      <c r="J85" t="s">
        <v>652</v>
      </c>
      <c r="K85" t="s">
        <v>653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W85">
        <v>0</v>
      </c>
      <c r="X85">
        <v>30920770</v>
      </c>
      <c r="Y85">
        <f t="shared" si="9"/>
        <v>0.06</v>
      </c>
      <c r="AA85">
        <v>9.0399999999999991</v>
      </c>
      <c r="AB85">
        <v>0</v>
      </c>
      <c r="AC85">
        <v>0</v>
      </c>
      <c r="AD85">
        <v>0</v>
      </c>
      <c r="AE85">
        <v>9.0399999999999991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0.06</v>
      </c>
      <c r="AU85" t="s">
        <v>3</v>
      </c>
      <c r="AV85">
        <v>0</v>
      </c>
      <c r="AW85">
        <v>2</v>
      </c>
      <c r="AX85">
        <v>64869908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ROUND(Y85*Source!I121,7)</f>
        <v>0.18</v>
      </c>
      <c r="CY85">
        <f>AA85</f>
        <v>9.0399999999999991</v>
      </c>
      <c r="CZ85">
        <f>AE85</f>
        <v>9.0399999999999991</v>
      </c>
      <c r="DA85">
        <f>AI85</f>
        <v>1</v>
      </c>
      <c r="DB85">
        <f t="shared" si="10"/>
        <v>0.54</v>
      </c>
      <c r="DC85">
        <f t="shared" si="11"/>
        <v>0</v>
      </c>
      <c r="DD85" t="s">
        <v>3</v>
      </c>
      <c r="DE85" t="s">
        <v>3</v>
      </c>
      <c r="DF85">
        <f t="shared" si="25"/>
        <v>1.63</v>
      </c>
      <c r="DG85">
        <f t="shared" si="23"/>
        <v>0</v>
      </c>
      <c r="DH85">
        <f t="shared" si="24"/>
        <v>0</v>
      </c>
      <c r="DI85">
        <f t="shared" si="21"/>
        <v>0</v>
      </c>
      <c r="DJ85">
        <f>DF85</f>
        <v>1.63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ROW(Source!A121)</f>
        <v>121</v>
      </c>
      <c r="B86">
        <v>64869106</v>
      </c>
      <c r="C86">
        <v>64869897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657</v>
      </c>
      <c r="J86" t="s">
        <v>658</v>
      </c>
      <c r="K86" t="s">
        <v>659</v>
      </c>
      <c r="L86">
        <v>1374</v>
      </c>
      <c r="N86">
        <v>1013</v>
      </c>
      <c r="O86" t="s">
        <v>660</v>
      </c>
      <c r="P86" t="s">
        <v>660</v>
      </c>
      <c r="Q86">
        <v>1</v>
      </c>
      <c r="W86">
        <v>0</v>
      </c>
      <c r="X86">
        <v>-915781824</v>
      </c>
      <c r="Y86">
        <f t="shared" si="9"/>
        <v>0.22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0.22</v>
      </c>
      <c r="AU86" t="s">
        <v>3</v>
      </c>
      <c r="AV86">
        <v>0</v>
      </c>
      <c r="AW86">
        <v>2</v>
      </c>
      <c r="AX86">
        <v>64869909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ROUND(Y86*Source!I121,7)</f>
        <v>0.66</v>
      </c>
      <c r="CY86">
        <f>AA86</f>
        <v>1</v>
      </c>
      <c r="CZ86">
        <f>AE86</f>
        <v>1</v>
      </c>
      <c r="DA86">
        <f>AI86</f>
        <v>1</v>
      </c>
      <c r="DB86">
        <f t="shared" si="10"/>
        <v>0.22</v>
      </c>
      <c r="DC86">
        <f t="shared" si="11"/>
        <v>0</v>
      </c>
      <c r="DD86" t="s">
        <v>3</v>
      </c>
      <c r="DE86" t="s">
        <v>3</v>
      </c>
      <c r="DF86">
        <f t="shared" si="25"/>
        <v>0.66</v>
      </c>
      <c r="DG86">
        <f t="shared" si="23"/>
        <v>0</v>
      </c>
      <c r="DH86">
        <f t="shared" si="24"/>
        <v>0</v>
      </c>
      <c r="DI86">
        <f t="shared" si="21"/>
        <v>0</v>
      </c>
      <c r="DJ86">
        <f>DF86</f>
        <v>0.66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ROW(Source!A122)</f>
        <v>122</v>
      </c>
      <c r="B87">
        <v>64869104</v>
      </c>
      <c r="C87">
        <v>64869897</v>
      </c>
      <c r="D87">
        <v>29362762</v>
      </c>
      <c r="E87">
        <v>1</v>
      </c>
      <c r="F87">
        <v>1</v>
      </c>
      <c r="G87">
        <v>1</v>
      </c>
      <c r="H87">
        <v>1</v>
      </c>
      <c r="I87" t="s">
        <v>661</v>
      </c>
      <c r="J87" t="s">
        <v>3</v>
      </c>
      <c r="K87" t="s">
        <v>662</v>
      </c>
      <c r="L87">
        <v>1369</v>
      </c>
      <c r="N87">
        <v>1013</v>
      </c>
      <c r="O87" t="s">
        <v>629</v>
      </c>
      <c r="P87" t="s">
        <v>629</v>
      </c>
      <c r="Q87">
        <v>1</v>
      </c>
      <c r="W87">
        <v>0</v>
      </c>
      <c r="X87">
        <v>604758886</v>
      </c>
      <c r="Y87">
        <f t="shared" si="9"/>
        <v>1.1299999999999999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1.1299999999999999</v>
      </c>
      <c r="AU87" t="s">
        <v>3</v>
      </c>
      <c r="AV87">
        <v>1</v>
      </c>
      <c r="AW87">
        <v>2</v>
      </c>
      <c r="AX87">
        <v>64869904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ROUND(AT87*Source!I122*AH87*AL87,2)</f>
        <v>32.61</v>
      </c>
      <c r="CV87">
        <f>ROUND(Y87*Source!I122,7)</f>
        <v>3.39</v>
      </c>
      <c r="CW87">
        <v>0</v>
      </c>
      <c r="CX87">
        <f>ROUND(Y87*Source!I122,7)</f>
        <v>3.39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 t="shared" si="10"/>
        <v>10.87</v>
      </c>
      <c r="DC87">
        <f t="shared" si="11"/>
        <v>0</v>
      </c>
      <c r="DD87" t="s">
        <v>3</v>
      </c>
      <c r="DE87" t="s">
        <v>3</v>
      </c>
      <c r="DF87">
        <f t="shared" si="25"/>
        <v>0</v>
      </c>
      <c r="DG87">
        <f t="shared" si="23"/>
        <v>0</v>
      </c>
      <c r="DH87">
        <f t="shared" si="24"/>
        <v>0</v>
      </c>
      <c r="DI87">
        <f t="shared" si="21"/>
        <v>32.61</v>
      </c>
      <c r="DJ87">
        <f>DI87</f>
        <v>32.61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ROW(Source!A122)</f>
        <v>122</v>
      </c>
      <c r="B88">
        <v>64869104</v>
      </c>
      <c r="C88">
        <v>64869897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33</v>
      </c>
      <c r="J88" t="s">
        <v>3</v>
      </c>
      <c r="K88" t="s">
        <v>630</v>
      </c>
      <c r="L88">
        <v>608254</v>
      </c>
      <c r="N88">
        <v>1013</v>
      </c>
      <c r="O88" t="s">
        <v>631</v>
      </c>
      <c r="P88" t="s">
        <v>631</v>
      </c>
      <c r="Q88">
        <v>1</v>
      </c>
      <c r="W88">
        <v>0</v>
      </c>
      <c r="X88">
        <v>-185737400</v>
      </c>
      <c r="Y88">
        <f t="shared" si="9"/>
        <v>0.04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0.04</v>
      </c>
      <c r="AU88" t="s">
        <v>3</v>
      </c>
      <c r="AV88">
        <v>2</v>
      </c>
      <c r="AW88">
        <v>2</v>
      </c>
      <c r="AX88">
        <v>64869905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ROUND(Y88*Source!I122,7)</f>
        <v>0.12</v>
      </c>
      <c r="CY88">
        <f>AD88</f>
        <v>0</v>
      </c>
      <c r="CZ88">
        <f>AH88</f>
        <v>0</v>
      </c>
      <c r="DA88">
        <f>AL88</f>
        <v>1</v>
      </c>
      <c r="DB88">
        <f t="shared" si="10"/>
        <v>0</v>
      </c>
      <c r="DC88">
        <f t="shared" si="11"/>
        <v>0</v>
      </c>
      <c r="DD88" t="s">
        <v>3</v>
      </c>
      <c r="DE88" t="s">
        <v>3</v>
      </c>
      <c r="DF88">
        <f t="shared" si="25"/>
        <v>0</v>
      </c>
      <c r="DG88">
        <f t="shared" si="23"/>
        <v>0</v>
      </c>
      <c r="DH88">
        <f t="shared" si="24"/>
        <v>0</v>
      </c>
      <c r="DI88">
        <f t="shared" si="21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ROW(Source!A122)</f>
        <v>122</v>
      </c>
      <c r="B89">
        <v>64869104</v>
      </c>
      <c r="C89">
        <v>64869897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632</v>
      </c>
      <c r="J89" t="s">
        <v>633</v>
      </c>
      <c r="K89" t="s">
        <v>634</v>
      </c>
      <c r="L89">
        <v>1368</v>
      </c>
      <c r="N89">
        <v>1011</v>
      </c>
      <c r="O89" t="s">
        <v>635</v>
      </c>
      <c r="P89" t="s">
        <v>635</v>
      </c>
      <c r="Q89">
        <v>1</v>
      </c>
      <c r="W89">
        <v>0</v>
      </c>
      <c r="X89">
        <v>783836208</v>
      </c>
      <c r="Y89">
        <f t="shared" si="9"/>
        <v>0.04</v>
      </c>
      <c r="AA89">
        <v>0</v>
      </c>
      <c r="AB89">
        <v>1485.19</v>
      </c>
      <c r="AC89">
        <v>687.56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11.03</v>
      </c>
      <c r="AK89">
        <v>50.93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3</v>
      </c>
      <c r="AV89">
        <v>0</v>
      </c>
      <c r="AW89">
        <v>2</v>
      </c>
      <c r="AX89">
        <v>64869906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ROUND(Y89*Source!I122*DO89,7)</f>
        <v>0</v>
      </c>
      <c r="CX89">
        <f>ROUND(Y89*Source!I122,7)</f>
        <v>0.12</v>
      </c>
      <c r="CY89">
        <f>AB89</f>
        <v>1485.19</v>
      </c>
      <c r="CZ89">
        <f>AF89</f>
        <v>134.65</v>
      </c>
      <c r="DA89">
        <f>AJ89</f>
        <v>11.03</v>
      </c>
      <c r="DB89">
        <f t="shared" si="10"/>
        <v>5.39</v>
      </c>
      <c r="DC89">
        <f t="shared" si="11"/>
        <v>0.54</v>
      </c>
      <c r="DD89" t="s">
        <v>3</v>
      </c>
      <c r="DE89" t="s">
        <v>3</v>
      </c>
      <c r="DF89">
        <f t="shared" si="25"/>
        <v>0</v>
      </c>
      <c r="DG89">
        <f>ROUND(ROUND(AF89*AJ89,2)*CX89,2)</f>
        <v>178.22</v>
      </c>
      <c r="DH89">
        <f>ROUND(ROUND(AG89*AK89,2)*CX89,2)</f>
        <v>82.51</v>
      </c>
      <c r="DI89">
        <f t="shared" si="21"/>
        <v>0</v>
      </c>
      <c r="DJ89">
        <f>DG89</f>
        <v>178.22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ROW(Source!A122)</f>
        <v>122</v>
      </c>
      <c r="B90">
        <v>64869104</v>
      </c>
      <c r="C90">
        <v>64869897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645</v>
      </c>
      <c r="J90" t="s">
        <v>646</v>
      </c>
      <c r="K90" t="s">
        <v>647</v>
      </c>
      <c r="L90">
        <v>1368</v>
      </c>
      <c r="N90">
        <v>1011</v>
      </c>
      <c r="O90" t="s">
        <v>635</v>
      </c>
      <c r="P90" t="s">
        <v>635</v>
      </c>
      <c r="Q90">
        <v>1</v>
      </c>
      <c r="W90">
        <v>0</v>
      </c>
      <c r="X90">
        <v>1230759911</v>
      </c>
      <c r="Y90">
        <f t="shared" ref="Y90:Y153" si="26">AT90</f>
        <v>0.04</v>
      </c>
      <c r="AA90">
        <v>0</v>
      </c>
      <c r="AB90">
        <v>2113</v>
      </c>
      <c r="AC90">
        <v>590.79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24.24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0.04</v>
      </c>
      <c r="AU90" t="s">
        <v>3</v>
      </c>
      <c r="AV90">
        <v>0</v>
      </c>
      <c r="AW90">
        <v>2</v>
      </c>
      <c r="AX90">
        <v>64869907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ROUND(Y90*Source!I122*DO90,7)</f>
        <v>0</v>
      </c>
      <c r="CX90">
        <f>ROUND(Y90*Source!I122,7)</f>
        <v>0.12</v>
      </c>
      <c r="CY90">
        <f>AB90</f>
        <v>2113</v>
      </c>
      <c r="CZ90">
        <f>AF90</f>
        <v>87.17</v>
      </c>
      <c r="DA90">
        <f>AJ90</f>
        <v>24.24</v>
      </c>
      <c r="DB90">
        <f t="shared" ref="DB90:DB153" si="27">ROUND(ROUND(AT90*CZ90,2),2)</f>
        <v>3.49</v>
      </c>
      <c r="DC90">
        <f t="shared" ref="DC90:DC153" si="28">ROUND(ROUND(AT90*AG90,2),2)</f>
        <v>0.46</v>
      </c>
      <c r="DD90" t="s">
        <v>3</v>
      </c>
      <c r="DE90" t="s">
        <v>3</v>
      </c>
      <c r="DF90">
        <f t="shared" si="25"/>
        <v>0</v>
      </c>
      <c r="DG90">
        <f>ROUND(ROUND(AF90*AJ90,2)*CX90,2)</f>
        <v>253.56</v>
      </c>
      <c r="DH90">
        <f>ROUND(ROUND(AG90*AK90,2)*CX90,2)</f>
        <v>70.89</v>
      </c>
      <c r="DI90">
        <f t="shared" si="21"/>
        <v>0</v>
      </c>
      <c r="DJ90">
        <f>DG90</f>
        <v>253.56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ROW(Source!A122)</f>
        <v>122</v>
      </c>
      <c r="B91">
        <v>64869104</v>
      </c>
      <c r="C91">
        <v>64869897</v>
      </c>
      <c r="D91">
        <v>29114246</v>
      </c>
      <c r="E91">
        <v>1</v>
      </c>
      <c r="F91">
        <v>1</v>
      </c>
      <c r="G91">
        <v>1</v>
      </c>
      <c r="H91">
        <v>3</v>
      </c>
      <c r="I91" t="s">
        <v>651</v>
      </c>
      <c r="J91" t="s">
        <v>652</v>
      </c>
      <c r="K91" t="s">
        <v>653</v>
      </c>
      <c r="L91">
        <v>1346</v>
      </c>
      <c r="N91">
        <v>1009</v>
      </c>
      <c r="O91" t="s">
        <v>462</v>
      </c>
      <c r="P91" t="s">
        <v>462</v>
      </c>
      <c r="Q91">
        <v>1</v>
      </c>
      <c r="W91">
        <v>0</v>
      </c>
      <c r="X91">
        <v>30920770</v>
      </c>
      <c r="Y91">
        <f t="shared" si="26"/>
        <v>0.06</v>
      </c>
      <c r="AA91">
        <v>151.87</v>
      </c>
      <c r="AB91">
        <v>0</v>
      </c>
      <c r="AC91">
        <v>0</v>
      </c>
      <c r="AD91">
        <v>0</v>
      </c>
      <c r="AE91">
        <v>9.0399999999999991</v>
      </c>
      <c r="AF91">
        <v>0</v>
      </c>
      <c r="AG91">
        <v>0</v>
      </c>
      <c r="AH91">
        <v>0</v>
      </c>
      <c r="AI91">
        <v>16.8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0.06</v>
      </c>
      <c r="AU91" t="s">
        <v>3</v>
      </c>
      <c r="AV91">
        <v>0</v>
      </c>
      <c r="AW91">
        <v>2</v>
      </c>
      <c r="AX91">
        <v>64869908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ROUND(Y91*Source!I122,7)</f>
        <v>0.18</v>
      </c>
      <c r="CY91">
        <f>AA91</f>
        <v>151.87</v>
      </c>
      <c r="CZ91">
        <f>AE91</f>
        <v>9.0399999999999991</v>
      </c>
      <c r="DA91">
        <f>AI91</f>
        <v>16.8</v>
      </c>
      <c r="DB91">
        <f t="shared" si="27"/>
        <v>0.54</v>
      </c>
      <c r="DC91">
        <f t="shared" si="28"/>
        <v>0</v>
      </c>
      <c r="DD91" t="s">
        <v>3</v>
      </c>
      <c r="DE91" t="s">
        <v>3</v>
      </c>
      <c r="DF91">
        <f>ROUND(ROUND(AE91*AI91,2)*CX91,2)</f>
        <v>27.34</v>
      </c>
      <c r="DG91">
        <f t="shared" ref="DG91:DG100" si="29">ROUND(ROUND(AF91,2)*CX91,2)</f>
        <v>0</v>
      </c>
      <c r="DH91">
        <f t="shared" ref="DH91:DH100" si="30">ROUND(ROUND(AG91,2)*CX91,2)</f>
        <v>0</v>
      </c>
      <c r="DI91">
        <f t="shared" si="21"/>
        <v>0</v>
      </c>
      <c r="DJ91">
        <f>DF91</f>
        <v>27.34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ROW(Source!A122)</f>
        <v>122</v>
      </c>
      <c r="B92">
        <v>64869104</v>
      </c>
      <c r="C92">
        <v>64869897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657</v>
      </c>
      <c r="J92" t="s">
        <v>658</v>
      </c>
      <c r="K92" t="s">
        <v>659</v>
      </c>
      <c r="L92">
        <v>1374</v>
      </c>
      <c r="N92">
        <v>1013</v>
      </c>
      <c r="O92" t="s">
        <v>660</v>
      </c>
      <c r="P92" t="s">
        <v>660</v>
      </c>
      <c r="Q92">
        <v>1</v>
      </c>
      <c r="W92">
        <v>0</v>
      </c>
      <c r="X92">
        <v>-915781824</v>
      </c>
      <c r="Y92">
        <f t="shared" si="26"/>
        <v>0.22</v>
      </c>
      <c r="AA92">
        <v>9.66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9.66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0.22</v>
      </c>
      <c r="AU92" t="s">
        <v>3</v>
      </c>
      <c r="AV92">
        <v>0</v>
      </c>
      <c r="AW92">
        <v>2</v>
      </c>
      <c r="AX92">
        <v>64869909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ROUND(Y92*Source!I122,7)</f>
        <v>0.66</v>
      </c>
      <c r="CY92">
        <f>AA92</f>
        <v>9.66</v>
      </c>
      <c r="CZ92">
        <f>AE92</f>
        <v>1</v>
      </c>
      <c r="DA92">
        <f>AI92</f>
        <v>9.66</v>
      </c>
      <c r="DB92">
        <f t="shared" si="27"/>
        <v>0.22</v>
      </c>
      <c r="DC92">
        <f t="shared" si="28"/>
        <v>0</v>
      </c>
      <c r="DD92" t="s">
        <v>3</v>
      </c>
      <c r="DE92" t="s">
        <v>3</v>
      </c>
      <c r="DF92">
        <f>ROUND(ROUND(AE92*AI92,2)*CX92,2)</f>
        <v>6.38</v>
      </c>
      <c r="DG92">
        <f t="shared" si="29"/>
        <v>0</v>
      </c>
      <c r="DH92">
        <f t="shared" si="30"/>
        <v>0</v>
      </c>
      <c r="DI92">
        <f t="shared" si="21"/>
        <v>0</v>
      </c>
      <c r="DJ92">
        <f>DF92</f>
        <v>6.38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ROW(Source!A123)</f>
        <v>123</v>
      </c>
      <c r="B93">
        <v>64869106</v>
      </c>
      <c r="C93">
        <v>64869910</v>
      </c>
      <c r="D93">
        <v>29362762</v>
      </c>
      <c r="E93">
        <v>1</v>
      </c>
      <c r="F93">
        <v>1</v>
      </c>
      <c r="G93">
        <v>1</v>
      </c>
      <c r="H93">
        <v>1</v>
      </c>
      <c r="I93" t="s">
        <v>661</v>
      </c>
      <c r="J93" t="s">
        <v>3</v>
      </c>
      <c r="K93" t="s">
        <v>662</v>
      </c>
      <c r="L93">
        <v>1369</v>
      </c>
      <c r="N93">
        <v>1013</v>
      </c>
      <c r="O93" t="s">
        <v>629</v>
      </c>
      <c r="P93" t="s">
        <v>629</v>
      </c>
      <c r="Q93">
        <v>1</v>
      </c>
      <c r="W93">
        <v>0</v>
      </c>
      <c r="X93">
        <v>604758886</v>
      </c>
      <c r="Y93">
        <f t="shared" si="26"/>
        <v>1.1299999999999999</v>
      </c>
      <c r="AA93">
        <v>0</v>
      </c>
      <c r="AB93">
        <v>0</v>
      </c>
      <c r="AC93">
        <v>0</v>
      </c>
      <c r="AD93">
        <v>9.6199999999999992</v>
      </c>
      <c r="AE93">
        <v>0</v>
      </c>
      <c r="AF93">
        <v>0</v>
      </c>
      <c r="AG93">
        <v>0</v>
      </c>
      <c r="AH93">
        <v>9.6199999999999992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1.1299999999999999</v>
      </c>
      <c r="AU93" t="s">
        <v>3</v>
      </c>
      <c r="AV93">
        <v>1</v>
      </c>
      <c r="AW93">
        <v>2</v>
      </c>
      <c r="AX93">
        <v>64869917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ROUND(AT93*Source!I123*AH93*AL93,2)</f>
        <v>32.61</v>
      </c>
      <c r="CV93">
        <f>ROUND(Y93*Source!I123,7)</f>
        <v>3.39</v>
      </c>
      <c r="CW93">
        <v>0</v>
      </c>
      <c r="CX93">
        <f>ROUND(Y93*Source!I123,7)</f>
        <v>3.39</v>
      </c>
      <c r="CY93">
        <f>AD93</f>
        <v>9.6199999999999992</v>
      </c>
      <c r="CZ93">
        <f>AH93</f>
        <v>9.6199999999999992</v>
      </c>
      <c r="DA93">
        <f>AL93</f>
        <v>1</v>
      </c>
      <c r="DB93">
        <f t="shared" si="27"/>
        <v>10.87</v>
      </c>
      <c r="DC93">
        <f t="shared" si="28"/>
        <v>0</v>
      </c>
      <c r="DD93" t="s">
        <v>3</v>
      </c>
      <c r="DE93" t="s">
        <v>3</v>
      </c>
      <c r="DF93">
        <f t="shared" ref="DF93:DF102" si="31">ROUND(ROUND(AE93,2)*CX93,2)</f>
        <v>0</v>
      </c>
      <c r="DG93">
        <f t="shared" si="29"/>
        <v>0</v>
      </c>
      <c r="DH93">
        <f t="shared" si="30"/>
        <v>0</v>
      </c>
      <c r="DI93">
        <f t="shared" si="21"/>
        <v>32.61</v>
      </c>
      <c r="DJ93">
        <f>DI93</f>
        <v>32.61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ROW(Source!A123)</f>
        <v>123</v>
      </c>
      <c r="B94">
        <v>64869106</v>
      </c>
      <c r="C94">
        <v>64869910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33</v>
      </c>
      <c r="J94" t="s">
        <v>3</v>
      </c>
      <c r="K94" t="s">
        <v>630</v>
      </c>
      <c r="L94">
        <v>608254</v>
      </c>
      <c r="N94">
        <v>1013</v>
      </c>
      <c r="O94" t="s">
        <v>631</v>
      </c>
      <c r="P94" t="s">
        <v>631</v>
      </c>
      <c r="Q94">
        <v>1</v>
      </c>
      <c r="W94">
        <v>0</v>
      </c>
      <c r="X94">
        <v>-185737400</v>
      </c>
      <c r="Y94">
        <f t="shared" si="26"/>
        <v>0.04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0.04</v>
      </c>
      <c r="AU94" t="s">
        <v>3</v>
      </c>
      <c r="AV94">
        <v>2</v>
      </c>
      <c r="AW94">
        <v>2</v>
      </c>
      <c r="AX94">
        <v>64869918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ROUND(Y94*Source!I123,7)</f>
        <v>0.12</v>
      </c>
      <c r="CY94">
        <f>AD94</f>
        <v>0</v>
      </c>
      <c r="CZ94">
        <f>AH94</f>
        <v>0</v>
      </c>
      <c r="DA94">
        <f>AL94</f>
        <v>1</v>
      </c>
      <c r="DB94">
        <f t="shared" si="27"/>
        <v>0</v>
      </c>
      <c r="DC94">
        <f t="shared" si="28"/>
        <v>0</v>
      </c>
      <c r="DD94" t="s">
        <v>3</v>
      </c>
      <c r="DE94" t="s">
        <v>3</v>
      </c>
      <c r="DF94">
        <f t="shared" si="31"/>
        <v>0</v>
      </c>
      <c r="DG94">
        <f t="shared" si="29"/>
        <v>0</v>
      </c>
      <c r="DH94">
        <f t="shared" si="30"/>
        <v>0</v>
      </c>
      <c r="DI94">
        <f t="shared" si="21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ROW(Source!A123)</f>
        <v>123</v>
      </c>
      <c r="B95">
        <v>64869106</v>
      </c>
      <c r="C95">
        <v>64869910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632</v>
      </c>
      <c r="J95" t="s">
        <v>633</v>
      </c>
      <c r="K95" t="s">
        <v>634</v>
      </c>
      <c r="L95">
        <v>1368</v>
      </c>
      <c r="N95">
        <v>1011</v>
      </c>
      <c r="O95" t="s">
        <v>635</v>
      </c>
      <c r="P95" t="s">
        <v>635</v>
      </c>
      <c r="Q95">
        <v>1</v>
      </c>
      <c r="W95">
        <v>0</v>
      </c>
      <c r="X95">
        <v>783836208</v>
      </c>
      <c r="Y95">
        <f t="shared" si="26"/>
        <v>0.04</v>
      </c>
      <c r="AA95">
        <v>0</v>
      </c>
      <c r="AB95">
        <v>134.65</v>
      </c>
      <c r="AC95">
        <v>13.5</v>
      </c>
      <c r="AD95">
        <v>0</v>
      </c>
      <c r="AE95">
        <v>0</v>
      </c>
      <c r="AF95">
        <v>134.65</v>
      </c>
      <c r="AG95">
        <v>13.5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0.04</v>
      </c>
      <c r="AU95" t="s">
        <v>3</v>
      </c>
      <c r="AV95">
        <v>0</v>
      </c>
      <c r="AW95">
        <v>2</v>
      </c>
      <c r="AX95">
        <v>64869919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ROUND(Y95*Source!I123*DO95,7)</f>
        <v>0</v>
      </c>
      <c r="CX95">
        <f>ROUND(Y95*Source!I123,7)</f>
        <v>0.12</v>
      </c>
      <c r="CY95">
        <f>AB95</f>
        <v>134.65</v>
      </c>
      <c r="CZ95">
        <f>AF95</f>
        <v>134.65</v>
      </c>
      <c r="DA95">
        <f>AJ95</f>
        <v>1</v>
      </c>
      <c r="DB95">
        <f t="shared" si="27"/>
        <v>5.39</v>
      </c>
      <c r="DC95">
        <f t="shared" si="28"/>
        <v>0.54</v>
      </c>
      <c r="DD95" t="s">
        <v>3</v>
      </c>
      <c r="DE95" t="s">
        <v>3</v>
      </c>
      <c r="DF95">
        <f t="shared" si="31"/>
        <v>0</v>
      </c>
      <c r="DG95">
        <f t="shared" si="29"/>
        <v>16.16</v>
      </c>
      <c r="DH95">
        <f t="shared" si="30"/>
        <v>1.62</v>
      </c>
      <c r="DI95">
        <f t="shared" si="21"/>
        <v>0</v>
      </c>
      <c r="DJ95">
        <f>DG95</f>
        <v>16.16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ROW(Source!A123)</f>
        <v>123</v>
      </c>
      <c r="B96">
        <v>64869106</v>
      </c>
      <c r="C96">
        <v>64869910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645</v>
      </c>
      <c r="J96" t="s">
        <v>646</v>
      </c>
      <c r="K96" t="s">
        <v>647</v>
      </c>
      <c r="L96">
        <v>1368</v>
      </c>
      <c r="N96">
        <v>1011</v>
      </c>
      <c r="O96" t="s">
        <v>635</v>
      </c>
      <c r="P96" t="s">
        <v>635</v>
      </c>
      <c r="Q96">
        <v>1</v>
      </c>
      <c r="W96">
        <v>0</v>
      </c>
      <c r="X96">
        <v>1230759911</v>
      </c>
      <c r="Y96">
        <f t="shared" si="26"/>
        <v>0.04</v>
      </c>
      <c r="AA96">
        <v>0</v>
      </c>
      <c r="AB96">
        <v>87.17</v>
      </c>
      <c r="AC96">
        <v>11.6</v>
      </c>
      <c r="AD96">
        <v>0</v>
      </c>
      <c r="AE96">
        <v>0</v>
      </c>
      <c r="AF96">
        <v>87.17</v>
      </c>
      <c r="AG96">
        <v>11.6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0.04</v>
      </c>
      <c r="AU96" t="s">
        <v>3</v>
      </c>
      <c r="AV96">
        <v>0</v>
      </c>
      <c r="AW96">
        <v>2</v>
      </c>
      <c r="AX96">
        <v>64869920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ROUND(Y96*Source!I123*DO96,7)</f>
        <v>0</v>
      </c>
      <c r="CX96">
        <f>ROUND(Y96*Source!I123,7)</f>
        <v>0.12</v>
      </c>
      <c r="CY96">
        <f>AB96</f>
        <v>87.17</v>
      </c>
      <c r="CZ96">
        <f>AF96</f>
        <v>87.17</v>
      </c>
      <c r="DA96">
        <f>AJ96</f>
        <v>1</v>
      </c>
      <c r="DB96">
        <f t="shared" si="27"/>
        <v>3.49</v>
      </c>
      <c r="DC96">
        <f t="shared" si="28"/>
        <v>0.46</v>
      </c>
      <c r="DD96" t="s">
        <v>3</v>
      </c>
      <c r="DE96" t="s">
        <v>3</v>
      </c>
      <c r="DF96">
        <f t="shared" si="31"/>
        <v>0</v>
      </c>
      <c r="DG96">
        <f t="shared" si="29"/>
        <v>10.46</v>
      </c>
      <c r="DH96">
        <f t="shared" si="30"/>
        <v>1.39</v>
      </c>
      <c r="DI96">
        <f t="shared" si="21"/>
        <v>0</v>
      </c>
      <c r="DJ96">
        <f>DG96</f>
        <v>10.46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ROW(Source!A123)</f>
        <v>123</v>
      </c>
      <c r="B97">
        <v>64869106</v>
      </c>
      <c r="C97">
        <v>64869910</v>
      </c>
      <c r="D97">
        <v>29114246</v>
      </c>
      <c r="E97">
        <v>1</v>
      </c>
      <c r="F97">
        <v>1</v>
      </c>
      <c r="G97">
        <v>1</v>
      </c>
      <c r="H97">
        <v>3</v>
      </c>
      <c r="I97" t="s">
        <v>651</v>
      </c>
      <c r="J97" t="s">
        <v>652</v>
      </c>
      <c r="K97" t="s">
        <v>653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W97">
        <v>0</v>
      </c>
      <c r="X97">
        <v>30920770</v>
      </c>
      <c r="Y97">
        <f t="shared" si="26"/>
        <v>0.06</v>
      </c>
      <c r="AA97">
        <v>9.0399999999999991</v>
      </c>
      <c r="AB97">
        <v>0</v>
      </c>
      <c r="AC97">
        <v>0</v>
      </c>
      <c r="AD97">
        <v>0</v>
      </c>
      <c r="AE97">
        <v>9.0399999999999991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0.06</v>
      </c>
      <c r="AU97" t="s">
        <v>3</v>
      </c>
      <c r="AV97">
        <v>0</v>
      </c>
      <c r="AW97">
        <v>2</v>
      </c>
      <c r="AX97">
        <v>64869921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ROUND(Y97*Source!I123,7)</f>
        <v>0.18</v>
      </c>
      <c r="CY97">
        <f>AA97</f>
        <v>9.0399999999999991</v>
      </c>
      <c r="CZ97">
        <f>AE97</f>
        <v>9.0399999999999991</v>
      </c>
      <c r="DA97">
        <f>AI97</f>
        <v>1</v>
      </c>
      <c r="DB97">
        <f t="shared" si="27"/>
        <v>0.54</v>
      </c>
      <c r="DC97">
        <f t="shared" si="28"/>
        <v>0</v>
      </c>
      <c r="DD97" t="s">
        <v>3</v>
      </c>
      <c r="DE97" t="s">
        <v>3</v>
      </c>
      <c r="DF97">
        <f t="shared" si="31"/>
        <v>1.63</v>
      </c>
      <c r="DG97">
        <f t="shared" si="29"/>
        <v>0</v>
      </c>
      <c r="DH97">
        <f t="shared" si="30"/>
        <v>0</v>
      </c>
      <c r="DI97">
        <f t="shared" si="21"/>
        <v>0</v>
      </c>
      <c r="DJ97">
        <f>DF97</f>
        <v>1.63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ROW(Source!A123)</f>
        <v>123</v>
      </c>
      <c r="B98">
        <v>64869106</v>
      </c>
      <c r="C98">
        <v>64869910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657</v>
      </c>
      <c r="J98" t="s">
        <v>658</v>
      </c>
      <c r="K98" t="s">
        <v>659</v>
      </c>
      <c r="L98">
        <v>1374</v>
      </c>
      <c r="N98">
        <v>1013</v>
      </c>
      <c r="O98" t="s">
        <v>660</v>
      </c>
      <c r="P98" t="s">
        <v>660</v>
      </c>
      <c r="Q98">
        <v>1</v>
      </c>
      <c r="W98">
        <v>0</v>
      </c>
      <c r="X98">
        <v>-915781824</v>
      </c>
      <c r="Y98">
        <f t="shared" si="26"/>
        <v>0.22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0.22</v>
      </c>
      <c r="AU98" t="s">
        <v>3</v>
      </c>
      <c r="AV98">
        <v>0</v>
      </c>
      <c r="AW98">
        <v>2</v>
      </c>
      <c r="AX98">
        <v>64869922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ROUND(Y98*Source!I123,7)</f>
        <v>0.66</v>
      </c>
      <c r="CY98">
        <f>AA98</f>
        <v>1</v>
      </c>
      <c r="CZ98">
        <f>AE98</f>
        <v>1</v>
      </c>
      <c r="DA98">
        <f>AI98</f>
        <v>1</v>
      </c>
      <c r="DB98">
        <f t="shared" si="27"/>
        <v>0.22</v>
      </c>
      <c r="DC98">
        <f t="shared" si="28"/>
        <v>0</v>
      </c>
      <c r="DD98" t="s">
        <v>3</v>
      </c>
      <c r="DE98" t="s">
        <v>3</v>
      </c>
      <c r="DF98">
        <f t="shared" si="31"/>
        <v>0.66</v>
      </c>
      <c r="DG98">
        <f t="shared" si="29"/>
        <v>0</v>
      </c>
      <c r="DH98">
        <f t="shared" si="30"/>
        <v>0</v>
      </c>
      <c r="DI98">
        <f t="shared" si="21"/>
        <v>0</v>
      </c>
      <c r="DJ98">
        <f>DF98</f>
        <v>0.66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ROW(Source!A124)</f>
        <v>124</v>
      </c>
      <c r="B99">
        <v>64869104</v>
      </c>
      <c r="C99">
        <v>64869910</v>
      </c>
      <c r="D99">
        <v>29362762</v>
      </c>
      <c r="E99">
        <v>1</v>
      </c>
      <c r="F99">
        <v>1</v>
      </c>
      <c r="G99">
        <v>1</v>
      </c>
      <c r="H99">
        <v>1</v>
      </c>
      <c r="I99" t="s">
        <v>661</v>
      </c>
      <c r="J99" t="s">
        <v>3</v>
      </c>
      <c r="K99" t="s">
        <v>662</v>
      </c>
      <c r="L99">
        <v>1369</v>
      </c>
      <c r="N99">
        <v>1013</v>
      </c>
      <c r="O99" t="s">
        <v>629</v>
      </c>
      <c r="P99" t="s">
        <v>629</v>
      </c>
      <c r="Q99">
        <v>1</v>
      </c>
      <c r="W99">
        <v>0</v>
      </c>
      <c r="X99">
        <v>604758886</v>
      </c>
      <c r="Y99">
        <f t="shared" si="26"/>
        <v>1.1299999999999999</v>
      </c>
      <c r="AA99">
        <v>0</v>
      </c>
      <c r="AB99">
        <v>0</v>
      </c>
      <c r="AC99">
        <v>0</v>
      </c>
      <c r="AD99">
        <v>9.6199999999999992</v>
      </c>
      <c r="AE99">
        <v>0</v>
      </c>
      <c r="AF99">
        <v>0</v>
      </c>
      <c r="AG99">
        <v>0</v>
      </c>
      <c r="AH99">
        <v>9.6199999999999992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1.1299999999999999</v>
      </c>
      <c r="AU99" t="s">
        <v>3</v>
      </c>
      <c r="AV99">
        <v>1</v>
      </c>
      <c r="AW99">
        <v>2</v>
      </c>
      <c r="AX99">
        <v>64869917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ROUND(AT99*Source!I124*AH99*AL99,2)</f>
        <v>32.61</v>
      </c>
      <c r="CV99">
        <f>ROUND(Y99*Source!I124,7)</f>
        <v>3.39</v>
      </c>
      <c r="CW99">
        <v>0</v>
      </c>
      <c r="CX99">
        <f>ROUND(Y99*Source!I124,7)</f>
        <v>3.39</v>
      </c>
      <c r="CY99">
        <f>AD99</f>
        <v>9.6199999999999992</v>
      </c>
      <c r="CZ99">
        <f>AH99</f>
        <v>9.6199999999999992</v>
      </c>
      <c r="DA99">
        <f>AL99</f>
        <v>1</v>
      </c>
      <c r="DB99">
        <f t="shared" si="27"/>
        <v>10.87</v>
      </c>
      <c r="DC99">
        <f t="shared" si="28"/>
        <v>0</v>
      </c>
      <c r="DD99" t="s">
        <v>3</v>
      </c>
      <c r="DE99" t="s">
        <v>3</v>
      </c>
      <c r="DF99">
        <f t="shared" si="31"/>
        <v>0</v>
      </c>
      <c r="DG99">
        <f t="shared" si="29"/>
        <v>0</v>
      </c>
      <c r="DH99">
        <f t="shared" si="30"/>
        <v>0</v>
      </c>
      <c r="DI99">
        <f t="shared" si="21"/>
        <v>32.61</v>
      </c>
      <c r="DJ99">
        <f>DI99</f>
        <v>32.61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ROW(Source!A124)</f>
        <v>124</v>
      </c>
      <c r="B100">
        <v>64869104</v>
      </c>
      <c r="C100">
        <v>64869910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33</v>
      </c>
      <c r="J100" t="s">
        <v>3</v>
      </c>
      <c r="K100" t="s">
        <v>630</v>
      </c>
      <c r="L100">
        <v>608254</v>
      </c>
      <c r="N100">
        <v>1013</v>
      </c>
      <c r="O100" t="s">
        <v>631</v>
      </c>
      <c r="P100" t="s">
        <v>631</v>
      </c>
      <c r="Q100">
        <v>1</v>
      </c>
      <c r="W100">
        <v>0</v>
      </c>
      <c r="X100">
        <v>-185737400</v>
      </c>
      <c r="Y100">
        <f t="shared" si="26"/>
        <v>0.04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0.04</v>
      </c>
      <c r="AU100" t="s">
        <v>3</v>
      </c>
      <c r="AV100">
        <v>2</v>
      </c>
      <c r="AW100">
        <v>2</v>
      </c>
      <c r="AX100">
        <v>64869918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ROUND(Y100*Source!I124,7)</f>
        <v>0.12</v>
      </c>
      <c r="CY100">
        <f>AD100</f>
        <v>0</v>
      </c>
      <c r="CZ100">
        <f>AH100</f>
        <v>0</v>
      </c>
      <c r="DA100">
        <f>AL100</f>
        <v>1</v>
      </c>
      <c r="DB100">
        <f t="shared" si="27"/>
        <v>0</v>
      </c>
      <c r="DC100">
        <f t="shared" si="28"/>
        <v>0</v>
      </c>
      <c r="DD100" t="s">
        <v>3</v>
      </c>
      <c r="DE100" t="s">
        <v>3</v>
      </c>
      <c r="DF100">
        <f t="shared" si="31"/>
        <v>0</v>
      </c>
      <c r="DG100">
        <f t="shared" si="29"/>
        <v>0</v>
      </c>
      <c r="DH100">
        <f t="shared" si="30"/>
        <v>0</v>
      </c>
      <c r="DI100">
        <f t="shared" si="21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ROW(Source!A124)</f>
        <v>124</v>
      </c>
      <c r="B101">
        <v>64869104</v>
      </c>
      <c r="C101">
        <v>64869910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632</v>
      </c>
      <c r="J101" t="s">
        <v>633</v>
      </c>
      <c r="K101" t="s">
        <v>634</v>
      </c>
      <c r="L101">
        <v>1368</v>
      </c>
      <c r="N101">
        <v>1011</v>
      </c>
      <c r="O101" t="s">
        <v>635</v>
      </c>
      <c r="P101" t="s">
        <v>635</v>
      </c>
      <c r="Q101">
        <v>1</v>
      </c>
      <c r="W101">
        <v>0</v>
      </c>
      <c r="X101">
        <v>783836208</v>
      </c>
      <c r="Y101">
        <f t="shared" si="26"/>
        <v>0.04</v>
      </c>
      <c r="AA101">
        <v>0</v>
      </c>
      <c r="AB101">
        <v>1485.19</v>
      </c>
      <c r="AC101">
        <v>687.56</v>
      </c>
      <c r="AD101">
        <v>0</v>
      </c>
      <c r="AE101">
        <v>0</v>
      </c>
      <c r="AF101">
        <v>134.65</v>
      </c>
      <c r="AG101">
        <v>13.5</v>
      </c>
      <c r="AH101">
        <v>0</v>
      </c>
      <c r="AI101">
        <v>1</v>
      </c>
      <c r="AJ101">
        <v>11.03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0.04</v>
      </c>
      <c r="AU101" t="s">
        <v>3</v>
      </c>
      <c r="AV101">
        <v>0</v>
      </c>
      <c r="AW101">
        <v>2</v>
      </c>
      <c r="AX101">
        <v>64869919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ROUND(Y101*Source!I124*DO101,7)</f>
        <v>0</v>
      </c>
      <c r="CX101">
        <f>ROUND(Y101*Source!I124,7)</f>
        <v>0.12</v>
      </c>
      <c r="CY101">
        <f>AB101</f>
        <v>1485.19</v>
      </c>
      <c r="CZ101">
        <f>AF101</f>
        <v>134.65</v>
      </c>
      <c r="DA101">
        <f>AJ101</f>
        <v>11.03</v>
      </c>
      <c r="DB101">
        <f t="shared" si="27"/>
        <v>5.39</v>
      </c>
      <c r="DC101">
        <f t="shared" si="28"/>
        <v>0.54</v>
      </c>
      <c r="DD101" t="s">
        <v>3</v>
      </c>
      <c r="DE101" t="s">
        <v>3</v>
      </c>
      <c r="DF101">
        <f t="shared" si="31"/>
        <v>0</v>
      </c>
      <c r="DG101">
        <f>ROUND(ROUND(AF101*AJ101,2)*CX101,2)</f>
        <v>178.22</v>
      </c>
      <c r="DH101">
        <f>ROUND(ROUND(AG101*AK101,2)*CX101,2)</f>
        <v>82.51</v>
      </c>
      <c r="DI101">
        <f t="shared" si="21"/>
        <v>0</v>
      </c>
      <c r="DJ101">
        <f>DG101</f>
        <v>178.22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ROW(Source!A124)</f>
        <v>124</v>
      </c>
      <c r="B102">
        <v>64869104</v>
      </c>
      <c r="C102">
        <v>64869910</v>
      </c>
      <c r="D102">
        <v>29174913</v>
      </c>
      <c r="E102">
        <v>1</v>
      </c>
      <c r="F102">
        <v>1</v>
      </c>
      <c r="G102">
        <v>1</v>
      </c>
      <c r="H102">
        <v>2</v>
      </c>
      <c r="I102" t="s">
        <v>645</v>
      </c>
      <c r="J102" t="s">
        <v>646</v>
      </c>
      <c r="K102" t="s">
        <v>647</v>
      </c>
      <c r="L102">
        <v>1368</v>
      </c>
      <c r="N102">
        <v>1011</v>
      </c>
      <c r="O102" t="s">
        <v>635</v>
      </c>
      <c r="P102" t="s">
        <v>635</v>
      </c>
      <c r="Q102">
        <v>1</v>
      </c>
      <c r="W102">
        <v>0</v>
      </c>
      <c r="X102">
        <v>1230759911</v>
      </c>
      <c r="Y102">
        <f t="shared" si="26"/>
        <v>0.04</v>
      </c>
      <c r="AA102">
        <v>0</v>
      </c>
      <c r="AB102">
        <v>2113</v>
      </c>
      <c r="AC102">
        <v>590.79</v>
      </c>
      <c r="AD102">
        <v>0</v>
      </c>
      <c r="AE102">
        <v>0</v>
      </c>
      <c r="AF102">
        <v>87.17</v>
      </c>
      <c r="AG102">
        <v>11.6</v>
      </c>
      <c r="AH102">
        <v>0</v>
      </c>
      <c r="AI102">
        <v>1</v>
      </c>
      <c r="AJ102">
        <v>24.24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0.04</v>
      </c>
      <c r="AU102" t="s">
        <v>3</v>
      </c>
      <c r="AV102">
        <v>0</v>
      </c>
      <c r="AW102">
        <v>2</v>
      </c>
      <c r="AX102">
        <v>64869920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ROUND(Y102*Source!I124*DO102,7)</f>
        <v>0</v>
      </c>
      <c r="CX102">
        <f>ROUND(Y102*Source!I124,7)</f>
        <v>0.12</v>
      </c>
      <c r="CY102">
        <f>AB102</f>
        <v>2113</v>
      </c>
      <c r="CZ102">
        <f>AF102</f>
        <v>87.17</v>
      </c>
      <c r="DA102">
        <f>AJ102</f>
        <v>24.24</v>
      </c>
      <c r="DB102">
        <f t="shared" si="27"/>
        <v>3.49</v>
      </c>
      <c r="DC102">
        <f t="shared" si="28"/>
        <v>0.46</v>
      </c>
      <c r="DD102" t="s">
        <v>3</v>
      </c>
      <c r="DE102" t="s">
        <v>3</v>
      </c>
      <c r="DF102">
        <f t="shared" si="31"/>
        <v>0</v>
      </c>
      <c r="DG102">
        <f>ROUND(ROUND(AF102*AJ102,2)*CX102,2)</f>
        <v>253.56</v>
      </c>
      <c r="DH102">
        <f>ROUND(ROUND(AG102*AK102,2)*CX102,2)</f>
        <v>70.89</v>
      </c>
      <c r="DI102">
        <f t="shared" si="21"/>
        <v>0</v>
      </c>
      <c r="DJ102">
        <f>DG102</f>
        <v>253.56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ROW(Source!A124)</f>
        <v>124</v>
      </c>
      <c r="B103">
        <v>64869104</v>
      </c>
      <c r="C103">
        <v>64869910</v>
      </c>
      <c r="D103">
        <v>29114246</v>
      </c>
      <c r="E103">
        <v>1</v>
      </c>
      <c r="F103">
        <v>1</v>
      </c>
      <c r="G103">
        <v>1</v>
      </c>
      <c r="H103">
        <v>3</v>
      </c>
      <c r="I103" t="s">
        <v>651</v>
      </c>
      <c r="J103" t="s">
        <v>652</v>
      </c>
      <c r="K103" t="s">
        <v>653</v>
      </c>
      <c r="L103">
        <v>1346</v>
      </c>
      <c r="N103">
        <v>1009</v>
      </c>
      <c r="O103" t="s">
        <v>462</v>
      </c>
      <c r="P103" t="s">
        <v>462</v>
      </c>
      <c r="Q103">
        <v>1</v>
      </c>
      <c r="W103">
        <v>0</v>
      </c>
      <c r="X103">
        <v>30920770</v>
      </c>
      <c r="Y103">
        <f t="shared" si="26"/>
        <v>0.06</v>
      </c>
      <c r="AA103">
        <v>151.87</v>
      </c>
      <c r="AB103">
        <v>0</v>
      </c>
      <c r="AC103">
        <v>0</v>
      </c>
      <c r="AD103">
        <v>0</v>
      </c>
      <c r="AE103">
        <v>9.0399999999999991</v>
      </c>
      <c r="AF103">
        <v>0</v>
      </c>
      <c r="AG103">
        <v>0</v>
      </c>
      <c r="AH103">
        <v>0</v>
      </c>
      <c r="AI103">
        <v>16.8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0.06</v>
      </c>
      <c r="AU103" t="s">
        <v>3</v>
      </c>
      <c r="AV103">
        <v>0</v>
      </c>
      <c r="AW103">
        <v>2</v>
      </c>
      <c r="AX103">
        <v>64869921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ROUND(Y103*Source!I124,7)</f>
        <v>0.18</v>
      </c>
      <c r="CY103">
        <f>AA103</f>
        <v>151.87</v>
      </c>
      <c r="CZ103">
        <f>AE103</f>
        <v>9.0399999999999991</v>
      </c>
      <c r="DA103">
        <f>AI103</f>
        <v>16.8</v>
      </c>
      <c r="DB103">
        <f t="shared" si="27"/>
        <v>0.54</v>
      </c>
      <c r="DC103">
        <f t="shared" si="28"/>
        <v>0</v>
      </c>
      <c r="DD103" t="s">
        <v>3</v>
      </c>
      <c r="DE103" t="s">
        <v>3</v>
      </c>
      <c r="DF103">
        <f>ROUND(ROUND(AE103*AI103,2)*CX103,2)</f>
        <v>27.34</v>
      </c>
      <c r="DG103">
        <f t="shared" ref="DG103:DG114" si="32">ROUND(ROUND(AF103,2)*CX103,2)</f>
        <v>0</v>
      </c>
      <c r="DH103">
        <f t="shared" ref="DH103:DH114" si="33">ROUND(ROUND(AG103,2)*CX103,2)</f>
        <v>0</v>
      </c>
      <c r="DI103">
        <f t="shared" si="21"/>
        <v>0</v>
      </c>
      <c r="DJ103">
        <f>DF103</f>
        <v>27.34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ROW(Source!A124)</f>
        <v>124</v>
      </c>
      <c r="B104">
        <v>64869104</v>
      </c>
      <c r="C104">
        <v>64869910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657</v>
      </c>
      <c r="J104" t="s">
        <v>658</v>
      </c>
      <c r="K104" t="s">
        <v>659</v>
      </c>
      <c r="L104">
        <v>1374</v>
      </c>
      <c r="N104">
        <v>1013</v>
      </c>
      <c r="O104" t="s">
        <v>660</v>
      </c>
      <c r="P104" t="s">
        <v>660</v>
      </c>
      <c r="Q104">
        <v>1</v>
      </c>
      <c r="W104">
        <v>0</v>
      </c>
      <c r="X104">
        <v>-915781824</v>
      </c>
      <c r="Y104">
        <f t="shared" si="26"/>
        <v>0.22</v>
      </c>
      <c r="AA104">
        <v>9.66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9.66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0.22</v>
      </c>
      <c r="AU104" t="s">
        <v>3</v>
      </c>
      <c r="AV104">
        <v>0</v>
      </c>
      <c r="AW104">
        <v>2</v>
      </c>
      <c r="AX104">
        <v>64869922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ROUND(Y104*Source!I124,7)</f>
        <v>0.66</v>
      </c>
      <c r="CY104">
        <f>AA104</f>
        <v>9.66</v>
      </c>
      <c r="CZ104">
        <f>AE104</f>
        <v>1</v>
      </c>
      <c r="DA104">
        <f>AI104</f>
        <v>9.66</v>
      </c>
      <c r="DB104">
        <f t="shared" si="27"/>
        <v>0.22</v>
      </c>
      <c r="DC104">
        <f t="shared" si="28"/>
        <v>0</v>
      </c>
      <c r="DD104" t="s">
        <v>3</v>
      </c>
      <c r="DE104" t="s">
        <v>3</v>
      </c>
      <c r="DF104">
        <f>ROUND(ROUND(AE104*AI104,2)*CX104,2)</f>
        <v>6.38</v>
      </c>
      <c r="DG104">
        <f t="shared" si="32"/>
        <v>0</v>
      </c>
      <c r="DH104">
        <f t="shared" si="33"/>
        <v>0</v>
      </c>
      <c r="DI104">
        <f t="shared" si="21"/>
        <v>0</v>
      </c>
      <c r="DJ104">
        <f>DF104</f>
        <v>6.38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ROW(Source!A125)</f>
        <v>125</v>
      </c>
      <c r="B105">
        <v>64869106</v>
      </c>
      <c r="C105">
        <v>64869923</v>
      </c>
      <c r="D105">
        <v>29364679</v>
      </c>
      <c r="E105">
        <v>1</v>
      </c>
      <c r="F105">
        <v>1</v>
      </c>
      <c r="G105">
        <v>1</v>
      </c>
      <c r="H105">
        <v>1</v>
      </c>
      <c r="I105" t="s">
        <v>627</v>
      </c>
      <c r="J105" t="s">
        <v>3</v>
      </c>
      <c r="K105" t="s">
        <v>628</v>
      </c>
      <c r="L105">
        <v>1369</v>
      </c>
      <c r="N105">
        <v>1013</v>
      </c>
      <c r="O105" t="s">
        <v>629</v>
      </c>
      <c r="P105" t="s">
        <v>629</v>
      </c>
      <c r="Q105">
        <v>1</v>
      </c>
      <c r="W105">
        <v>0</v>
      </c>
      <c r="X105">
        <v>931378261</v>
      </c>
      <c r="Y105">
        <f t="shared" si="26"/>
        <v>78.56</v>
      </c>
      <c r="AA105">
        <v>0</v>
      </c>
      <c r="AB105">
        <v>0</v>
      </c>
      <c r="AC105">
        <v>0</v>
      </c>
      <c r="AD105">
        <v>9.92</v>
      </c>
      <c r="AE105">
        <v>0</v>
      </c>
      <c r="AF105">
        <v>0</v>
      </c>
      <c r="AG105">
        <v>0</v>
      </c>
      <c r="AH105">
        <v>9.92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78.56</v>
      </c>
      <c r="AU105" t="s">
        <v>3</v>
      </c>
      <c r="AV105">
        <v>1</v>
      </c>
      <c r="AW105">
        <v>2</v>
      </c>
      <c r="AX105">
        <v>64869932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ROUND(AT105*Source!I125*AH105*AL105,2)</f>
        <v>23.38</v>
      </c>
      <c r="CV105">
        <f>ROUND(Y105*Source!I125,7)</f>
        <v>2.3567999999999998</v>
      </c>
      <c r="CW105">
        <v>0</v>
      </c>
      <c r="CX105">
        <f>ROUND(Y105*Source!I125,7)</f>
        <v>2.3567999999999998</v>
      </c>
      <c r="CY105">
        <f>AD105</f>
        <v>9.92</v>
      </c>
      <c r="CZ105">
        <f>AH105</f>
        <v>9.92</v>
      </c>
      <c r="DA105">
        <f>AL105</f>
        <v>1</v>
      </c>
      <c r="DB105">
        <f t="shared" si="27"/>
        <v>779.32</v>
      </c>
      <c r="DC105">
        <f t="shared" si="28"/>
        <v>0</v>
      </c>
      <c r="DD105" t="s">
        <v>3</v>
      </c>
      <c r="DE105" t="s">
        <v>3</v>
      </c>
      <c r="DF105">
        <f t="shared" ref="DF105:DF116" si="34">ROUND(ROUND(AE105,2)*CX105,2)</f>
        <v>0</v>
      </c>
      <c r="DG105">
        <f t="shared" si="32"/>
        <v>0</v>
      </c>
      <c r="DH105">
        <f t="shared" si="33"/>
        <v>0</v>
      </c>
      <c r="DI105">
        <f t="shared" si="21"/>
        <v>23.38</v>
      </c>
      <c r="DJ105">
        <f>DI105</f>
        <v>23.38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ROW(Source!A125)</f>
        <v>125</v>
      </c>
      <c r="B106">
        <v>64869106</v>
      </c>
      <c r="C106">
        <v>64869923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33</v>
      </c>
      <c r="J106" t="s">
        <v>3</v>
      </c>
      <c r="K106" t="s">
        <v>630</v>
      </c>
      <c r="L106">
        <v>608254</v>
      </c>
      <c r="N106">
        <v>1013</v>
      </c>
      <c r="O106" t="s">
        <v>631</v>
      </c>
      <c r="P106" t="s">
        <v>631</v>
      </c>
      <c r="Q106">
        <v>1</v>
      </c>
      <c r="W106">
        <v>0</v>
      </c>
      <c r="X106">
        <v>-185737400</v>
      </c>
      <c r="Y106">
        <f t="shared" si="26"/>
        <v>0.2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</v>
      </c>
      <c r="AU106" t="s">
        <v>3</v>
      </c>
      <c r="AV106">
        <v>2</v>
      </c>
      <c r="AW106">
        <v>2</v>
      </c>
      <c r="AX106">
        <v>64869933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ROUND(Y106*Source!I125,7)</f>
        <v>6.0000000000000001E-3</v>
      </c>
      <c r="CY106">
        <f>AD106</f>
        <v>0</v>
      </c>
      <c r="CZ106">
        <f>AH106</f>
        <v>0</v>
      </c>
      <c r="DA106">
        <f>AL106</f>
        <v>1</v>
      </c>
      <c r="DB106">
        <f t="shared" si="27"/>
        <v>0</v>
      </c>
      <c r="DC106">
        <f t="shared" si="28"/>
        <v>0</v>
      </c>
      <c r="DD106" t="s">
        <v>3</v>
      </c>
      <c r="DE106" t="s">
        <v>3</v>
      </c>
      <c r="DF106">
        <f t="shared" si="34"/>
        <v>0</v>
      </c>
      <c r="DG106">
        <f t="shared" si="32"/>
        <v>0</v>
      </c>
      <c r="DH106">
        <f t="shared" si="33"/>
        <v>0</v>
      </c>
      <c r="DI106">
        <f t="shared" si="21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ROW(Source!A125)</f>
        <v>125</v>
      </c>
      <c r="B107">
        <v>64869106</v>
      </c>
      <c r="C107">
        <v>64869923</v>
      </c>
      <c r="D107">
        <v>29172362</v>
      </c>
      <c r="E107">
        <v>1</v>
      </c>
      <c r="F107">
        <v>1</v>
      </c>
      <c r="G107">
        <v>1</v>
      </c>
      <c r="H107">
        <v>2</v>
      </c>
      <c r="I107" t="s">
        <v>632</v>
      </c>
      <c r="J107" t="s">
        <v>633</v>
      </c>
      <c r="K107" t="s">
        <v>634</v>
      </c>
      <c r="L107">
        <v>1368</v>
      </c>
      <c r="N107">
        <v>1011</v>
      </c>
      <c r="O107" t="s">
        <v>635</v>
      </c>
      <c r="P107" t="s">
        <v>635</v>
      </c>
      <c r="Q107">
        <v>1</v>
      </c>
      <c r="W107">
        <v>0</v>
      </c>
      <c r="X107">
        <v>783836208</v>
      </c>
      <c r="Y107">
        <f t="shared" si="26"/>
        <v>0.2</v>
      </c>
      <c r="AA107">
        <v>0</v>
      </c>
      <c r="AB107">
        <v>134.65</v>
      </c>
      <c r="AC107">
        <v>13.5</v>
      </c>
      <c r="AD107">
        <v>0</v>
      </c>
      <c r="AE107">
        <v>0</v>
      </c>
      <c r="AF107">
        <v>134.65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0.2</v>
      </c>
      <c r="AU107" t="s">
        <v>3</v>
      </c>
      <c r="AV107">
        <v>0</v>
      </c>
      <c r="AW107">
        <v>2</v>
      </c>
      <c r="AX107">
        <v>64869934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ROUND(Y107*Source!I125*DO107,7)</f>
        <v>0</v>
      </c>
      <c r="CX107">
        <f>ROUND(Y107*Source!I125,7)</f>
        <v>6.0000000000000001E-3</v>
      </c>
      <c r="CY107">
        <f>AB107</f>
        <v>134.65</v>
      </c>
      <c r="CZ107">
        <f>AF107</f>
        <v>134.65</v>
      </c>
      <c r="DA107">
        <f>AJ107</f>
        <v>1</v>
      </c>
      <c r="DB107">
        <f t="shared" si="27"/>
        <v>26.93</v>
      </c>
      <c r="DC107">
        <f t="shared" si="28"/>
        <v>2.7</v>
      </c>
      <c r="DD107" t="s">
        <v>3</v>
      </c>
      <c r="DE107" t="s">
        <v>3</v>
      </c>
      <c r="DF107">
        <f t="shared" si="34"/>
        <v>0</v>
      </c>
      <c r="DG107">
        <f t="shared" si="32"/>
        <v>0.81</v>
      </c>
      <c r="DH107">
        <f t="shared" si="33"/>
        <v>0.08</v>
      </c>
      <c r="DI107">
        <f t="shared" si="21"/>
        <v>0</v>
      </c>
      <c r="DJ107">
        <f>DG107</f>
        <v>0.81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ROW(Source!A125)</f>
        <v>125</v>
      </c>
      <c r="B108">
        <v>64869106</v>
      </c>
      <c r="C108">
        <v>64869923</v>
      </c>
      <c r="D108">
        <v>29174913</v>
      </c>
      <c r="E108">
        <v>1</v>
      </c>
      <c r="F108">
        <v>1</v>
      </c>
      <c r="G108">
        <v>1</v>
      </c>
      <c r="H108">
        <v>2</v>
      </c>
      <c r="I108" t="s">
        <v>645</v>
      </c>
      <c r="J108" t="s">
        <v>646</v>
      </c>
      <c r="K108" t="s">
        <v>647</v>
      </c>
      <c r="L108">
        <v>1368</v>
      </c>
      <c r="N108">
        <v>1011</v>
      </c>
      <c r="O108" t="s">
        <v>635</v>
      </c>
      <c r="P108" t="s">
        <v>635</v>
      </c>
      <c r="Q108">
        <v>1</v>
      </c>
      <c r="W108">
        <v>0</v>
      </c>
      <c r="X108">
        <v>1230759911</v>
      </c>
      <c r="Y108">
        <f t="shared" si="26"/>
        <v>0.2</v>
      </c>
      <c r="AA108">
        <v>0</v>
      </c>
      <c r="AB108">
        <v>87.17</v>
      </c>
      <c r="AC108">
        <v>11.6</v>
      </c>
      <c r="AD108">
        <v>0</v>
      </c>
      <c r="AE108">
        <v>0</v>
      </c>
      <c r="AF108">
        <v>87.17</v>
      </c>
      <c r="AG108">
        <v>11.6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0.2</v>
      </c>
      <c r="AU108" t="s">
        <v>3</v>
      </c>
      <c r="AV108">
        <v>0</v>
      </c>
      <c r="AW108">
        <v>2</v>
      </c>
      <c r="AX108">
        <v>64869935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ROUND(Y108*Source!I125*DO108,7)</f>
        <v>0</v>
      </c>
      <c r="CX108">
        <f>ROUND(Y108*Source!I125,7)</f>
        <v>6.0000000000000001E-3</v>
      </c>
      <c r="CY108">
        <f>AB108</f>
        <v>87.17</v>
      </c>
      <c r="CZ108">
        <f>AF108</f>
        <v>87.17</v>
      </c>
      <c r="DA108">
        <f>AJ108</f>
        <v>1</v>
      </c>
      <c r="DB108">
        <f t="shared" si="27"/>
        <v>17.43</v>
      </c>
      <c r="DC108">
        <f t="shared" si="28"/>
        <v>2.3199999999999998</v>
      </c>
      <c r="DD108" t="s">
        <v>3</v>
      </c>
      <c r="DE108" t="s">
        <v>3</v>
      </c>
      <c r="DF108">
        <f t="shared" si="34"/>
        <v>0</v>
      </c>
      <c r="DG108">
        <f t="shared" si="32"/>
        <v>0.52</v>
      </c>
      <c r="DH108">
        <f t="shared" si="33"/>
        <v>7.0000000000000007E-2</v>
      </c>
      <c r="DI108">
        <f t="shared" si="21"/>
        <v>0</v>
      </c>
      <c r="DJ108">
        <f>DG108</f>
        <v>0.52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ROW(Source!A125)</f>
        <v>125</v>
      </c>
      <c r="B109">
        <v>64869106</v>
      </c>
      <c r="C109">
        <v>64869923</v>
      </c>
      <c r="D109">
        <v>29110838</v>
      </c>
      <c r="E109">
        <v>1</v>
      </c>
      <c r="F109">
        <v>1</v>
      </c>
      <c r="G109">
        <v>1</v>
      </c>
      <c r="H109">
        <v>3</v>
      </c>
      <c r="I109" t="s">
        <v>682</v>
      </c>
      <c r="J109" t="s">
        <v>683</v>
      </c>
      <c r="K109" t="s">
        <v>684</v>
      </c>
      <c r="L109">
        <v>1346</v>
      </c>
      <c r="N109">
        <v>1009</v>
      </c>
      <c r="O109" t="s">
        <v>462</v>
      </c>
      <c r="P109" t="s">
        <v>462</v>
      </c>
      <c r="Q109">
        <v>1</v>
      </c>
      <c r="W109">
        <v>0</v>
      </c>
      <c r="X109">
        <v>-1294780295</v>
      </c>
      <c r="Y109">
        <f t="shared" si="26"/>
        <v>0.21</v>
      </c>
      <c r="AA109">
        <v>30.5</v>
      </c>
      <c r="AB109">
        <v>0</v>
      </c>
      <c r="AC109">
        <v>0</v>
      </c>
      <c r="AD109">
        <v>0</v>
      </c>
      <c r="AE109">
        <v>30.5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0.21</v>
      </c>
      <c r="AU109" t="s">
        <v>3</v>
      </c>
      <c r="AV109">
        <v>0</v>
      </c>
      <c r="AW109">
        <v>2</v>
      </c>
      <c r="AX109">
        <v>64869936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ROUND(Y109*Source!I125,7)</f>
        <v>6.3E-3</v>
      </c>
      <c r="CY109">
        <f>AA109</f>
        <v>30.5</v>
      </c>
      <c r="CZ109">
        <f>AE109</f>
        <v>30.5</v>
      </c>
      <c r="DA109">
        <f>AI109</f>
        <v>1</v>
      </c>
      <c r="DB109">
        <f t="shared" si="27"/>
        <v>6.41</v>
      </c>
      <c r="DC109">
        <f t="shared" si="28"/>
        <v>0</v>
      </c>
      <c r="DD109" t="s">
        <v>3</v>
      </c>
      <c r="DE109" t="s">
        <v>3</v>
      </c>
      <c r="DF109">
        <f t="shared" si="34"/>
        <v>0.19</v>
      </c>
      <c r="DG109">
        <f t="shared" si="32"/>
        <v>0</v>
      </c>
      <c r="DH109">
        <f t="shared" si="33"/>
        <v>0</v>
      </c>
      <c r="DI109">
        <f t="shared" si="21"/>
        <v>0</v>
      </c>
      <c r="DJ109">
        <f>DF109</f>
        <v>0.19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ROW(Source!A125)</f>
        <v>125</v>
      </c>
      <c r="B110">
        <v>64869106</v>
      </c>
      <c r="C110">
        <v>64869923</v>
      </c>
      <c r="D110">
        <v>29114470</v>
      </c>
      <c r="E110">
        <v>1</v>
      </c>
      <c r="F110">
        <v>1</v>
      </c>
      <c r="G110">
        <v>1</v>
      </c>
      <c r="H110">
        <v>3</v>
      </c>
      <c r="I110" t="s">
        <v>685</v>
      </c>
      <c r="J110" t="s">
        <v>686</v>
      </c>
      <c r="K110" t="s">
        <v>687</v>
      </c>
      <c r="L110">
        <v>1355</v>
      </c>
      <c r="N110">
        <v>1010</v>
      </c>
      <c r="O110" t="s">
        <v>214</v>
      </c>
      <c r="P110" t="s">
        <v>214</v>
      </c>
      <c r="Q110">
        <v>100</v>
      </c>
      <c r="W110">
        <v>0</v>
      </c>
      <c r="X110">
        <v>1627582661</v>
      </c>
      <c r="Y110">
        <f t="shared" si="26"/>
        <v>4.08</v>
      </c>
      <c r="AA110">
        <v>86.24</v>
      </c>
      <c r="AB110">
        <v>0</v>
      </c>
      <c r="AC110">
        <v>0</v>
      </c>
      <c r="AD110">
        <v>0</v>
      </c>
      <c r="AE110">
        <v>86.24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4.08</v>
      </c>
      <c r="AU110" t="s">
        <v>3</v>
      </c>
      <c r="AV110">
        <v>0</v>
      </c>
      <c r="AW110">
        <v>2</v>
      </c>
      <c r="AX110">
        <v>64869937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ROUND(Y110*Source!I125,7)</f>
        <v>0.12239999999999999</v>
      </c>
      <c r="CY110">
        <f>AA110</f>
        <v>86.24</v>
      </c>
      <c r="CZ110">
        <f>AE110</f>
        <v>86.24</v>
      </c>
      <c r="DA110">
        <f>AI110</f>
        <v>1</v>
      </c>
      <c r="DB110">
        <f t="shared" si="27"/>
        <v>351.86</v>
      </c>
      <c r="DC110">
        <f t="shared" si="28"/>
        <v>0</v>
      </c>
      <c r="DD110" t="s">
        <v>3</v>
      </c>
      <c r="DE110" t="s">
        <v>3</v>
      </c>
      <c r="DF110">
        <f t="shared" si="34"/>
        <v>10.56</v>
      </c>
      <c r="DG110">
        <f t="shared" si="32"/>
        <v>0</v>
      </c>
      <c r="DH110">
        <f t="shared" si="33"/>
        <v>0</v>
      </c>
      <c r="DI110">
        <f t="shared" si="21"/>
        <v>0</v>
      </c>
      <c r="DJ110">
        <f>DF110</f>
        <v>10.56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ROW(Source!A125)</f>
        <v>125</v>
      </c>
      <c r="B111">
        <v>64869106</v>
      </c>
      <c r="C111">
        <v>64869923</v>
      </c>
      <c r="D111">
        <v>29155277</v>
      </c>
      <c r="E111">
        <v>1</v>
      </c>
      <c r="F111">
        <v>1</v>
      </c>
      <c r="G111">
        <v>1</v>
      </c>
      <c r="H111">
        <v>3</v>
      </c>
      <c r="I111" t="s">
        <v>688</v>
      </c>
      <c r="J111" t="s">
        <v>689</v>
      </c>
      <c r="K111" t="s">
        <v>690</v>
      </c>
      <c r="L111">
        <v>1348</v>
      </c>
      <c r="N111">
        <v>1009</v>
      </c>
      <c r="O111" t="s">
        <v>319</v>
      </c>
      <c r="P111" t="s">
        <v>319</v>
      </c>
      <c r="Q111">
        <v>1000</v>
      </c>
      <c r="W111">
        <v>0</v>
      </c>
      <c r="X111">
        <v>-526644334</v>
      </c>
      <c r="Y111">
        <f t="shared" si="26"/>
        <v>1.5299999999999999E-3</v>
      </c>
      <c r="AA111">
        <v>61999.99</v>
      </c>
      <c r="AB111">
        <v>0</v>
      </c>
      <c r="AC111">
        <v>0</v>
      </c>
      <c r="AD111">
        <v>0</v>
      </c>
      <c r="AE111">
        <v>61999.99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1.5299999999999999E-3</v>
      </c>
      <c r="AU111" t="s">
        <v>3</v>
      </c>
      <c r="AV111">
        <v>0</v>
      </c>
      <c r="AW111">
        <v>2</v>
      </c>
      <c r="AX111">
        <v>64869938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ROUND(Y111*Source!I125,7)</f>
        <v>4.5899999999999998E-5</v>
      </c>
      <c r="CY111">
        <f>AA111</f>
        <v>61999.99</v>
      </c>
      <c r="CZ111">
        <f>AE111</f>
        <v>61999.99</v>
      </c>
      <c r="DA111">
        <f>AI111</f>
        <v>1</v>
      </c>
      <c r="DB111">
        <f t="shared" si="27"/>
        <v>94.86</v>
      </c>
      <c r="DC111">
        <f t="shared" si="28"/>
        <v>0</v>
      </c>
      <c r="DD111" t="s">
        <v>3</v>
      </c>
      <c r="DE111" t="s">
        <v>3</v>
      </c>
      <c r="DF111">
        <f t="shared" si="34"/>
        <v>2.85</v>
      </c>
      <c r="DG111">
        <f t="shared" si="32"/>
        <v>0</v>
      </c>
      <c r="DH111">
        <f t="shared" si="33"/>
        <v>0</v>
      </c>
      <c r="DI111">
        <f t="shared" si="21"/>
        <v>0</v>
      </c>
      <c r="DJ111">
        <f>DF111</f>
        <v>2.85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ROW(Source!A125)</f>
        <v>125</v>
      </c>
      <c r="B112">
        <v>64869106</v>
      </c>
      <c r="C112">
        <v>64869923</v>
      </c>
      <c r="D112">
        <v>29171808</v>
      </c>
      <c r="E112">
        <v>1</v>
      </c>
      <c r="F112">
        <v>1</v>
      </c>
      <c r="G112">
        <v>1</v>
      </c>
      <c r="H112">
        <v>3</v>
      </c>
      <c r="I112" t="s">
        <v>657</v>
      </c>
      <c r="J112" t="s">
        <v>658</v>
      </c>
      <c r="K112" t="s">
        <v>659</v>
      </c>
      <c r="L112">
        <v>1374</v>
      </c>
      <c r="N112">
        <v>1013</v>
      </c>
      <c r="O112" t="s">
        <v>660</v>
      </c>
      <c r="P112" t="s">
        <v>660</v>
      </c>
      <c r="Q112">
        <v>1</v>
      </c>
      <c r="W112">
        <v>0</v>
      </c>
      <c r="X112">
        <v>-915781824</v>
      </c>
      <c r="Y112">
        <f t="shared" si="26"/>
        <v>15.59</v>
      </c>
      <c r="AA112">
        <v>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15.59</v>
      </c>
      <c r="AU112" t="s">
        <v>3</v>
      </c>
      <c r="AV112">
        <v>0</v>
      </c>
      <c r="AW112">
        <v>2</v>
      </c>
      <c r="AX112">
        <v>64869939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ROUND(Y112*Source!I125,7)</f>
        <v>0.4677</v>
      </c>
      <c r="CY112">
        <f>AA112</f>
        <v>1</v>
      </c>
      <c r="CZ112">
        <f>AE112</f>
        <v>1</v>
      </c>
      <c r="DA112">
        <f>AI112</f>
        <v>1</v>
      </c>
      <c r="DB112">
        <f t="shared" si="27"/>
        <v>15.59</v>
      </c>
      <c r="DC112">
        <f t="shared" si="28"/>
        <v>0</v>
      </c>
      <c r="DD112" t="s">
        <v>3</v>
      </c>
      <c r="DE112" t="s">
        <v>3</v>
      </c>
      <c r="DF112">
        <f t="shared" si="34"/>
        <v>0.47</v>
      </c>
      <c r="DG112">
        <f t="shared" si="32"/>
        <v>0</v>
      </c>
      <c r="DH112">
        <f t="shared" si="33"/>
        <v>0</v>
      </c>
      <c r="DI112">
        <f t="shared" si="21"/>
        <v>0</v>
      </c>
      <c r="DJ112">
        <f>DF112</f>
        <v>0.47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ROW(Source!A126)</f>
        <v>126</v>
      </c>
      <c r="B113">
        <v>64869104</v>
      </c>
      <c r="C113">
        <v>64869923</v>
      </c>
      <c r="D113">
        <v>29364679</v>
      </c>
      <c r="E113">
        <v>1</v>
      </c>
      <c r="F113">
        <v>1</v>
      </c>
      <c r="G113">
        <v>1</v>
      </c>
      <c r="H113">
        <v>1</v>
      </c>
      <c r="I113" t="s">
        <v>627</v>
      </c>
      <c r="J113" t="s">
        <v>3</v>
      </c>
      <c r="K113" t="s">
        <v>628</v>
      </c>
      <c r="L113">
        <v>1369</v>
      </c>
      <c r="N113">
        <v>1013</v>
      </c>
      <c r="O113" t="s">
        <v>629</v>
      </c>
      <c r="P113" t="s">
        <v>629</v>
      </c>
      <c r="Q113">
        <v>1</v>
      </c>
      <c r="W113">
        <v>0</v>
      </c>
      <c r="X113">
        <v>931378261</v>
      </c>
      <c r="Y113">
        <f t="shared" si="26"/>
        <v>78.56</v>
      </c>
      <c r="AA113">
        <v>0</v>
      </c>
      <c r="AB113">
        <v>0</v>
      </c>
      <c r="AC113">
        <v>0</v>
      </c>
      <c r="AD113">
        <v>9.92</v>
      </c>
      <c r="AE113">
        <v>0</v>
      </c>
      <c r="AF113">
        <v>0</v>
      </c>
      <c r="AG113">
        <v>0</v>
      </c>
      <c r="AH113">
        <v>9.92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78.56</v>
      </c>
      <c r="AU113" t="s">
        <v>3</v>
      </c>
      <c r="AV113">
        <v>1</v>
      </c>
      <c r="AW113">
        <v>2</v>
      </c>
      <c r="AX113">
        <v>64869932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ROUND(AT113*Source!I126*AH113*AL113,2)</f>
        <v>23.38</v>
      </c>
      <c r="CV113">
        <f>ROUND(Y113*Source!I126,7)</f>
        <v>2.3567999999999998</v>
      </c>
      <c r="CW113">
        <v>0</v>
      </c>
      <c r="CX113">
        <f>ROUND(Y113*Source!I126,7)</f>
        <v>2.3567999999999998</v>
      </c>
      <c r="CY113">
        <f>AD113</f>
        <v>9.92</v>
      </c>
      <c r="CZ113">
        <f>AH113</f>
        <v>9.92</v>
      </c>
      <c r="DA113">
        <f>AL113</f>
        <v>1</v>
      </c>
      <c r="DB113">
        <f t="shared" si="27"/>
        <v>779.32</v>
      </c>
      <c r="DC113">
        <f t="shared" si="28"/>
        <v>0</v>
      </c>
      <c r="DD113" t="s">
        <v>3</v>
      </c>
      <c r="DE113" t="s">
        <v>3</v>
      </c>
      <c r="DF113">
        <f t="shared" si="34"/>
        <v>0</v>
      </c>
      <c r="DG113">
        <f t="shared" si="32"/>
        <v>0</v>
      </c>
      <c r="DH113">
        <f t="shared" si="33"/>
        <v>0</v>
      </c>
      <c r="DI113">
        <f t="shared" si="21"/>
        <v>23.38</v>
      </c>
      <c r="DJ113">
        <f>DI113</f>
        <v>23.38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ROW(Source!A126)</f>
        <v>126</v>
      </c>
      <c r="B114">
        <v>64869104</v>
      </c>
      <c r="C114">
        <v>64869923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33</v>
      </c>
      <c r="J114" t="s">
        <v>3</v>
      </c>
      <c r="K114" t="s">
        <v>630</v>
      </c>
      <c r="L114">
        <v>608254</v>
      </c>
      <c r="N114">
        <v>1013</v>
      </c>
      <c r="O114" t="s">
        <v>631</v>
      </c>
      <c r="P114" t="s">
        <v>631</v>
      </c>
      <c r="Q114">
        <v>1</v>
      </c>
      <c r="W114">
        <v>0</v>
      </c>
      <c r="X114">
        <v>-185737400</v>
      </c>
      <c r="Y114">
        <f t="shared" si="26"/>
        <v>0.2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</v>
      </c>
      <c r="AU114" t="s">
        <v>3</v>
      </c>
      <c r="AV114">
        <v>2</v>
      </c>
      <c r="AW114">
        <v>2</v>
      </c>
      <c r="AX114">
        <v>64869933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ROUND(Y114*Source!I126,7)</f>
        <v>6.0000000000000001E-3</v>
      </c>
      <c r="CY114">
        <f>AD114</f>
        <v>0</v>
      </c>
      <c r="CZ114">
        <f>AH114</f>
        <v>0</v>
      </c>
      <c r="DA114">
        <f>AL114</f>
        <v>1</v>
      </c>
      <c r="DB114">
        <f t="shared" si="27"/>
        <v>0</v>
      </c>
      <c r="DC114">
        <f t="shared" si="28"/>
        <v>0</v>
      </c>
      <c r="DD114" t="s">
        <v>3</v>
      </c>
      <c r="DE114" t="s">
        <v>3</v>
      </c>
      <c r="DF114">
        <f t="shared" si="34"/>
        <v>0</v>
      </c>
      <c r="DG114">
        <f t="shared" si="32"/>
        <v>0</v>
      </c>
      <c r="DH114">
        <f t="shared" si="33"/>
        <v>0</v>
      </c>
      <c r="DI114">
        <f t="shared" si="2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ROW(Source!A126)</f>
        <v>126</v>
      </c>
      <c r="B115">
        <v>64869104</v>
      </c>
      <c r="C115">
        <v>64869923</v>
      </c>
      <c r="D115">
        <v>29172362</v>
      </c>
      <c r="E115">
        <v>1</v>
      </c>
      <c r="F115">
        <v>1</v>
      </c>
      <c r="G115">
        <v>1</v>
      </c>
      <c r="H115">
        <v>2</v>
      </c>
      <c r="I115" t="s">
        <v>632</v>
      </c>
      <c r="J115" t="s">
        <v>633</v>
      </c>
      <c r="K115" t="s">
        <v>634</v>
      </c>
      <c r="L115">
        <v>1368</v>
      </c>
      <c r="N115">
        <v>1011</v>
      </c>
      <c r="O115" t="s">
        <v>635</v>
      </c>
      <c r="P115" t="s">
        <v>635</v>
      </c>
      <c r="Q115">
        <v>1</v>
      </c>
      <c r="W115">
        <v>0</v>
      </c>
      <c r="X115">
        <v>783836208</v>
      </c>
      <c r="Y115">
        <f t="shared" si="26"/>
        <v>0.2</v>
      </c>
      <c r="AA115">
        <v>0</v>
      </c>
      <c r="AB115">
        <v>1485.19</v>
      </c>
      <c r="AC115">
        <v>687.56</v>
      </c>
      <c r="AD115">
        <v>0</v>
      </c>
      <c r="AE115">
        <v>0</v>
      </c>
      <c r="AF115">
        <v>134.65</v>
      </c>
      <c r="AG115">
        <v>13.5</v>
      </c>
      <c r="AH115">
        <v>0</v>
      </c>
      <c r="AI115">
        <v>1</v>
      </c>
      <c r="AJ115">
        <v>11.03</v>
      </c>
      <c r="AK115">
        <v>50.93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0.2</v>
      </c>
      <c r="AU115" t="s">
        <v>3</v>
      </c>
      <c r="AV115">
        <v>0</v>
      </c>
      <c r="AW115">
        <v>2</v>
      </c>
      <c r="AX115">
        <v>64869934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ROUND(Y115*Source!I126*DO115,7)</f>
        <v>0</v>
      </c>
      <c r="CX115">
        <f>ROUND(Y115*Source!I126,7)</f>
        <v>6.0000000000000001E-3</v>
      </c>
      <c r="CY115">
        <f>AB115</f>
        <v>1485.19</v>
      </c>
      <c r="CZ115">
        <f>AF115</f>
        <v>134.65</v>
      </c>
      <c r="DA115">
        <f>AJ115</f>
        <v>11.03</v>
      </c>
      <c r="DB115">
        <f t="shared" si="27"/>
        <v>26.93</v>
      </c>
      <c r="DC115">
        <f t="shared" si="28"/>
        <v>2.7</v>
      </c>
      <c r="DD115" t="s">
        <v>3</v>
      </c>
      <c r="DE115" t="s">
        <v>3</v>
      </c>
      <c r="DF115">
        <f t="shared" si="34"/>
        <v>0</v>
      </c>
      <c r="DG115">
        <f>ROUND(ROUND(AF115*AJ115,2)*CX115,2)</f>
        <v>8.91</v>
      </c>
      <c r="DH115">
        <f>ROUND(ROUND(AG115*AK115,2)*CX115,2)</f>
        <v>4.13</v>
      </c>
      <c r="DI115">
        <f t="shared" si="21"/>
        <v>0</v>
      </c>
      <c r="DJ115">
        <f>DG115</f>
        <v>8.91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ROW(Source!A126)</f>
        <v>126</v>
      </c>
      <c r="B116">
        <v>64869104</v>
      </c>
      <c r="C116">
        <v>64869923</v>
      </c>
      <c r="D116">
        <v>29174913</v>
      </c>
      <c r="E116">
        <v>1</v>
      </c>
      <c r="F116">
        <v>1</v>
      </c>
      <c r="G116">
        <v>1</v>
      </c>
      <c r="H116">
        <v>2</v>
      </c>
      <c r="I116" t="s">
        <v>645</v>
      </c>
      <c r="J116" t="s">
        <v>646</v>
      </c>
      <c r="K116" t="s">
        <v>647</v>
      </c>
      <c r="L116">
        <v>1368</v>
      </c>
      <c r="N116">
        <v>1011</v>
      </c>
      <c r="O116" t="s">
        <v>635</v>
      </c>
      <c r="P116" t="s">
        <v>635</v>
      </c>
      <c r="Q116">
        <v>1</v>
      </c>
      <c r="W116">
        <v>0</v>
      </c>
      <c r="X116">
        <v>1230759911</v>
      </c>
      <c r="Y116">
        <f t="shared" si="26"/>
        <v>0.2</v>
      </c>
      <c r="AA116">
        <v>0</v>
      </c>
      <c r="AB116">
        <v>2113</v>
      </c>
      <c r="AC116">
        <v>590.79</v>
      </c>
      <c r="AD116">
        <v>0</v>
      </c>
      <c r="AE116">
        <v>0</v>
      </c>
      <c r="AF116">
        <v>87.17</v>
      </c>
      <c r="AG116">
        <v>11.6</v>
      </c>
      <c r="AH116">
        <v>0</v>
      </c>
      <c r="AI116">
        <v>1</v>
      </c>
      <c r="AJ116">
        <v>24.24</v>
      </c>
      <c r="AK116">
        <v>50.93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0.2</v>
      </c>
      <c r="AU116" t="s">
        <v>3</v>
      </c>
      <c r="AV116">
        <v>0</v>
      </c>
      <c r="AW116">
        <v>2</v>
      </c>
      <c r="AX116">
        <v>64869935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ROUND(Y116*Source!I126*DO116,7)</f>
        <v>0</v>
      </c>
      <c r="CX116">
        <f>ROUND(Y116*Source!I126,7)</f>
        <v>6.0000000000000001E-3</v>
      </c>
      <c r="CY116">
        <f>AB116</f>
        <v>2113</v>
      </c>
      <c r="CZ116">
        <f>AF116</f>
        <v>87.17</v>
      </c>
      <c r="DA116">
        <f>AJ116</f>
        <v>24.24</v>
      </c>
      <c r="DB116">
        <f t="shared" si="27"/>
        <v>17.43</v>
      </c>
      <c r="DC116">
        <f t="shared" si="28"/>
        <v>2.3199999999999998</v>
      </c>
      <c r="DD116" t="s">
        <v>3</v>
      </c>
      <c r="DE116" t="s">
        <v>3</v>
      </c>
      <c r="DF116">
        <f t="shared" si="34"/>
        <v>0</v>
      </c>
      <c r="DG116">
        <f>ROUND(ROUND(AF116*AJ116,2)*CX116,2)</f>
        <v>12.68</v>
      </c>
      <c r="DH116">
        <f>ROUND(ROUND(AG116*AK116,2)*CX116,2)</f>
        <v>3.54</v>
      </c>
      <c r="DI116">
        <f t="shared" si="21"/>
        <v>0</v>
      </c>
      <c r="DJ116">
        <f>DG116</f>
        <v>12.68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ROW(Source!A126)</f>
        <v>126</v>
      </c>
      <c r="B117">
        <v>64869104</v>
      </c>
      <c r="C117">
        <v>64869923</v>
      </c>
      <c r="D117">
        <v>29110838</v>
      </c>
      <c r="E117">
        <v>1</v>
      </c>
      <c r="F117">
        <v>1</v>
      </c>
      <c r="G117">
        <v>1</v>
      </c>
      <c r="H117">
        <v>3</v>
      </c>
      <c r="I117" t="s">
        <v>682</v>
      </c>
      <c r="J117" t="s">
        <v>683</v>
      </c>
      <c r="K117" t="s">
        <v>684</v>
      </c>
      <c r="L117">
        <v>1346</v>
      </c>
      <c r="N117">
        <v>1009</v>
      </c>
      <c r="O117" t="s">
        <v>462</v>
      </c>
      <c r="P117" t="s">
        <v>462</v>
      </c>
      <c r="Q117">
        <v>1</v>
      </c>
      <c r="W117">
        <v>0</v>
      </c>
      <c r="X117">
        <v>-1294780295</v>
      </c>
      <c r="Y117">
        <f t="shared" si="26"/>
        <v>0.21</v>
      </c>
      <c r="AA117">
        <v>723.77</v>
      </c>
      <c r="AB117">
        <v>0</v>
      </c>
      <c r="AC117">
        <v>0</v>
      </c>
      <c r="AD117">
        <v>0</v>
      </c>
      <c r="AE117">
        <v>30.5</v>
      </c>
      <c r="AF117">
        <v>0</v>
      </c>
      <c r="AG117">
        <v>0</v>
      </c>
      <c r="AH117">
        <v>0</v>
      </c>
      <c r="AI117">
        <v>23.73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0.21</v>
      </c>
      <c r="AU117" t="s">
        <v>3</v>
      </c>
      <c r="AV117">
        <v>0</v>
      </c>
      <c r="AW117">
        <v>2</v>
      </c>
      <c r="AX117">
        <v>64869936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ROUND(Y117*Source!I126,7)</f>
        <v>6.3E-3</v>
      </c>
      <c r="CY117">
        <f>AA117</f>
        <v>723.77</v>
      </c>
      <c r="CZ117">
        <f>AE117</f>
        <v>30.5</v>
      </c>
      <c r="DA117">
        <f>AI117</f>
        <v>23.73</v>
      </c>
      <c r="DB117">
        <f t="shared" si="27"/>
        <v>6.41</v>
      </c>
      <c r="DC117">
        <f t="shared" si="28"/>
        <v>0</v>
      </c>
      <c r="DD117" t="s">
        <v>3</v>
      </c>
      <c r="DE117" t="s">
        <v>3</v>
      </c>
      <c r="DF117">
        <f>ROUND(ROUND(AE117*AI117,2)*CX117,2)</f>
        <v>4.5599999999999996</v>
      </c>
      <c r="DG117">
        <f t="shared" ref="DG117:DG132" si="35">ROUND(ROUND(AF117,2)*CX117,2)</f>
        <v>0</v>
      </c>
      <c r="DH117">
        <f t="shared" ref="DH117:DH132" si="36">ROUND(ROUND(AG117,2)*CX117,2)</f>
        <v>0</v>
      </c>
      <c r="DI117">
        <f t="shared" si="21"/>
        <v>0</v>
      </c>
      <c r="DJ117">
        <f>DF117</f>
        <v>4.5599999999999996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ROW(Source!A126)</f>
        <v>126</v>
      </c>
      <c r="B118">
        <v>64869104</v>
      </c>
      <c r="C118">
        <v>64869923</v>
      </c>
      <c r="D118">
        <v>29114470</v>
      </c>
      <c r="E118">
        <v>1</v>
      </c>
      <c r="F118">
        <v>1</v>
      </c>
      <c r="G118">
        <v>1</v>
      </c>
      <c r="H118">
        <v>3</v>
      </c>
      <c r="I118" t="s">
        <v>685</v>
      </c>
      <c r="J118" t="s">
        <v>686</v>
      </c>
      <c r="K118" t="s">
        <v>687</v>
      </c>
      <c r="L118">
        <v>1355</v>
      </c>
      <c r="N118">
        <v>1010</v>
      </c>
      <c r="O118" t="s">
        <v>214</v>
      </c>
      <c r="P118" t="s">
        <v>214</v>
      </c>
      <c r="Q118">
        <v>100</v>
      </c>
      <c r="W118">
        <v>0</v>
      </c>
      <c r="X118">
        <v>1627582661</v>
      </c>
      <c r="Y118">
        <f t="shared" si="26"/>
        <v>4.08</v>
      </c>
      <c r="AA118">
        <v>78.48</v>
      </c>
      <c r="AB118">
        <v>0</v>
      </c>
      <c r="AC118">
        <v>0</v>
      </c>
      <c r="AD118">
        <v>0</v>
      </c>
      <c r="AE118">
        <v>86.24</v>
      </c>
      <c r="AF118">
        <v>0</v>
      </c>
      <c r="AG118">
        <v>0</v>
      </c>
      <c r="AH118">
        <v>0</v>
      </c>
      <c r="AI118">
        <v>0.91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4.08</v>
      </c>
      <c r="AU118" t="s">
        <v>3</v>
      </c>
      <c r="AV118">
        <v>0</v>
      </c>
      <c r="AW118">
        <v>2</v>
      </c>
      <c r="AX118">
        <v>64869937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ROUND(Y118*Source!I126,7)</f>
        <v>0.12239999999999999</v>
      </c>
      <c r="CY118">
        <f>AA118</f>
        <v>78.48</v>
      </c>
      <c r="CZ118">
        <f>AE118</f>
        <v>86.24</v>
      </c>
      <c r="DA118">
        <f>AI118</f>
        <v>0.91</v>
      </c>
      <c r="DB118">
        <f t="shared" si="27"/>
        <v>351.86</v>
      </c>
      <c r="DC118">
        <f t="shared" si="28"/>
        <v>0</v>
      </c>
      <c r="DD118" t="s">
        <v>3</v>
      </c>
      <c r="DE118" t="s">
        <v>3</v>
      </c>
      <c r="DF118">
        <f>ROUND(ROUND(AE118*AI118,2)*CX118,2)</f>
        <v>9.61</v>
      </c>
      <c r="DG118">
        <f t="shared" si="35"/>
        <v>0</v>
      </c>
      <c r="DH118">
        <f t="shared" si="36"/>
        <v>0</v>
      </c>
      <c r="DI118">
        <f t="shared" si="21"/>
        <v>0</v>
      </c>
      <c r="DJ118">
        <f>DF118</f>
        <v>9.61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ROW(Source!A126)</f>
        <v>126</v>
      </c>
      <c r="B119">
        <v>64869104</v>
      </c>
      <c r="C119">
        <v>64869923</v>
      </c>
      <c r="D119">
        <v>29155277</v>
      </c>
      <c r="E119">
        <v>1</v>
      </c>
      <c r="F119">
        <v>1</v>
      </c>
      <c r="G119">
        <v>1</v>
      </c>
      <c r="H119">
        <v>3</v>
      </c>
      <c r="I119" t="s">
        <v>688</v>
      </c>
      <c r="J119" t="s">
        <v>689</v>
      </c>
      <c r="K119" t="s">
        <v>690</v>
      </c>
      <c r="L119">
        <v>1348</v>
      </c>
      <c r="N119">
        <v>1009</v>
      </c>
      <c r="O119" t="s">
        <v>319</v>
      </c>
      <c r="P119" t="s">
        <v>319</v>
      </c>
      <c r="Q119">
        <v>1000</v>
      </c>
      <c r="W119">
        <v>0</v>
      </c>
      <c r="X119">
        <v>-526644334</v>
      </c>
      <c r="Y119">
        <f t="shared" si="26"/>
        <v>1.5299999999999999E-3</v>
      </c>
      <c r="AA119">
        <v>1336719.78</v>
      </c>
      <c r="AB119">
        <v>0</v>
      </c>
      <c r="AC119">
        <v>0</v>
      </c>
      <c r="AD119">
        <v>0</v>
      </c>
      <c r="AE119">
        <v>61999.99</v>
      </c>
      <c r="AF119">
        <v>0</v>
      </c>
      <c r="AG119">
        <v>0</v>
      </c>
      <c r="AH119">
        <v>0</v>
      </c>
      <c r="AI119">
        <v>21.56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1.5299999999999999E-3</v>
      </c>
      <c r="AU119" t="s">
        <v>3</v>
      </c>
      <c r="AV119">
        <v>0</v>
      </c>
      <c r="AW119">
        <v>2</v>
      </c>
      <c r="AX119">
        <v>64869938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ROUND(Y119*Source!I126,7)</f>
        <v>4.5899999999999998E-5</v>
      </c>
      <c r="CY119">
        <f>AA119</f>
        <v>1336719.78</v>
      </c>
      <c r="CZ119">
        <f>AE119</f>
        <v>61999.99</v>
      </c>
      <c r="DA119">
        <f>AI119</f>
        <v>21.56</v>
      </c>
      <c r="DB119">
        <f t="shared" si="27"/>
        <v>94.86</v>
      </c>
      <c r="DC119">
        <f t="shared" si="28"/>
        <v>0</v>
      </c>
      <c r="DD119" t="s">
        <v>3</v>
      </c>
      <c r="DE119" t="s">
        <v>3</v>
      </c>
      <c r="DF119">
        <f>ROUND(ROUND(AE119*AI119,2)*CX119,2)</f>
        <v>61.36</v>
      </c>
      <c r="DG119">
        <f t="shared" si="35"/>
        <v>0</v>
      </c>
      <c r="DH119">
        <f t="shared" si="36"/>
        <v>0</v>
      </c>
      <c r="DI119">
        <f t="shared" si="21"/>
        <v>0</v>
      </c>
      <c r="DJ119">
        <f>DF119</f>
        <v>61.36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ROW(Source!A126)</f>
        <v>126</v>
      </c>
      <c r="B120">
        <v>64869104</v>
      </c>
      <c r="C120">
        <v>64869923</v>
      </c>
      <c r="D120">
        <v>29171808</v>
      </c>
      <c r="E120">
        <v>1</v>
      </c>
      <c r="F120">
        <v>1</v>
      </c>
      <c r="G120">
        <v>1</v>
      </c>
      <c r="H120">
        <v>3</v>
      </c>
      <c r="I120" t="s">
        <v>657</v>
      </c>
      <c r="J120" t="s">
        <v>658</v>
      </c>
      <c r="K120" t="s">
        <v>659</v>
      </c>
      <c r="L120">
        <v>1374</v>
      </c>
      <c r="N120">
        <v>1013</v>
      </c>
      <c r="O120" t="s">
        <v>660</v>
      </c>
      <c r="P120" t="s">
        <v>660</v>
      </c>
      <c r="Q120">
        <v>1</v>
      </c>
      <c r="W120">
        <v>0</v>
      </c>
      <c r="X120">
        <v>-915781824</v>
      </c>
      <c r="Y120">
        <f t="shared" si="26"/>
        <v>15.59</v>
      </c>
      <c r="AA120">
        <v>9.66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9.66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15.59</v>
      </c>
      <c r="AU120" t="s">
        <v>3</v>
      </c>
      <c r="AV120">
        <v>0</v>
      </c>
      <c r="AW120">
        <v>2</v>
      </c>
      <c r="AX120">
        <v>64869939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ROUND(Y120*Source!I126,7)</f>
        <v>0.4677</v>
      </c>
      <c r="CY120">
        <f>AA120</f>
        <v>9.66</v>
      </c>
      <c r="CZ120">
        <f>AE120</f>
        <v>1</v>
      </c>
      <c r="DA120">
        <f>AI120</f>
        <v>9.66</v>
      </c>
      <c r="DB120">
        <f t="shared" si="27"/>
        <v>15.59</v>
      </c>
      <c r="DC120">
        <f t="shared" si="28"/>
        <v>0</v>
      </c>
      <c r="DD120" t="s">
        <v>3</v>
      </c>
      <c r="DE120" t="s">
        <v>3</v>
      </c>
      <c r="DF120">
        <f>ROUND(ROUND(AE120*AI120,2)*CX120,2)</f>
        <v>4.5199999999999996</v>
      </c>
      <c r="DG120">
        <f t="shared" si="35"/>
        <v>0</v>
      </c>
      <c r="DH120">
        <f t="shared" si="36"/>
        <v>0</v>
      </c>
      <c r="DI120">
        <f t="shared" si="21"/>
        <v>0</v>
      </c>
      <c r="DJ120">
        <f>DF120</f>
        <v>4.5199999999999996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ROW(Source!A127)</f>
        <v>127</v>
      </c>
      <c r="B121">
        <v>64869106</v>
      </c>
      <c r="C121">
        <v>64869940</v>
      </c>
      <c r="D121">
        <v>29365789</v>
      </c>
      <c r="E121">
        <v>1</v>
      </c>
      <c r="F121">
        <v>1</v>
      </c>
      <c r="G121">
        <v>1</v>
      </c>
      <c r="H121">
        <v>1</v>
      </c>
      <c r="I121" t="s">
        <v>691</v>
      </c>
      <c r="J121" t="s">
        <v>3</v>
      </c>
      <c r="K121" t="s">
        <v>692</v>
      </c>
      <c r="L121">
        <v>1369</v>
      </c>
      <c r="N121">
        <v>1013</v>
      </c>
      <c r="O121" t="s">
        <v>629</v>
      </c>
      <c r="P121" t="s">
        <v>629</v>
      </c>
      <c r="Q121">
        <v>1</v>
      </c>
      <c r="W121">
        <v>0</v>
      </c>
      <c r="X121">
        <v>-857382621</v>
      </c>
      <c r="Y121">
        <f t="shared" si="26"/>
        <v>2</v>
      </c>
      <c r="AA121">
        <v>0</v>
      </c>
      <c r="AB121">
        <v>0</v>
      </c>
      <c r="AC121">
        <v>0</v>
      </c>
      <c r="AD121">
        <v>8.5299999999999994</v>
      </c>
      <c r="AE121">
        <v>0</v>
      </c>
      <c r="AF121">
        <v>0</v>
      </c>
      <c r="AG121">
        <v>0</v>
      </c>
      <c r="AH121">
        <v>8.5299999999999994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1</v>
      </c>
      <c r="AW121">
        <v>2</v>
      </c>
      <c r="AX121">
        <v>64869943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ROUND(AT121*Source!I127*AH121*AL121,2)</f>
        <v>17.059999999999999</v>
      </c>
      <c r="CV121">
        <f>ROUND(Y121*Source!I127,7)</f>
        <v>2</v>
      </c>
      <c r="CW121">
        <v>0</v>
      </c>
      <c r="CX121">
        <f>ROUND(Y121*Source!I127,7)</f>
        <v>2</v>
      </c>
      <c r="CY121">
        <f>AD121</f>
        <v>8.5299999999999994</v>
      </c>
      <c r="CZ121">
        <f>AH121</f>
        <v>8.5299999999999994</v>
      </c>
      <c r="DA121">
        <f>AL121</f>
        <v>1</v>
      </c>
      <c r="DB121">
        <f t="shared" si="27"/>
        <v>17.059999999999999</v>
      </c>
      <c r="DC121">
        <f t="shared" si="28"/>
        <v>0</v>
      </c>
      <c r="DD121" t="s">
        <v>3</v>
      </c>
      <c r="DE121" t="s">
        <v>3</v>
      </c>
      <c r="DF121">
        <f>ROUND(ROUND(AE121,2)*CX121,2)</f>
        <v>0</v>
      </c>
      <c r="DG121">
        <f t="shared" si="35"/>
        <v>0</v>
      </c>
      <c r="DH121">
        <f t="shared" si="36"/>
        <v>0</v>
      </c>
      <c r="DI121">
        <f t="shared" si="21"/>
        <v>17.059999999999999</v>
      </c>
      <c r="DJ121">
        <f>DI121</f>
        <v>17.059999999999999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ROW(Source!A127)</f>
        <v>127</v>
      </c>
      <c r="B122">
        <v>64869106</v>
      </c>
      <c r="C122">
        <v>64869940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657</v>
      </c>
      <c r="J122" t="s">
        <v>658</v>
      </c>
      <c r="K122" t="s">
        <v>659</v>
      </c>
      <c r="L122">
        <v>1374</v>
      </c>
      <c r="N122">
        <v>1013</v>
      </c>
      <c r="O122" t="s">
        <v>660</v>
      </c>
      <c r="P122" t="s">
        <v>660</v>
      </c>
      <c r="Q122">
        <v>1</v>
      </c>
      <c r="W122">
        <v>0</v>
      </c>
      <c r="X122">
        <v>-915781824</v>
      </c>
      <c r="Y122">
        <f t="shared" si="26"/>
        <v>0.34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0.34</v>
      </c>
      <c r="AU122" t="s">
        <v>3</v>
      </c>
      <c r="AV122">
        <v>0</v>
      </c>
      <c r="AW122">
        <v>2</v>
      </c>
      <c r="AX122">
        <v>64869944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ROUND(Y122*Source!I127,7)</f>
        <v>0.34</v>
      </c>
      <c r="CY122">
        <f>AA122</f>
        <v>1</v>
      </c>
      <c r="CZ122">
        <f>AE122</f>
        <v>1</v>
      </c>
      <c r="DA122">
        <f>AI122</f>
        <v>1</v>
      </c>
      <c r="DB122">
        <f t="shared" si="27"/>
        <v>0.34</v>
      </c>
      <c r="DC122">
        <f t="shared" si="28"/>
        <v>0</v>
      </c>
      <c r="DD122" t="s">
        <v>3</v>
      </c>
      <c r="DE122" t="s">
        <v>3</v>
      </c>
      <c r="DF122">
        <f>ROUND(ROUND(AE122,2)*CX122,2)</f>
        <v>0.34</v>
      </c>
      <c r="DG122">
        <f t="shared" si="35"/>
        <v>0</v>
      </c>
      <c r="DH122">
        <f t="shared" si="36"/>
        <v>0</v>
      </c>
      <c r="DI122">
        <f t="shared" si="21"/>
        <v>0</v>
      </c>
      <c r="DJ122">
        <f>DF122</f>
        <v>0.34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ROW(Source!A128)</f>
        <v>128</v>
      </c>
      <c r="B123">
        <v>64869104</v>
      </c>
      <c r="C123">
        <v>64869940</v>
      </c>
      <c r="D123">
        <v>29365789</v>
      </c>
      <c r="E123">
        <v>1</v>
      </c>
      <c r="F123">
        <v>1</v>
      </c>
      <c r="G123">
        <v>1</v>
      </c>
      <c r="H123">
        <v>1</v>
      </c>
      <c r="I123" t="s">
        <v>691</v>
      </c>
      <c r="J123" t="s">
        <v>3</v>
      </c>
      <c r="K123" t="s">
        <v>692</v>
      </c>
      <c r="L123">
        <v>1369</v>
      </c>
      <c r="N123">
        <v>1013</v>
      </c>
      <c r="O123" t="s">
        <v>629</v>
      </c>
      <c r="P123" t="s">
        <v>629</v>
      </c>
      <c r="Q123">
        <v>1</v>
      </c>
      <c r="W123">
        <v>0</v>
      </c>
      <c r="X123">
        <v>-857382621</v>
      </c>
      <c r="Y123">
        <f t="shared" si="26"/>
        <v>2</v>
      </c>
      <c r="AA123">
        <v>0</v>
      </c>
      <c r="AB123">
        <v>0</v>
      </c>
      <c r="AC123">
        <v>0</v>
      </c>
      <c r="AD123">
        <v>8.5299999999999994</v>
      </c>
      <c r="AE123">
        <v>0</v>
      </c>
      <c r="AF123">
        <v>0</v>
      </c>
      <c r="AG123">
        <v>0</v>
      </c>
      <c r="AH123">
        <v>8.5299999999999994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</v>
      </c>
      <c r="AU123" t="s">
        <v>3</v>
      </c>
      <c r="AV123">
        <v>1</v>
      </c>
      <c r="AW123">
        <v>2</v>
      </c>
      <c r="AX123">
        <v>64869943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ROUND(AT123*Source!I128*AH123*AL123,2)</f>
        <v>17.059999999999999</v>
      </c>
      <c r="CV123">
        <f>ROUND(Y123*Source!I128,7)</f>
        <v>2</v>
      </c>
      <c r="CW123">
        <v>0</v>
      </c>
      <c r="CX123">
        <f>ROUND(Y123*Source!I128,7)</f>
        <v>2</v>
      </c>
      <c r="CY123">
        <f>AD123</f>
        <v>8.5299999999999994</v>
      </c>
      <c r="CZ123">
        <f>AH123</f>
        <v>8.5299999999999994</v>
      </c>
      <c r="DA123">
        <f>AL123</f>
        <v>1</v>
      </c>
      <c r="DB123">
        <f t="shared" si="27"/>
        <v>17.059999999999999</v>
      </c>
      <c r="DC123">
        <f t="shared" si="28"/>
        <v>0</v>
      </c>
      <c r="DD123" t="s">
        <v>3</v>
      </c>
      <c r="DE123" t="s">
        <v>3</v>
      </c>
      <c r="DF123">
        <f>ROUND(ROUND(AE123,2)*CX123,2)</f>
        <v>0</v>
      </c>
      <c r="DG123">
        <f t="shared" si="35"/>
        <v>0</v>
      </c>
      <c r="DH123">
        <f t="shared" si="36"/>
        <v>0</v>
      </c>
      <c r="DI123">
        <f t="shared" si="21"/>
        <v>17.059999999999999</v>
      </c>
      <c r="DJ123">
        <f>DI123</f>
        <v>17.059999999999999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ROW(Source!A128)</f>
        <v>128</v>
      </c>
      <c r="B124">
        <v>64869104</v>
      </c>
      <c r="C124">
        <v>64869940</v>
      </c>
      <c r="D124">
        <v>29171808</v>
      </c>
      <c r="E124">
        <v>1</v>
      </c>
      <c r="F124">
        <v>1</v>
      </c>
      <c r="G124">
        <v>1</v>
      </c>
      <c r="H124">
        <v>3</v>
      </c>
      <c r="I124" t="s">
        <v>657</v>
      </c>
      <c r="J124" t="s">
        <v>658</v>
      </c>
      <c r="K124" t="s">
        <v>659</v>
      </c>
      <c r="L124">
        <v>1374</v>
      </c>
      <c r="N124">
        <v>1013</v>
      </c>
      <c r="O124" t="s">
        <v>660</v>
      </c>
      <c r="P124" t="s">
        <v>660</v>
      </c>
      <c r="Q124">
        <v>1</v>
      </c>
      <c r="W124">
        <v>0</v>
      </c>
      <c r="X124">
        <v>-915781824</v>
      </c>
      <c r="Y124">
        <f t="shared" si="26"/>
        <v>0.34</v>
      </c>
      <c r="AA124">
        <v>9.66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9.66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3</v>
      </c>
      <c r="AV124">
        <v>0</v>
      </c>
      <c r="AW124">
        <v>2</v>
      </c>
      <c r="AX124">
        <v>64869944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ROUND(Y124*Source!I128,7)</f>
        <v>0.34</v>
      </c>
      <c r="CY124">
        <f>AA124</f>
        <v>9.66</v>
      </c>
      <c r="CZ124">
        <f>AE124</f>
        <v>1</v>
      </c>
      <c r="DA124">
        <f>AI124</f>
        <v>9.66</v>
      </c>
      <c r="DB124">
        <f t="shared" si="27"/>
        <v>0.34</v>
      </c>
      <c r="DC124">
        <f t="shared" si="28"/>
        <v>0</v>
      </c>
      <c r="DD124" t="s">
        <v>3</v>
      </c>
      <c r="DE124" t="s">
        <v>3</v>
      </c>
      <c r="DF124">
        <f>ROUND(ROUND(AE124*AI124,2)*CX124,2)</f>
        <v>3.28</v>
      </c>
      <c r="DG124">
        <f t="shared" si="35"/>
        <v>0</v>
      </c>
      <c r="DH124">
        <f t="shared" si="36"/>
        <v>0</v>
      </c>
      <c r="DI124">
        <f t="shared" si="21"/>
        <v>0</v>
      </c>
      <c r="DJ124">
        <f>DF124</f>
        <v>3.28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ROW(Source!A129)</f>
        <v>129</v>
      </c>
      <c r="B125">
        <v>64869106</v>
      </c>
      <c r="C125">
        <v>64869945</v>
      </c>
      <c r="D125">
        <v>29362762</v>
      </c>
      <c r="E125">
        <v>1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1369</v>
      </c>
      <c r="N125">
        <v>1013</v>
      </c>
      <c r="O125" t="s">
        <v>629</v>
      </c>
      <c r="P125" t="s">
        <v>629</v>
      </c>
      <c r="Q125">
        <v>1</v>
      </c>
      <c r="W125">
        <v>0</v>
      </c>
      <c r="X125">
        <v>604758886</v>
      </c>
      <c r="Y125">
        <f t="shared" si="26"/>
        <v>1.1299999999999999</v>
      </c>
      <c r="AA125">
        <v>0</v>
      </c>
      <c r="AB125">
        <v>0</v>
      </c>
      <c r="AC125">
        <v>0</v>
      </c>
      <c r="AD125">
        <v>9.6199999999999992</v>
      </c>
      <c r="AE125">
        <v>0</v>
      </c>
      <c r="AF125">
        <v>0</v>
      </c>
      <c r="AG125">
        <v>0</v>
      </c>
      <c r="AH125">
        <v>9.6199999999999992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1.1299999999999999</v>
      </c>
      <c r="AU125" t="s">
        <v>3</v>
      </c>
      <c r="AV125">
        <v>1</v>
      </c>
      <c r="AW125">
        <v>2</v>
      </c>
      <c r="AX125">
        <v>64869952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ROUND(AT125*Source!I129*AH125*AL125,2)</f>
        <v>10.87</v>
      </c>
      <c r="CV125">
        <f>ROUND(Y125*Source!I129,7)</f>
        <v>1.1299999999999999</v>
      </c>
      <c r="CW125">
        <v>0</v>
      </c>
      <c r="CX125">
        <f>ROUND(Y125*Source!I129,7)</f>
        <v>1.1299999999999999</v>
      </c>
      <c r="CY125">
        <f>AD125</f>
        <v>9.6199999999999992</v>
      </c>
      <c r="CZ125">
        <f>AH125</f>
        <v>9.6199999999999992</v>
      </c>
      <c r="DA125">
        <f>AL125</f>
        <v>1</v>
      </c>
      <c r="DB125">
        <f t="shared" si="27"/>
        <v>10.87</v>
      </c>
      <c r="DC125">
        <f t="shared" si="28"/>
        <v>0</v>
      </c>
      <c r="DD125" t="s">
        <v>3</v>
      </c>
      <c r="DE125" t="s">
        <v>3</v>
      </c>
      <c r="DF125">
        <f t="shared" ref="DF125:DF134" si="37">ROUND(ROUND(AE125,2)*CX125,2)</f>
        <v>0</v>
      </c>
      <c r="DG125">
        <f t="shared" si="35"/>
        <v>0</v>
      </c>
      <c r="DH125">
        <f t="shared" si="36"/>
        <v>0</v>
      </c>
      <c r="DI125">
        <f t="shared" si="21"/>
        <v>10.87</v>
      </c>
      <c r="DJ125">
        <f>DI125</f>
        <v>10.87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ROW(Source!A129)</f>
        <v>129</v>
      </c>
      <c r="B126">
        <v>64869106</v>
      </c>
      <c r="C126">
        <v>64869945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33</v>
      </c>
      <c r="J126" t="s">
        <v>3</v>
      </c>
      <c r="K126" t="s">
        <v>630</v>
      </c>
      <c r="L126">
        <v>608254</v>
      </c>
      <c r="N126">
        <v>1013</v>
      </c>
      <c r="O126" t="s">
        <v>631</v>
      </c>
      <c r="P126" t="s">
        <v>631</v>
      </c>
      <c r="Q126">
        <v>1</v>
      </c>
      <c r="W126">
        <v>0</v>
      </c>
      <c r="X126">
        <v>-185737400</v>
      </c>
      <c r="Y126">
        <f t="shared" si="26"/>
        <v>0.04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0.04</v>
      </c>
      <c r="AU126" t="s">
        <v>3</v>
      </c>
      <c r="AV126">
        <v>2</v>
      </c>
      <c r="AW126">
        <v>2</v>
      </c>
      <c r="AX126">
        <v>64869953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ROUND(Y126*Source!I129,7)</f>
        <v>0.04</v>
      </c>
      <c r="CY126">
        <f>AD126</f>
        <v>0</v>
      </c>
      <c r="CZ126">
        <f>AH126</f>
        <v>0</v>
      </c>
      <c r="DA126">
        <f>AL126</f>
        <v>1</v>
      </c>
      <c r="DB126">
        <f t="shared" si="27"/>
        <v>0</v>
      </c>
      <c r="DC126">
        <f t="shared" si="28"/>
        <v>0</v>
      </c>
      <c r="DD126" t="s">
        <v>3</v>
      </c>
      <c r="DE126" t="s">
        <v>3</v>
      </c>
      <c r="DF126">
        <f t="shared" si="37"/>
        <v>0</v>
      </c>
      <c r="DG126">
        <f t="shared" si="35"/>
        <v>0</v>
      </c>
      <c r="DH126">
        <f t="shared" si="36"/>
        <v>0</v>
      </c>
      <c r="DI126">
        <f t="shared" si="2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ROW(Source!A129)</f>
        <v>129</v>
      </c>
      <c r="B127">
        <v>64869106</v>
      </c>
      <c r="C127">
        <v>64869945</v>
      </c>
      <c r="D127">
        <v>29172362</v>
      </c>
      <c r="E127">
        <v>1</v>
      </c>
      <c r="F127">
        <v>1</v>
      </c>
      <c r="G127">
        <v>1</v>
      </c>
      <c r="H127">
        <v>2</v>
      </c>
      <c r="I127" t="s">
        <v>632</v>
      </c>
      <c r="J127" t="s">
        <v>633</v>
      </c>
      <c r="K127" t="s">
        <v>634</v>
      </c>
      <c r="L127">
        <v>1368</v>
      </c>
      <c r="N127">
        <v>1011</v>
      </c>
      <c r="O127" t="s">
        <v>635</v>
      </c>
      <c r="P127" t="s">
        <v>635</v>
      </c>
      <c r="Q127">
        <v>1</v>
      </c>
      <c r="W127">
        <v>0</v>
      </c>
      <c r="X127">
        <v>783836208</v>
      </c>
      <c r="Y127">
        <f t="shared" si="26"/>
        <v>0.04</v>
      </c>
      <c r="AA127">
        <v>0</v>
      </c>
      <c r="AB127">
        <v>134.65</v>
      </c>
      <c r="AC127">
        <v>13.5</v>
      </c>
      <c r="AD127">
        <v>0</v>
      </c>
      <c r="AE127">
        <v>0</v>
      </c>
      <c r="AF127">
        <v>134.65</v>
      </c>
      <c r="AG127">
        <v>13.5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0.04</v>
      </c>
      <c r="AU127" t="s">
        <v>3</v>
      </c>
      <c r="AV127">
        <v>0</v>
      </c>
      <c r="AW127">
        <v>2</v>
      </c>
      <c r="AX127">
        <v>64869954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ROUND(Y127*Source!I129*DO127,7)</f>
        <v>0</v>
      </c>
      <c r="CX127">
        <f>ROUND(Y127*Source!I129,7)</f>
        <v>0.04</v>
      </c>
      <c r="CY127">
        <f>AB127</f>
        <v>134.65</v>
      </c>
      <c r="CZ127">
        <f>AF127</f>
        <v>134.65</v>
      </c>
      <c r="DA127">
        <f>AJ127</f>
        <v>1</v>
      </c>
      <c r="DB127">
        <f t="shared" si="27"/>
        <v>5.39</v>
      </c>
      <c r="DC127">
        <f t="shared" si="28"/>
        <v>0.54</v>
      </c>
      <c r="DD127" t="s">
        <v>3</v>
      </c>
      <c r="DE127" t="s">
        <v>3</v>
      </c>
      <c r="DF127">
        <f t="shared" si="37"/>
        <v>0</v>
      </c>
      <c r="DG127">
        <f t="shared" si="35"/>
        <v>5.39</v>
      </c>
      <c r="DH127">
        <f t="shared" si="36"/>
        <v>0.54</v>
      </c>
      <c r="DI127">
        <f t="shared" si="21"/>
        <v>0</v>
      </c>
      <c r="DJ127">
        <f>DG127</f>
        <v>5.39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ROW(Source!A129)</f>
        <v>129</v>
      </c>
      <c r="B128">
        <v>64869106</v>
      </c>
      <c r="C128">
        <v>64869945</v>
      </c>
      <c r="D128">
        <v>29174913</v>
      </c>
      <c r="E128">
        <v>1</v>
      </c>
      <c r="F128">
        <v>1</v>
      </c>
      <c r="G128">
        <v>1</v>
      </c>
      <c r="H128">
        <v>2</v>
      </c>
      <c r="I128" t="s">
        <v>645</v>
      </c>
      <c r="J128" t="s">
        <v>646</v>
      </c>
      <c r="K128" t="s">
        <v>647</v>
      </c>
      <c r="L128">
        <v>1368</v>
      </c>
      <c r="N128">
        <v>1011</v>
      </c>
      <c r="O128" t="s">
        <v>635</v>
      </c>
      <c r="P128" t="s">
        <v>635</v>
      </c>
      <c r="Q128">
        <v>1</v>
      </c>
      <c r="W128">
        <v>0</v>
      </c>
      <c r="X128">
        <v>1230759911</v>
      </c>
      <c r="Y128">
        <f t="shared" si="26"/>
        <v>0.04</v>
      </c>
      <c r="AA128">
        <v>0</v>
      </c>
      <c r="AB128">
        <v>87.17</v>
      </c>
      <c r="AC128">
        <v>11.6</v>
      </c>
      <c r="AD128">
        <v>0</v>
      </c>
      <c r="AE128">
        <v>0</v>
      </c>
      <c r="AF128">
        <v>87.17</v>
      </c>
      <c r="AG128">
        <v>11.6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0.04</v>
      </c>
      <c r="AU128" t="s">
        <v>3</v>
      </c>
      <c r="AV128">
        <v>0</v>
      </c>
      <c r="AW128">
        <v>2</v>
      </c>
      <c r="AX128">
        <v>64869955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ROUND(Y128*Source!I129*DO128,7)</f>
        <v>0</v>
      </c>
      <c r="CX128">
        <f>ROUND(Y128*Source!I129,7)</f>
        <v>0.04</v>
      </c>
      <c r="CY128">
        <f>AB128</f>
        <v>87.17</v>
      </c>
      <c r="CZ128">
        <f>AF128</f>
        <v>87.17</v>
      </c>
      <c r="DA128">
        <f>AJ128</f>
        <v>1</v>
      </c>
      <c r="DB128">
        <f t="shared" si="27"/>
        <v>3.49</v>
      </c>
      <c r="DC128">
        <f t="shared" si="28"/>
        <v>0.46</v>
      </c>
      <c r="DD128" t="s">
        <v>3</v>
      </c>
      <c r="DE128" t="s">
        <v>3</v>
      </c>
      <c r="DF128">
        <f t="shared" si="37"/>
        <v>0</v>
      </c>
      <c r="DG128">
        <f t="shared" si="35"/>
        <v>3.49</v>
      </c>
      <c r="DH128">
        <f t="shared" si="36"/>
        <v>0.46</v>
      </c>
      <c r="DI128">
        <f t="shared" si="21"/>
        <v>0</v>
      </c>
      <c r="DJ128">
        <f>DG128</f>
        <v>3.49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ROW(Source!A129)</f>
        <v>129</v>
      </c>
      <c r="B129">
        <v>64869106</v>
      </c>
      <c r="C129">
        <v>64869945</v>
      </c>
      <c r="D129">
        <v>29114246</v>
      </c>
      <c r="E129">
        <v>1</v>
      </c>
      <c r="F129">
        <v>1</v>
      </c>
      <c r="G129">
        <v>1</v>
      </c>
      <c r="H129">
        <v>3</v>
      </c>
      <c r="I129" t="s">
        <v>651</v>
      </c>
      <c r="J129" t="s">
        <v>652</v>
      </c>
      <c r="K129" t="s">
        <v>653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W129">
        <v>0</v>
      </c>
      <c r="X129">
        <v>30920770</v>
      </c>
      <c r="Y129">
        <f t="shared" si="26"/>
        <v>0.06</v>
      </c>
      <c r="AA129">
        <v>9.0399999999999991</v>
      </c>
      <c r="AB129">
        <v>0</v>
      </c>
      <c r="AC129">
        <v>0</v>
      </c>
      <c r="AD129">
        <v>0</v>
      </c>
      <c r="AE129">
        <v>9.0399999999999991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0.06</v>
      </c>
      <c r="AU129" t="s">
        <v>3</v>
      </c>
      <c r="AV129">
        <v>0</v>
      </c>
      <c r="AW129">
        <v>2</v>
      </c>
      <c r="AX129">
        <v>64869956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ROUND(Y129*Source!I129,7)</f>
        <v>0.06</v>
      </c>
      <c r="CY129">
        <f>AA129</f>
        <v>9.0399999999999991</v>
      </c>
      <c r="CZ129">
        <f>AE129</f>
        <v>9.0399999999999991</v>
      </c>
      <c r="DA129">
        <f>AI129</f>
        <v>1</v>
      </c>
      <c r="DB129">
        <f t="shared" si="27"/>
        <v>0.54</v>
      </c>
      <c r="DC129">
        <f t="shared" si="28"/>
        <v>0</v>
      </c>
      <c r="DD129" t="s">
        <v>3</v>
      </c>
      <c r="DE129" t="s">
        <v>3</v>
      </c>
      <c r="DF129">
        <f t="shared" si="37"/>
        <v>0.54</v>
      </c>
      <c r="DG129">
        <f t="shared" si="35"/>
        <v>0</v>
      </c>
      <c r="DH129">
        <f t="shared" si="36"/>
        <v>0</v>
      </c>
      <c r="DI129">
        <f t="shared" ref="DI129:DI192" si="38">ROUND(ROUND(AH129,2)*CX129,2)</f>
        <v>0</v>
      </c>
      <c r="DJ129">
        <f>DF129</f>
        <v>0.54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ROW(Source!A129)</f>
        <v>129</v>
      </c>
      <c r="B130">
        <v>64869106</v>
      </c>
      <c r="C130">
        <v>64869945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657</v>
      </c>
      <c r="J130" t="s">
        <v>658</v>
      </c>
      <c r="K130" t="s">
        <v>659</v>
      </c>
      <c r="L130">
        <v>1374</v>
      </c>
      <c r="N130">
        <v>1013</v>
      </c>
      <c r="O130" t="s">
        <v>660</v>
      </c>
      <c r="P130" t="s">
        <v>660</v>
      </c>
      <c r="Q130">
        <v>1</v>
      </c>
      <c r="W130">
        <v>0</v>
      </c>
      <c r="X130">
        <v>-915781824</v>
      </c>
      <c r="Y130">
        <f t="shared" si="26"/>
        <v>0.22</v>
      </c>
      <c r="AA130">
        <v>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0.22</v>
      </c>
      <c r="AU130" t="s">
        <v>3</v>
      </c>
      <c r="AV130">
        <v>0</v>
      </c>
      <c r="AW130">
        <v>2</v>
      </c>
      <c r="AX130">
        <v>64869957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ROUND(Y130*Source!I129,7)</f>
        <v>0.22</v>
      </c>
      <c r="CY130">
        <f>AA130</f>
        <v>1</v>
      </c>
      <c r="CZ130">
        <f>AE130</f>
        <v>1</v>
      </c>
      <c r="DA130">
        <f>AI130</f>
        <v>1</v>
      </c>
      <c r="DB130">
        <f t="shared" si="27"/>
        <v>0.22</v>
      </c>
      <c r="DC130">
        <f t="shared" si="28"/>
        <v>0</v>
      </c>
      <c r="DD130" t="s">
        <v>3</v>
      </c>
      <c r="DE130" t="s">
        <v>3</v>
      </c>
      <c r="DF130">
        <f t="shared" si="37"/>
        <v>0.22</v>
      </c>
      <c r="DG130">
        <f t="shared" si="35"/>
        <v>0</v>
      </c>
      <c r="DH130">
        <f t="shared" si="36"/>
        <v>0</v>
      </c>
      <c r="DI130">
        <f t="shared" si="38"/>
        <v>0</v>
      </c>
      <c r="DJ130">
        <f>DF130</f>
        <v>0.22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ROW(Source!A130)</f>
        <v>130</v>
      </c>
      <c r="B131">
        <v>64869104</v>
      </c>
      <c r="C131">
        <v>64869945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1369</v>
      </c>
      <c r="N131">
        <v>1013</v>
      </c>
      <c r="O131" t="s">
        <v>629</v>
      </c>
      <c r="P131" t="s">
        <v>629</v>
      </c>
      <c r="Q131">
        <v>1</v>
      </c>
      <c r="W131">
        <v>0</v>
      </c>
      <c r="X131">
        <v>604758886</v>
      </c>
      <c r="Y131">
        <f t="shared" si="26"/>
        <v>1.1299999999999999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1.1299999999999999</v>
      </c>
      <c r="AU131" t="s">
        <v>3</v>
      </c>
      <c r="AV131">
        <v>1</v>
      </c>
      <c r="AW131">
        <v>2</v>
      </c>
      <c r="AX131">
        <v>64869952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ROUND(AT131*Source!I130*AH131*AL131,2)</f>
        <v>10.87</v>
      </c>
      <c r="CV131">
        <f>ROUND(Y131*Source!I130,7)</f>
        <v>1.1299999999999999</v>
      </c>
      <c r="CW131">
        <v>0</v>
      </c>
      <c r="CX131">
        <f>ROUND(Y131*Source!I130,7)</f>
        <v>1.1299999999999999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 t="shared" si="27"/>
        <v>10.87</v>
      </c>
      <c r="DC131">
        <f t="shared" si="28"/>
        <v>0</v>
      </c>
      <c r="DD131" t="s">
        <v>3</v>
      </c>
      <c r="DE131" t="s">
        <v>3</v>
      </c>
      <c r="DF131">
        <f t="shared" si="37"/>
        <v>0</v>
      </c>
      <c r="DG131">
        <f t="shared" si="35"/>
        <v>0</v>
      </c>
      <c r="DH131">
        <f t="shared" si="36"/>
        <v>0</v>
      </c>
      <c r="DI131">
        <f t="shared" si="38"/>
        <v>10.87</v>
      </c>
      <c r="DJ131">
        <f>DI131</f>
        <v>10.87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ROW(Source!A130)</f>
        <v>130</v>
      </c>
      <c r="B132">
        <v>64869104</v>
      </c>
      <c r="C132">
        <v>64869945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33</v>
      </c>
      <c r="J132" t="s">
        <v>3</v>
      </c>
      <c r="K132" t="s">
        <v>630</v>
      </c>
      <c r="L132">
        <v>608254</v>
      </c>
      <c r="N132">
        <v>1013</v>
      </c>
      <c r="O132" t="s">
        <v>631</v>
      </c>
      <c r="P132" t="s">
        <v>631</v>
      </c>
      <c r="Q132">
        <v>1</v>
      </c>
      <c r="W132">
        <v>0</v>
      </c>
      <c r="X132">
        <v>-185737400</v>
      </c>
      <c r="Y132">
        <f t="shared" si="26"/>
        <v>0.04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0.04</v>
      </c>
      <c r="AU132" t="s">
        <v>3</v>
      </c>
      <c r="AV132">
        <v>2</v>
      </c>
      <c r="AW132">
        <v>2</v>
      </c>
      <c r="AX132">
        <v>64869953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ROUND(Y132*Source!I130,7)</f>
        <v>0.04</v>
      </c>
      <c r="CY132">
        <f>AD132</f>
        <v>0</v>
      </c>
      <c r="CZ132">
        <f>AH132</f>
        <v>0</v>
      </c>
      <c r="DA132">
        <f>AL132</f>
        <v>1</v>
      </c>
      <c r="DB132">
        <f t="shared" si="27"/>
        <v>0</v>
      </c>
      <c r="DC132">
        <f t="shared" si="28"/>
        <v>0</v>
      </c>
      <c r="DD132" t="s">
        <v>3</v>
      </c>
      <c r="DE132" t="s">
        <v>3</v>
      </c>
      <c r="DF132">
        <f t="shared" si="37"/>
        <v>0</v>
      </c>
      <c r="DG132">
        <f t="shared" si="35"/>
        <v>0</v>
      </c>
      <c r="DH132">
        <f t="shared" si="36"/>
        <v>0</v>
      </c>
      <c r="DI132">
        <f t="shared" si="38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ROW(Source!A130)</f>
        <v>130</v>
      </c>
      <c r="B133">
        <v>64869104</v>
      </c>
      <c r="C133">
        <v>64869945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632</v>
      </c>
      <c r="J133" t="s">
        <v>633</v>
      </c>
      <c r="K133" t="s">
        <v>634</v>
      </c>
      <c r="L133">
        <v>1368</v>
      </c>
      <c r="N133">
        <v>1011</v>
      </c>
      <c r="O133" t="s">
        <v>635</v>
      </c>
      <c r="P133" t="s">
        <v>635</v>
      </c>
      <c r="Q133">
        <v>1</v>
      </c>
      <c r="W133">
        <v>0</v>
      </c>
      <c r="X133">
        <v>783836208</v>
      </c>
      <c r="Y133">
        <f t="shared" si="26"/>
        <v>0.04</v>
      </c>
      <c r="AA133">
        <v>0</v>
      </c>
      <c r="AB133">
        <v>1485.19</v>
      </c>
      <c r="AC133">
        <v>687.56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11.03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0.04</v>
      </c>
      <c r="AU133" t="s">
        <v>3</v>
      </c>
      <c r="AV133">
        <v>0</v>
      </c>
      <c r="AW133">
        <v>2</v>
      </c>
      <c r="AX133">
        <v>64869954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ROUND(Y133*Source!I130*DO133,7)</f>
        <v>0</v>
      </c>
      <c r="CX133">
        <f>ROUND(Y133*Source!I130,7)</f>
        <v>0.04</v>
      </c>
      <c r="CY133">
        <f>AB133</f>
        <v>1485.19</v>
      </c>
      <c r="CZ133">
        <f>AF133</f>
        <v>134.65</v>
      </c>
      <c r="DA133">
        <f>AJ133</f>
        <v>11.03</v>
      </c>
      <c r="DB133">
        <f t="shared" si="27"/>
        <v>5.39</v>
      </c>
      <c r="DC133">
        <f t="shared" si="28"/>
        <v>0.54</v>
      </c>
      <c r="DD133" t="s">
        <v>3</v>
      </c>
      <c r="DE133" t="s">
        <v>3</v>
      </c>
      <c r="DF133">
        <f t="shared" si="37"/>
        <v>0</v>
      </c>
      <c r="DG133">
        <f>ROUND(ROUND(AF133*AJ133,2)*CX133,2)</f>
        <v>59.41</v>
      </c>
      <c r="DH133">
        <f>ROUND(ROUND(AG133*AK133,2)*CX133,2)</f>
        <v>27.5</v>
      </c>
      <c r="DI133">
        <f t="shared" si="38"/>
        <v>0</v>
      </c>
      <c r="DJ133">
        <f>DG133</f>
        <v>59.41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ROW(Source!A130)</f>
        <v>130</v>
      </c>
      <c r="B134">
        <v>64869104</v>
      </c>
      <c r="C134">
        <v>64869945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645</v>
      </c>
      <c r="J134" t="s">
        <v>646</v>
      </c>
      <c r="K134" t="s">
        <v>647</v>
      </c>
      <c r="L134">
        <v>1368</v>
      </c>
      <c r="N134">
        <v>1011</v>
      </c>
      <c r="O134" t="s">
        <v>635</v>
      </c>
      <c r="P134" t="s">
        <v>635</v>
      </c>
      <c r="Q134">
        <v>1</v>
      </c>
      <c r="W134">
        <v>0</v>
      </c>
      <c r="X134">
        <v>1230759911</v>
      </c>
      <c r="Y134">
        <f t="shared" si="26"/>
        <v>0.04</v>
      </c>
      <c r="AA134">
        <v>0</v>
      </c>
      <c r="AB134">
        <v>2113</v>
      </c>
      <c r="AC134">
        <v>590.79</v>
      </c>
      <c r="AD134">
        <v>0</v>
      </c>
      <c r="AE134">
        <v>0</v>
      </c>
      <c r="AF134">
        <v>87.17</v>
      </c>
      <c r="AG134">
        <v>11.6</v>
      </c>
      <c r="AH134">
        <v>0</v>
      </c>
      <c r="AI134">
        <v>1</v>
      </c>
      <c r="AJ134">
        <v>24.24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0.04</v>
      </c>
      <c r="AU134" t="s">
        <v>3</v>
      </c>
      <c r="AV134">
        <v>0</v>
      </c>
      <c r="AW134">
        <v>2</v>
      </c>
      <c r="AX134">
        <v>64869955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ROUND(Y134*Source!I130*DO134,7)</f>
        <v>0</v>
      </c>
      <c r="CX134">
        <f>ROUND(Y134*Source!I130,7)</f>
        <v>0.04</v>
      </c>
      <c r="CY134">
        <f>AB134</f>
        <v>2113</v>
      </c>
      <c r="CZ134">
        <f>AF134</f>
        <v>87.17</v>
      </c>
      <c r="DA134">
        <f>AJ134</f>
        <v>24.24</v>
      </c>
      <c r="DB134">
        <f t="shared" si="27"/>
        <v>3.49</v>
      </c>
      <c r="DC134">
        <f t="shared" si="28"/>
        <v>0.46</v>
      </c>
      <c r="DD134" t="s">
        <v>3</v>
      </c>
      <c r="DE134" t="s">
        <v>3</v>
      </c>
      <c r="DF134">
        <f t="shared" si="37"/>
        <v>0</v>
      </c>
      <c r="DG134">
        <f>ROUND(ROUND(AF134*AJ134,2)*CX134,2)</f>
        <v>84.52</v>
      </c>
      <c r="DH134">
        <f>ROUND(ROUND(AG134*AK134,2)*CX134,2)</f>
        <v>23.63</v>
      </c>
      <c r="DI134">
        <f t="shared" si="38"/>
        <v>0</v>
      </c>
      <c r="DJ134">
        <f>DG134</f>
        <v>84.52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ROW(Source!A130)</f>
        <v>130</v>
      </c>
      <c r="B135">
        <v>64869104</v>
      </c>
      <c r="C135">
        <v>64869945</v>
      </c>
      <c r="D135">
        <v>29114246</v>
      </c>
      <c r="E135">
        <v>1</v>
      </c>
      <c r="F135">
        <v>1</v>
      </c>
      <c r="G135">
        <v>1</v>
      </c>
      <c r="H135">
        <v>3</v>
      </c>
      <c r="I135" t="s">
        <v>651</v>
      </c>
      <c r="J135" t="s">
        <v>652</v>
      </c>
      <c r="K135" t="s">
        <v>653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W135">
        <v>0</v>
      </c>
      <c r="X135">
        <v>30920770</v>
      </c>
      <c r="Y135">
        <f t="shared" si="26"/>
        <v>0.06</v>
      </c>
      <c r="AA135">
        <v>151.87</v>
      </c>
      <c r="AB135">
        <v>0</v>
      </c>
      <c r="AC135">
        <v>0</v>
      </c>
      <c r="AD135">
        <v>0</v>
      </c>
      <c r="AE135">
        <v>9.0399999999999991</v>
      </c>
      <c r="AF135">
        <v>0</v>
      </c>
      <c r="AG135">
        <v>0</v>
      </c>
      <c r="AH135">
        <v>0</v>
      </c>
      <c r="AI135">
        <v>16.8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0.06</v>
      </c>
      <c r="AU135" t="s">
        <v>3</v>
      </c>
      <c r="AV135">
        <v>0</v>
      </c>
      <c r="AW135">
        <v>2</v>
      </c>
      <c r="AX135">
        <v>64869956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ROUND(Y135*Source!I130,7)</f>
        <v>0.06</v>
      </c>
      <c r="CY135">
        <f>AA135</f>
        <v>151.87</v>
      </c>
      <c r="CZ135">
        <f>AE135</f>
        <v>9.0399999999999991</v>
      </c>
      <c r="DA135">
        <f>AI135</f>
        <v>16.8</v>
      </c>
      <c r="DB135">
        <f t="shared" si="27"/>
        <v>0.54</v>
      </c>
      <c r="DC135">
        <f t="shared" si="28"/>
        <v>0</v>
      </c>
      <c r="DD135" t="s">
        <v>3</v>
      </c>
      <c r="DE135" t="s">
        <v>3</v>
      </c>
      <c r="DF135">
        <f>ROUND(ROUND(AE135*AI135,2)*CX135,2)</f>
        <v>9.11</v>
      </c>
      <c r="DG135">
        <f t="shared" ref="DG135:DG143" si="39">ROUND(ROUND(AF135,2)*CX135,2)</f>
        <v>0</v>
      </c>
      <c r="DH135">
        <f t="shared" ref="DH135:DH143" si="40">ROUND(ROUND(AG135,2)*CX135,2)</f>
        <v>0</v>
      </c>
      <c r="DI135">
        <f t="shared" si="38"/>
        <v>0</v>
      </c>
      <c r="DJ135">
        <f>DF135</f>
        <v>9.11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ROW(Source!A130)</f>
        <v>130</v>
      </c>
      <c r="B136">
        <v>64869104</v>
      </c>
      <c r="C136">
        <v>64869945</v>
      </c>
      <c r="D136">
        <v>29171808</v>
      </c>
      <c r="E136">
        <v>1</v>
      </c>
      <c r="F136">
        <v>1</v>
      </c>
      <c r="G136">
        <v>1</v>
      </c>
      <c r="H136">
        <v>3</v>
      </c>
      <c r="I136" t="s">
        <v>657</v>
      </c>
      <c r="J136" t="s">
        <v>658</v>
      </c>
      <c r="K136" t="s">
        <v>659</v>
      </c>
      <c r="L136">
        <v>1374</v>
      </c>
      <c r="N136">
        <v>1013</v>
      </c>
      <c r="O136" t="s">
        <v>660</v>
      </c>
      <c r="P136" t="s">
        <v>660</v>
      </c>
      <c r="Q136">
        <v>1</v>
      </c>
      <c r="W136">
        <v>0</v>
      </c>
      <c r="X136">
        <v>-915781824</v>
      </c>
      <c r="Y136">
        <f t="shared" si="26"/>
        <v>0.22</v>
      </c>
      <c r="AA136">
        <v>9.66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9.66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0.22</v>
      </c>
      <c r="AU136" t="s">
        <v>3</v>
      </c>
      <c r="AV136">
        <v>0</v>
      </c>
      <c r="AW136">
        <v>2</v>
      </c>
      <c r="AX136">
        <v>64869957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ROUND(Y136*Source!I130,7)</f>
        <v>0.22</v>
      </c>
      <c r="CY136">
        <f>AA136</f>
        <v>9.66</v>
      </c>
      <c r="CZ136">
        <f>AE136</f>
        <v>1</v>
      </c>
      <c r="DA136">
        <f>AI136</f>
        <v>9.66</v>
      </c>
      <c r="DB136">
        <f t="shared" si="27"/>
        <v>0.22</v>
      </c>
      <c r="DC136">
        <f t="shared" si="28"/>
        <v>0</v>
      </c>
      <c r="DD136" t="s">
        <v>3</v>
      </c>
      <c r="DE136" t="s">
        <v>3</v>
      </c>
      <c r="DF136">
        <f>ROUND(ROUND(AE136*AI136,2)*CX136,2)</f>
        <v>2.13</v>
      </c>
      <c r="DG136">
        <f t="shared" si="39"/>
        <v>0</v>
      </c>
      <c r="DH136">
        <f t="shared" si="40"/>
        <v>0</v>
      </c>
      <c r="DI136">
        <f t="shared" si="38"/>
        <v>0</v>
      </c>
      <c r="DJ136">
        <f>DF136</f>
        <v>2.13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ROW(Source!A131)</f>
        <v>131</v>
      </c>
      <c r="B137">
        <v>64869106</v>
      </c>
      <c r="C137">
        <v>64869958</v>
      </c>
      <c r="D137">
        <v>29365208</v>
      </c>
      <c r="E137">
        <v>1</v>
      </c>
      <c r="F137">
        <v>1</v>
      </c>
      <c r="G137">
        <v>1</v>
      </c>
      <c r="H137">
        <v>1</v>
      </c>
      <c r="I137" t="s">
        <v>678</v>
      </c>
      <c r="J137" t="s">
        <v>3</v>
      </c>
      <c r="K137" t="s">
        <v>679</v>
      </c>
      <c r="L137">
        <v>1369</v>
      </c>
      <c r="N137">
        <v>1013</v>
      </c>
      <c r="O137" t="s">
        <v>629</v>
      </c>
      <c r="P137" t="s">
        <v>629</v>
      </c>
      <c r="Q137">
        <v>1</v>
      </c>
      <c r="W137">
        <v>0</v>
      </c>
      <c r="X137">
        <v>698827664</v>
      </c>
      <c r="Y137">
        <f t="shared" si="26"/>
        <v>7.2</v>
      </c>
      <c r="AA137">
        <v>0</v>
      </c>
      <c r="AB137">
        <v>0</v>
      </c>
      <c r="AC137">
        <v>0</v>
      </c>
      <c r="AD137">
        <v>10.06</v>
      </c>
      <c r="AE137">
        <v>0</v>
      </c>
      <c r="AF137">
        <v>0</v>
      </c>
      <c r="AG137">
        <v>0</v>
      </c>
      <c r="AH137">
        <v>10.06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7.2</v>
      </c>
      <c r="AU137" t="s">
        <v>3</v>
      </c>
      <c r="AV137">
        <v>1</v>
      </c>
      <c r="AW137">
        <v>2</v>
      </c>
      <c r="AX137">
        <v>64869965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ROUND(AT137*Source!I131*AH137*AL137,2)</f>
        <v>72.430000000000007</v>
      </c>
      <c r="CV137">
        <f>ROUND(Y137*Source!I131,7)</f>
        <v>7.2</v>
      </c>
      <c r="CW137">
        <v>0</v>
      </c>
      <c r="CX137">
        <f>ROUND(Y137*Source!I131,7)</f>
        <v>7.2</v>
      </c>
      <c r="CY137">
        <f>AD137</f>
        <v>10.06</v>
      </c>
      <c r="CZ137">
        <f>AH137</f>
        <v>10.06</v>
      </c>
      <c r="DA137">
        <f>AL137</f>
        <v>1</v>
      </c>
      <c r="DB137">
        <f t="shared" si="27"/>
        <v>72.430000000000007</v>
      </c>
      <c r="DC137">
        <f t="shared" si="28"/>
        <v>0</v>
      </c>
      <c r="DD137" t="s">
        <v>3</v>
      </c>
      <c r="DE137" t="s">
        <v>3</v>
      </c>
      <c r="DF137">
        <f t="shared" ref="DF137:DF144" si="41">ROUND(ROUND(AE137,2)*CX137,2)</f>
        <v>0</v>
      </c>
      <c r="DG137">
        <f t="shared" si="39"/>
        <v>0</v>
      </c>
      <c r="DH137">
        <f t="shared" si="40"/>
        <v>0</v>
      </c>
      <c r="DI137">
        <f t="shared" si="38"/>
        <v>72.430000000000007</v>
      </c>
      <c r="DJ137">
        <f>DI137</f>
        <v>72.430000000000007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ROW(Source!A131)</f>
        <v>131</v>
      </c>
      <c r="B138">
        <v>64869106</v>
      </c>
      <c r="C138">
        <v>64869958</v>
      </c>
      <c r="D138">
        <v>29174500</v>
      </c>
      <c r="E138">
        <v>1</v>
      </c>
      <c r="F138">
        <v>1</v>
      </c>
      <c r="G138">
        <v>1</v>
      </c>
      <c r="H138">
        <v>2</v>
      </c>
      <c r="I138" t="s">
        <v>663</v>
      </c>
      <c r="J138" t="s">
        <v>664</v>
      </c>
      <c r="K138" t="s">
        <v>665</v>
      </c>
      <c r="L138">
        <v>1368</v>
      </c>
      <c r="N138">
        <v>1011</v>
      </c>
      <c r="O138" t="s">
        <v>635</v>
      </c>
      <c r="P138" t="s">
        <v>635</v>
      </c>
      <c r="Q138">
        <v>1</v>
      </c>
      <c r="W138">
        <v>0</v>
      </c>
      <c r="X138">
        <v>-1867053656</v>
      </c>
      <c r="Y138">
        <f t="shared" si="26"/>
        <v>0.16</v>
      </c>
      <c r="AA138">
        <v>0</v>
      </c>
      <c r="AB138">
        <v>1.95</v>
      </c>
      <c r="AC138">
        <v>0</v>
      </c>
      <c r="AD138">
        <v>0</v>
      </c>
      <c r="AE138">
        <v>0</v>
      </c>
      <c r="AF138">
        <v>1.95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0.16</v>
      </c>
      <c r="AU138" t="s">
        <v>3</v>
      </c>
      <c r="AV138">
        <v>0</v>
      </c>
      <c r="AW138">
        <v>2</v>
      </c>
      <c r="AX138">
        <v>64869966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ROUND(Y138*Source!I131*DO138,7)</f>
        <v>0</v>
      </c>
      <c r="CX138">
        <f>ROUND(Y138*Source!I131,7)</f>
        <v>0.16</v>
      </c>
      <c r="CY138">
        <f>AB138</f>
        <v>1.95</v>
      </c>
      <c r="CZ138">
        <f>AF138</f>
        <v>1.95</v>
      </c>
      <c r="DA138">
        <f>AJ138</f>
        <v>1</v>
      </c>
      <c r="DB138">
        <f t="shared" si="27"/>
        <v>0.31</v>
      </c>
      <c r="DC138">
        <f t="shared" si="28"/>
        <v>0</v>
      </c>
      <c r="DD138" t="s">
        <v>3</v>
      </c>
      <c r="DE138" t="s">
        <v>3</v>
      </c>
      <c r="DF138">
        <f t="shared" si="41"/>
        <v>0</v>
      </c>
      <c r="DG138">
        <f t="shared" si="39"/>
        <v>0.31</v>
      </c>
      <c r="DH138">
        <f t="shared" si="40"/>
        <v>0</v>
      </c>
      <c r="DI138">
        <f t="shared" si="38"/>
        <v>0</v>
      </c>
      <c r="DJ138">
        <f>DG138</f>
        <v>0.31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ROW(Source!A131)</f>
        <v>131</v>
      </c>
      <c r="B139">
        <v>64869106</v>
      </c>
      <c r="C139">
        <v>64869958</v>
      </c>
      <c r="D139">
        <v>29107468</v>
      </c>
      <c r="E139">
        <v>1</v>
      </c>
      <c r="F139">
        <v>1</v>
      </c>
      <c r="G139">
        <v>1</v>
      </c>
      <c r="H139">
        <v>3</v>
      </c>
      <c r="I139" t="s">
        <v>666</v>
      </c>
      <c r="J139" t="s">
        <v>667</v>
      </c>
      <c r="K139" t="s">
        <v>668</v>
      </c>
      <c r="L139">
        <v>1346</v>
      </c>
      <c r="N139">
        <v>1009</v>
      </c>
      <c r="O139" t="s">
        <v>462</v>
      </c>
      <c r="P139" t="s">
        <v>462</v>
      </c>
      <c r="Q139">
        <v>1</v>
      </c>
      <c r="W139">
        <v>0</v>
      </c>
      <c r="X139">
        <v>-1457260288</v>
      </c>
      <c r="Y139">
        <f t="shared" si="26"/>
        <v>5.5999999999999999E-3</v>
      </c>
      <c r="AA139">
        <v>12.62</v>
      </c>
      <c r="AB139">
        <v>0</v>
      </c>
      <c r="AC139">
        <v>0</v>
      </c>
      <c r="AD139">
        <v>0</v>
      </c>
      <c r="AE139">
        <v>12.62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5.5999999999999999E-3</v>
      </c>
      <c r="AU139" t="s">
        <v>3</v>
      </c>
      <c r="AV139">
        <v>0</v>
      </c>
      <c r="AW139">
        <v>2</v>
      </c>
      <c r="AX139">
        <v>64869967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ROUND(Y139*Source!I131,7)</f>
        <v>5.5999999999999999E-3</v>
      </c>
      <c r="CY139">
        <f>AA139</f>
        <v>12.62</v>
      </c>
      <c r="CZ139">
        <f>AE139</f>
        <v>12.62</v>
      </c>
      <c r="DA139">
        <f>AI139</f>
        <v>1</v>
      </c>
      <c r="DB139">
        <f t="shared" si="27"/>
        <v>7.0000000000000007E-2</v>
      </c>
      <c r="DC139">
        <f t="shared" si="28"/>
        <v>0</v>
      </c>
      <c r="DD139" t="s">
        <v>3</v>
      </c>
      <c r="DE139" t="s">
        <v>3</v>
      </c>
      <c r="DF139">
        <f t="shared" si="41"/>
        <v>7.0000000000000007E-2</v>
      </c>
      <c r="DG139">
        <f t="shared" si="39"/>
        <v>0</v>
      </c>
      <c r="DH139">
        <f t="shared" si="40"/>
        <v>0</v>
      </c>
      <c r="DI139">
        <f t="shared" si="38"/>
        <v>0</v>
      </c>
      <c r="DJ139">
        <f>DF139</f>
        <v>7.0000000000000007E-2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ROW(Source!A131)</f>
        <v>131</v>
      </c>
      <c r="B140">
        <v>64869106</v>
      </c>
      <c r="C140">
        <v>64869958</v>
      </c>
      <c r="D140">
        <v>29114480</v>
      </c>
      <c r="E140">
        <v>1</v>
      </c>
      <c r="F140">
        <v>1</v>
      </c>
      <c r="G140">
        <v>1</v>
      </c>
      <c r="H140">
        <v>3</v>
      </c>
      <c r="I140" t="s">
        <v>669</v>
      </c>
      <c r="J140" t="s">
        <v>670</v>
      </c>
      <c r="K140" t="s">
        <v>671</v>
      </c>
      <c r="L140">
        <v>1355</v>
      </c>
      <c r="N140">
        <v>1010</v>
      </c>
      <c r="O140" t="s">
        <v>214</v>
      </c>
      <c r="P140" t="s">
        <v>214</v>
      </c>
      <c r="Q140">
        <v>100</v>
      </c>
      <c r="W140">
        <v>0</v>
      </c>
      <c r="X140">
        <v>-1517924343</v>
      </c>
      <c r="Y140">
        <f t="shared" si="26"/>
        <v>0.04</v>
      </c>
      <c r="AA140">
        <v>83</v>
      </c>
      <c r="AB140">
        <v>0</v>
      </c>
      <c r="AC140">
        <v>0</v>
      </c>
      <c r="AD140">
        <v>0</v>
      </c>
      <c r="AE140">
        <v>83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0.04</v>
      </c>
      <c r="AU140" t="s">
        <v>3</v>
      </c>
      <c r="AV140">
        <v>0</v>
      </c>
      <c r="AW140">
        <v>2</v>
      </c>
      <c r="AX140">
        <v>64869968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ROUND(Y140*Source!I131,7)</f>
        <v>0.04</v>
      </c>
      <c r="CY140">
        <f>AA140</f>
        <v>83</v>
      </c>
      <c r="CZ140">
        <f>AE140</f>
        <v>83</v>
      </c>
      <c r="DA140">
        <f>AI140</f>
        <v>1</v>
      </c>
      <c r="DB140">
        <f t="shared" si="27"/>
        <v>3.32</v>
      </c>
      <c r="DC140">
        <f t="shared" si="28"/>
        <v>0</v>
      </c>
      <c r="DD140" t="s">
        <v>3</v>
      </c>
      <c r="DE140" t="s">
        <v>3</v>
      </c>
      <c r="DF140">
        <f t="shared" si="41"/>
        <v>3.32</v>
      </c>
      <c r="DG140">
        <f t="shared" si="39"/>
        <v>0</v>
      </c>
      <c r="DH140">
        <f t="shared" si="40"/>
        <v>0</v>
      </c>
      <c r="DI140">
        <f t="shared" si="38"/>
        <v>0</v>
      </c>
      <c r="DJ140">
        <f>DF140</f>
        <v>3.32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ROW(Source!A131)</f>
        <v>131</v>
      </c>
      <c r="B141">
        <v>64869106</v>
      </c>
      <c r="C141">
        <v>64869958</v>
      </c>
      <c r="D141">
        <v>29158010</v>
      </c>
      <c r="E141">
        <v>1</v>
      </c>
      <c r="F141">
        <v>1</v>
      </c>
      <c r="G141">
        <v>1</v>
      </c>
      <c r="H141">
        <v>3</v>
      </c>
      <c r="I141" t="s">
        <v>675</v>
      </c>
      <c r="J141" t="s">
        <v>676</v>
      </c>
      <c r="K141" t="s">
        <v>677</v>
      </c>
      <c r="L141">
        <v>1346</v>
      </c>
      <c r="N141">
        <v>1009</v>
      </c>
      <c r="O141" t="s">
        <v>462</v>
      </c>
      <c r="P141" t="s">
        <v>462</v>
      </c>
      <c r="Q141">
        <v>1</v>
      </c>
      <c r="W141">
        <v>0</v>
      </c>
      <c r="X141">
        <v>-191194106</v>
      </c>
      <c r="Y141">
        <f t="shared" si="26"/>
        <v>5.6000000000000001E-2</v>
      </c>
      <c r="AA141">
        <v>65.930000000000007</v>
      </c>
      <c r="AB141">
        <v>0</v>
      </c>
      <c r="AC141">
        <v>0</v>
      </c>
      <c r="AD141">
        <v>0</v>
      </c>
      <c r="AE141">
        <v>65.930000000000007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5.6000000000000001E-2</v>
      </c>
      <c r="AU141" t="s">
        <v>3</v>
      </c>
      <c r="AV141">
        <v>0</v>
      </c>
      <c r="AW141">
        <v>2</v>
      </c>
      <c r="AX141">
        <v>64869969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ROUND(Y141*Source!I131,7)</f>
        <v>5.6000000000000001E-2</v>
      </c>
      <c r="CY141">
        <f>AA141</f>
        <v>65.930000000000007</v>
      </c>
      <c r="CZ141">
        <f>AE141</f>
        <v>65.930000000000007</v>
      </c>
      <c r="DA141">
        <f>AI141</f>
        <v>1</v>
      </c>
      <c r="DB141">
        <f t="shared" si="27"/>
        <v>3.69</v>
      </c>
      <c r="DC141">
        <f t="shared" si="28"/>
        <v>0</v>
      </c>
      <c r="DD141" t="s">
        <v>3</v>
      </c>
      <c r="DE141" t="s">
        <v>3</v>
      </c>
      <c r="DF141">
        <f t="shared" si="41"/>
        <v>3.69</v>
      </c>
      <c r="DG141">
        <f t="shared" si="39"/>
        <v>0</v>
      </c>
      <c r="DH141">
        <f t="shared" si="40"/>
        <v>0</v>
      </c>
      <c r="DI141">
        <f t="shared" si="38"/>
        <v>0</v>
      </c>
      <c r="DJ141">
        <f>DF141</f>
        <v>3.69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ROW(Source!A131)</f>
        <v>131</v>
      </c>
      <c r="B142">
        <v>64869106</v>
      </c>
      <c r="C142">
        <v>64869958</v>
      </c>
      <c r="D142">
        <v>29171808</v>
      </c>
      <c r="E142">
        <v>1</v>
      </c>
      <c r="F142">
        <v>1</v>
      </c>
      <c r="G142">
        <v>1</v>
      </c>
      <c r="H142">
        <v>3</v>
      </c>
      <c r="I142" t="s">
        <v>657</v>
      </c>
      <c r="J142" t="s">
        <v>658</v>
      </c>
      <c r="K142" t="s">
        <v>659</v>
      </c>
      <c r="L142">
        <v>1374</v>
      </c>
      <c r="N142">
        <v>1013</v>
      </c>
      <c r="O142" t="s">
        <v>660</v>
      </c>
      <c r="P142" t="s">
        <v>660</v>
      </c>
      <c r="Q142">
        <v>1</v>
      </c>
      <c r="W142">
        <v>0</v>
      </c>
      <c r="X142">
        <v>-915781824</v>
      </c>
      <c r="Y142">
        <f t="shared" si="26"/>
        <v>1.45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1.45</v>
      </c>
      <c r="AU142" t="s">
        <v>3</v>
      </c>
      <c r="AV142">
        <v>0</v>
      </c>
      <c r="AW142">
        <v>2</v>
      </c>
      <c r="AX142">
        <v>64869970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ROUND(Y142*Source!I131,7)</f>
        <v>1.45</v>
      </c>
      <c r="CY142">
        <f>AA142</f>
        <v>1</v>
      </c>
      <c r="CZ142">
        <f>AE142</f>
        <v>1</v>
      </c>
      <c r="DA142">
        <f>AI142</f>
        <v>1</v>
      </c>
      <c r="DB142">
        <f t="shared" si="27"/>
        <v>1.45</v>
      </c>
      <c r="DC142">
        <f t="shared" si="28"/>
        <v>0</v>
      </c>
      <c r="DD142" t="s">
        <v>3</v>
      </c>
      <c r="DE142" t="s">
        <v>3</v>
      </c>
      <c r="DF142">
        <f t="shared" si="41"/>
        <v>1.45</v>
      </c>
      <c r="DG142">
        <f t="shared" si="39"/>
        <v>0</v>
      </c>
      <c r="DH142">
        <f t="shared" si="40"/>
        <v>0</v>
      </c>
      <c r="DI142">
        <f t="shared" si="38"/>
        <v>0</v>
      </c>
      <c r="DJ142">
        <f>DF142</f>
        <v>1.45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ROW(Source!A132)</f>
        <v>132</v>
      </c>
      <c r="B143">
        <v>64869104</v>
      </c>
      <c r="C143">
        <v>64869958</v>
      </c>
      <c r="D143">
        <v>29365208</v>
      </c>
      <c r="E143">
        <v>1</v>
      </c>
      <c r="F143">
        <v>1</v>
      </c>
      <c r="G143">
        <v>1</v>
      </c>
      <c r="H143">
        <v>1</v>
      </c>
      <c r="I143" t="s">
        <v>678</v>
      </c>
      <c r="J143" t="s">
        <v>3</v>
      </c>
      <c r="K143" t="s">
        <v>679</v>
      </c>
      <c r="L143">
        <v>1369</v>
      </c>
      <c r="N143">
        <v>1013</v>
      </c>
      <c r="O143" t="s">
        <v>629</v>
      </c>
      <c r="P143" t="s">
        <v>629</v>
      </c>
      <c r="Q143">
        <v>1</v>
      </c>
      <c r="W143">
        <v>0</v>
      </c>
      <c r="X143">
        <v>698827664</v>
      </c>
      <c r="Y143">
        <f t="shared" si="26"/>
        <v>7.2</v>
      </c>
      <c r="AA143">
        <v>0</v>
      </c>
      <c r="AB143">
        <v>0</v>
      </c>
      <c r="AC143">
        <v>0</v>
      </c>
      <c r="AD143">
        <v>10.06</v>
      </c>
      <c r="AE143">
        <v>0</v>
      </c>
      <c r="AF143">
        <v>0</v>
      </c>
      <c r="AG143">
        <v>0</v>
      </c>
      <c r="AH143">
        <v>10.06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7.2</v>
      </c>
      <c r="AU143" t="s">
        <v>3</v>
      </c>
      <c r="AV143">
        <v>1</v>
      </c>
      <c r="AW143">
        <v>2</v>
      </c>
      <c r="AX143">
        <v>64869965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ROUND(AT143*Source!I132*AH143*AL143,2)</f>
        <v>72.430000000000007</v>
      </c>
      <c r="CV143">
        <f>ROUND(Y143*Source!I132,7)</f>
        <v>7.2</v>
      </c>
      <c r="CW143">
        <v>0</v>
      </c>
      <c r="CX143">
        <f>ROUND(Y143*Source!I132,7)</f>
        <v>7.2</v>
      </c>
      <c r="CY143">
        <f>AD143</f>
        <v>10.06</v>
      </c>
      <c r="CZ143">
        <f>AH143</f>
        <v>10.06</v>
      </c>
      <c r="DA143">
        <f>AL143</f>
        <v>1</v>
      </c>
      <c r="DB143">
        <f t="shared" si="27"/>
        <v>72.430000000000007</v>
      </c>
      <c r="DC143">
        <f t="shared" si="28"/>
        <v>0</v>
      </c>
      <c r="DD143" t="s">
        <v>3</v>
      </c>
      <c r="DE143" t="s">
        <v>3</v>
      </c>
      <c r="DF143">
        <f t="shared" si="41"/>
        <v>0</v>
      </c>
      <c r="DG143">
        <f t="shared" si="39"/>
        <v>0</v>
      </c>
      <c r="DH143">
        <f t="shared" si="40"/>
        <v>0</v>
      </c>
      <c r="DI143">
        <f t="shared" si="38"/>
        <v>72.430000000000007</v>
      </c>
      <c r="DJ143">
        <f>DI143</f>
        <v>72.430000000000007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ROW(Source!A132)</f>
        <v>132</v>
      </c>
      <c r="B144">
        <v>64869104</v>
      </c>
      <c r="C144">
        <v>64869958</v>
      </c>
      <c r="D144">
        <v>29174500</v>
      </c>
      <c r="E144">
        <v>1</v>
      </c>
      <c r="F144">
        <v>1</v>
      </c>
      <c r="G144">
        <v>1</v>
      </c>
      <c r="H144">
        <v>2</v>
      </c>
      <c r="I144" t="s">
        <v>663</v>
      </c>
      <c r="J144" t="s">
        <v>664</v>
      </c>
      <c r="K144" t="s">
        <v>665</v>
      </c>
      <c r="L144">
        <v>1368</v>
      </c>
      <c r="N144">
        <v>1011</v>
      </c>
      <c r="O144" t="s">
        <v>635</v>
      </c>
      <c r="P144" t="s">
        <v>635</v>
      </c>
      <c r="Q144">
        <v>1</v>
      </c>
      <c r="W144">
        <v>0</v>
      </c>
      <c r="X144">
        <v>-1867053656</v>
      </c>
      <c r="Y144">
        <f t="shared" si="26"/>
        <v>0.16</v>
      </c>
      <c r="AA144">
        <v>0</v>
      </c>
      <c r="AB144">
        <v>8.0299999999999994</v>
      </c>
      <c r="AC144">
        <v>0</v>
      </c>
      <c r="AD144">
        <v>0</v>
      </c>
      <c r="AE144">
        <v>0</v>
      </c>
      <c r="AF144">
        <v>1.95</v>
      </c>
      <c r="AG144">
        <v>0</v>
      </c>
      <c r="AH144">
        <v>0</v>
      </c>
      <c r="AI144">
        <v>1</v>
      </c>
      <c r="AJ144">
        <v>4.12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0.16</v>
      </c>
      <c r="AU144" t="s">
        <v>3</v>
      </c>
      <c r="AV144">
        <v>0</v>
      </c>
      <c r="AW144">
        <v>2</v>
      </c>
      <c r="AX144">
        <v>64869966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ROUND(Y144*Source!I132*DO144,7)</f>
        <v>0</v>
      </c>
      <c r="CX144">
        <f>ROUND(Y144*Source!I132,7)</f>
        <v>0.16</v>
      </c>
      <c r="CY144">
        <f>AB144</f>
        <v>8.0299999999999994</v>
      </c>
      <c r="CZ144">
        <f>AF144</f>
        <v>1.95</v>
      </c>
      <c r="DA144">
        <f>AJ144</f>
        <v>4.12</v>
      </c>
      <c r="DB144">
        <f t="shared" si="27"/>
        <v>0.31</v>
      </c>
      <c r="DC144">
        <f t="shared" si="28"/>
        <v>0</v>
      </c>
      <c r="DD144" t="s">
        <v>3</v>
      </c>
      <c r="DE144" t="s">
        <v>3</v>
      </c>
      <c r="DF144">
        <f t="shared" si="41"/>
        <v>0</v>
      </c>
      <c r="DG144">
        <f>ROUND(ROUND(AF144*AJ144,2)*CX144,2)</f>
        <v>1.28</v>
      </c>
      <c r="DH144">
        <f>ROUND(ROUND(AG144*AK144,2)*CX144,2)</f>
        <v>0</v>
      </c>
      <c r="DI144">
        <f t="shared" si="38"/>
        <v>0</v>
      </c>
      <c r="DJ144">
        <f>DG144</f>
        <v>1.28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ROW(Source!A132)</f>
        <v>132</v>
      </c>
      <c r="B145">
        <v>64869104</v>
      </c>
      <c r="C145">
        <v>64869958</v>
      </c>
      <c r="D145">
        <v>29107468</v>
      </c>
      <c r="E145">
        <v>1</v>
      </c>
      <c r="F145">
        <v>1</v>
      </c>
      <c r="G145">
        <v>1</v>
      </c>
      <c r="H145">
        <v>3</v>
      </c>
      <c r="I145" t="s">
        <v>666</v>
      </c>
      <c r="J145" t="s">
        <v>667</v>
      </c>
      <c r="K145" t="s">
        <v>668</v>
      </c>
      <c r="L145">
        <v>1346</v>
      </c>
      <c r="N145">
        <v>1009</v>
      </c>
      <c r="O145" t="s">
        <v>462</v>
      </c>
      <c r="P145" t="s">
        <v>462</v>
      </c>
      <c r="Q145">
        <v>1</v>
      </c>
      <c r="W145">
        <v>0</v>
      </c>
      <c r="X145">
        <v>-1457260288</v>
      </c>
      <c r="Y145">
        <f t="shared" si="26"/>
        <v>5.5999999999999999E-3</v>
      </c>
      <c r="AA145">
        <v>296.32</v>
      </c>
      <c r="AB145">
        <v>0</v>
      </c>
      <c r="AC145">
        <v>0</v>
      </c>
      <c r="AD145">
        <v>0</v>
      </c>
      <c r="AE145">
        <v>12.62</v>
      </c>
      <c r="AF145">
        <v>0</v>
      </c>
      <c r="AG145">
        <v>0</v>
      </c>
      <c r="AH145">
        <v>0</v>
      </c>
      <c r="AI145">
        <v>23.48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5.5999999999999999E-3</v>
      </c>
      <c r="AU145" t="s">
        <v>3</v>
      </c>
      <c r="AV145">
        <v>0</v>
      </c>
      <c r="AW145">
        <v>2</v>
      </c>
      <c r="AX145">
        <v>64869967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ROUND(Y145*Source!I132,7)</f>
        <v>5.5999999999999999E-3</v>
      </c>
      <c r="CY145">
        <f>AA145</f>
        <v>296.32</v>
      </c>
      <c r="CZ145">
        <f>AE145</f>
        <v>12.62</v>
      </c>
      <c r="DA145">
        <f>AI145</f>
        <v>23.48</v>
      </c>
      <c r="DB145">
        <f t="shared" si="27"/>
        <v>7.0000000000000007E-2</v>
      </c>
      <c r="DC145">
        <f t="shared" si="28"/>
        <v>0</v>
      </c>
      <c r="DD145" t="s">
        <v>3</v>
      </c>
      <c r="DE145" t="s">
        <v>3</v>
      </c>
      <c r="DF145">
        <f>ROUND(ROUND(AE145*AI145,2)*CX145,2)</f>
        <v>1.66</v>
      </c>
      <c r="DG145">
        <f t="shared" ref="DG145:DG166" si="42">ROUND(ROUND(AF145,2)*CX145,2)</f>
        <v>0</v>
      </c>
      <c r="DH145">
        <f t="shared" ref="DH145:DH166" si="43">ROUND(ROUND(AG145,2)*CX145,2)</f>
        <v>0</v>
      </c>
      <c r="DI145">
        <f t="shared" si="38"/>
        <v>0</v>
      </c>
      <c r="DJ145">
        <f>DF145</f>
        <v>1.66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ROW(Source!A132)</f>
        <v>132</v>
      </c>
      <c r="B146">
        <v>64869104</v>
      </c>
      <c r="C146">
        <v>64869958</v>
      </c>
      <c r="D146">
        <v>29114480</v>
      </c>
      <c r="E146">
        <v>1</v>
      </c>
      <c r="F146">
        <v>1</v>
      </c>
      <c r="G146">
        <v>1</v>
      </c>
      <c r="H146">
        <v>3</v>
      </c>
      <c r="I146" t="s">
        <v>669</v>
      </c>
      <c r="J146" t="s">
        <v>670</v>
      </c>
      <c r="K146" t="s">
        <v>671</v>
      </c>
      <c r="L146">
        <v>1355</v>
      </c>
      <c r="N146">
        <v>1010</v>
      </c>
      <c r="O146" t="s">
        <v>214</v>
      </c>
      <c r="P146" t="s">
        <v>214</v>
      </c>
      <c r="Q146">
        <v>100</v>
      </c>
      <c r="W146">
        <v>0</v>
      </c>
      <c r="X146">
        <v>-1517924343</v>
      </c>
      <c r="Y146">
        <f t="shared" si="26"/>
        <v>0.04</v>
      </c>
      <c r="AA146">
        <v>470.61</v>
      </c>
      <c r="AB146">
        <v>0</v>
      </c>
      <c r="AC146">
        <v>0</v>
      </c>
      <c r="AD146">
        <v>0</v>
      </c>
      <c r="AE146">
        <v>83</v>
      </c>
      <c r="AF146">
        <v>0</v>
      </c>
      <c r="AG146">
        <v>0</v>
      </c>
      <c r="AH146">
        <v>0</v>
      </c>
      <c r="AI146">
        <v>5.67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0.04</v>
      </c>
      <c r="AU146" t="s">
        <v>3</v>
      </c>
      <c r="AV146">
        <v>0</v>
      </c>
      <c r="AW146">
        <v>2</v>
      </c>
      <c r="AX146">
        <v>64869968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ROUND(Y146*Source!I132,7)</f>
        <v>0.04</v>
      </c>
      <c r="CY146">
        <f>AA146</f>
        <v>470.61</v>
      </c>
      <c r="CZ146">
        <f>AE146</f>
        <v>83</v>
      </c>
      <c r="DA146">
        <f>AI146</f>
        <v>5.67</v>
      </c>
      <c r="DB146">
        <f t="shared" si="27"/>
        <v>3.32</v>
      </c>
      <c r="DC146">
        <f t="shared" si="28"/>
        <v>0</v>
      </c>
      <c r="DD146" t="s">
        <v>3</v>
      </c>
      <c r="DE146" t="s">
        <v>3</v>
      </c>
      <c r="DF146">
        <f>ROUND(ROUND(AE146*AI146,2)*CX146,2)</f>
        <v>18.82</v>
      </c>
      <c r="DG146">
        <f t="shared" si="42"/>
        <v>0</v>
      </c>
      <c r="DH146">
        <f t="shared" si="43"/>
        <v>0</v>
      </c>
      <c r="DI146">
        <f t="shared" si="38"/>
        <v>0</v>
      </c>
      <c r="DJ146">
        <f>DF146</f>
        <v>18.82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ROW(Source!A132)</f>
        <v>132</v>
      </c>
      <c r="B147">
        <v>64869104</v>
      </c>
      <c r="C147">
        <v>64869958</v>
      </c>
      <c r="D147">
        <v>29158010</v>
      </c>
      <c r="E147">
        <v>1</v>
      </c>
      <c r="F147">
        <v>1</v>
      </c>
      <c r="G147">
        <v>1</v>
      </c>
      <c r="H147">
        <v>3</v>
      </c>
      <c r="I147" t="s">
        <v>675</v>
      </c>
      <c r="J147" t="s">
        <v>676</v>
      </c>
      <c r="K147" t="s">
        <v>677</v>
      </c>
      <c r="L147">
        <v>1346</v>
      </c>
      <c r="N147">
        <v>1009</v>
      </c>
      <c r="O147" t="s">
        <v>462</v>
      </c>
      <c r="P147" t="s">
        <v>462</v>
      </c>
      <c r="Q147">
        <v>1</v>
      </c>
      <c r="W147">
        <v>0</v>
      </c>
      <c r="X147">
        <v>-191194106</v>
      </c>
      <c r="Y147">
        <f t="shared" si="26"/>
        <v>5.6000000000000001E-2</v>
      </c>
      <c r="AA147">
        <v>897.97</v>
      </c>
      <c r="AB147">
        <v>0</v>
      </c>
      <c r="AC147">
        <v>0</v>
      </c>
      <c r="AD147">
        <v>0</v>
      </c>
      <c r="AE147">
        <v>65.930000000000007</v>
      </c>
      <c r="AF147">
        <v>0</v>
      </c>
      <c r="AG147">
        <v>0</v>
      </c>
      <c r="AH147">
        <v>0</v>
      </c>
      <c r="AI147">
        <v>13.62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5.6000000000000001E-2</v>
      </c>
      <c r="AU147" t="s">
        <v>3</v>
      </c>
      <c r="AV147">
        <v>0</v>
      </c>
      <c r="AW147">
        <v>2</v>
      </c>
      <c r="AX147">
        <v>64869969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ROUND(Y147*Source!I132,7)</f>
        <v>5.6000000000000001E-2</v>
      </c>
      <c r="CY147">
        <f>AA147</f>
        <v>897.97</v>
      </c>
      <c r="CZ147">
        <f>AE147</f>
        <v>65.930000000000007</v>
      </c>
      <c r="DA147">
        <f>AI147</f>
        <v>13.62</v>
      </c>
      <c r="DB147">
        <f t="shared" si="27"/>
        <v>3.69</v>
      </c>
      <c r="DC147">
        <f t="shared" si="28"/>
        <v>0</v>
      </c>
      <c r="DD147" t="s">
        <v>3</v>
      </c>
      <c r="DE147" t="s">
        <v>3</v>
      </c>
      <c r="DF147">
        <f>ROUND(ROUND(AE147*AI147,2)*CX147,2)</f>
        <v>50.29</v>
      </c>
      <c r="DG147">
        <f t="shared" si="42"/>
        <v>0</v>
      </c>
      <c r="DH147">
        <f t="shared" si="43"/>
        <v>0</v>
      </c>
      <c r="DI147">
        <f t="shared" si="38"/>
        <v>0</v>
      </c>
      <c r="DJ147">
        <f>DF147</f>
        <v>50.29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ROW(Source!A132)</f>
        <v>132</v>
      </c>
      <c r="B148">
        <v>64869104</v>
      </c>
      <c r="C148">
        <v>64869958</v>
      </c>
      <c r="D148">
        <v>29171808</v>
      </c>
      <c r="E148">
        <v>1</v>
      </c>
      <c r="F148">
        <v>1</v>
      </c>
      <c r="G148">
        <v>1</v>
      </c>
      <c r="H148">
        <v>3</v>
      </c>
      <c r="I148" t="s">
        <v>657</v>
      </c>
      <c r="J148" t="s">
        <v>658</v>
      </c>
      <c r="K148" t="s">
        <v>659</v>
      </c>
      <c r="L148">
        <v>1374</v>
      </c>
      <c r="N148">
        <v>1013</v>
      </c>
      <c r="O148" t="s">
        <v>660</v>
      </c>
      <c r="P148" t="s">
        <v>660</v>
      </c>
      <c r="Q148">
        <v>1</v>
      </c>
      <c r="W148">
        <v>0</v>
      </c>
      <c r="X148">
        <v>-915781824</v>
      </c>
      <c r="Y148">
        <f t="shared" si="26"/>
        <v>1.45</v>
      </c>
      <c r="AA148">
        <v>9.66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9.66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1.45</v>
      </c>
      <c r="AU148" t="s">
        <v>3</v>
      </c>
      <c r="AV148">
        <v>0</v>
      </c>
      <c r="AW148">
        <v>2</v>
      </c>
      <c r="AX148">
        <v>64869970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ROUND(Y148*Source!I132,7)</f>
        <v>1.45</v>
      </c>
      <c r="CY148">
        <f>AA148</f>
        <v>9.66</v>
      </c>
      <c r="CZ148">
        <f>AE148</f>
        <v>1</v>
      </c>
      <c r="DA148">
        <f>AI148</f>
        <v>9.66</v>
      </c>
      <c r="DB148">
        <f t="shared" si="27"/>
        <v>1.45</v>
      </c>
      <c r="DC148">
        <f t="shared" si="28"/>
        <v>0</v>
      </c>
      <c r="DD148" t="s">
        <v>3</v>
      </c>
      <c r="DE148" t="s">
        <v>3</v>
      </c>
      <c r="DF148">
        <f>ROUND(ROUND(AE148*AI148,2)*CX148,2)</f>
        <v>14.01</v>
      </c>
      <c r="DG148">
        <f t="shared" si="42"/>
        <v>0</v>
      </c>
      <c r="DH148">
        <f t="shared" si="43"/>
        <v>0</v>
      </c>
      <c r="DI148">
        <f t="shared" si="38"/>
        <v>0</v>
      </c>
      <c r="DJ148">
        <f>DF148</f>
        <v>14.01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ROW(Source!A133)</f>
        <v>133</v>
      </c>
      <c r="B149">
        <v>64869106</v>
      </c>
      <c r="C149">
        <v>64869971</v>
      </c>
      <c r="D149">
        <v>29372988</v>
      </c>
      <c r="E149">
        <v>1</v>
      </c>
      <c r="F149">
        <v>1</v>
      </c>
      <c r="G149">
        <v>1</v>
      </c>
      <c r="H149">
        <v>1</v>
      </c>
      <c r="I149" t="s">
        <v>693</v>
      </c>
      <c r="J149" t="s">
        <v>3</v>
      </c>
      <c r="K149" t="s">
        <v>694</v>
      </c>
      <c r="L149">
        <v>1369</v>
      </c>
      <c r="N149">
        <v>1013</v>
      </c>
      <c r="O149" t="s">
        <v>629</v>
      </c>
      <c r="P149" t="s">
        <v>629</v>
      </c>
      <c r="Q149">
        <v>1</v>
      </c>
      <c r="W149">
        <v>0</v>
      </c>
      <c r="X149">
        <v>-1569667371</v>
      </c>
      <c r="Y149">
        <f t="shared" si="26"/>
        <v>10.1</v>
      </c>
      <c r="AA149">
        <v>0</v>
      </c>
      <c r="AB149">
        <v>0</v>
      </c>
      <c r="AC149">
        <v>0</v>
      </c>
      <c r="AD149">
        <v>11.09</v>
      </c>
      <c r="AE149">
        <v>0</v>
      </c>
      <c r="AF149">
        <v>0</v>
      </c>
      <c r="AG149">
        <v>0</v>
      </c>
      <c r="AH149">
        <v>11.09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10.1</v>
      </c>
      <c r="AU149" t="s">
        <v>3</v>
      </c>
      <c r="AV149">
        <v>1</v>
      </c>
      <c r="AW149">
        <v>2</v>
      </c>
      <c r="AX149">
        <v>64870006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ROUND(AT149*Source!I133*AH149*AL149,2)</f>
        <v>112.01</v>
      </c>
      <c r="CV149">
        <f>ROUND(Y149*Source!I133,7)</f>
        <v>10.1</v>
      </c>
      <c r="CW149">
        <v>0</v>
      </c>
      <c r="CX149">
        <f>ROUND(Y149*Source!I133,7)</f>
        <v>10.1</v>
      </c>
      <c r="CY149">
        <f>AD149</f>
        <v>11.09</v>
      </c>
      <c r="CZ149">
        <f>AH149</f>
        <v>11.09</v>
      </c>
      <c r="DA149">
        <f>AL149</f>
        <v>1</v>
      </c>
      <c r="DB149">
        <f t="shared" si="27"/>
        <v>112.01</v>
      </c>
      <c r="DC149">
        <f t="shared" si="28"/>
        <v>0</v>
      </c>
      <c r="DD149" t="s">
        <v>3</v>
      </c>
      <c r="DE149" t="s">
        <v>3</v>
      </c>
      <c r="DF149">
        <f t="shared" ref="DF149:DF167" si="44">ROUND(ROUND(AE149,2)*CX149,2)</f>
        <v>0</v>
      </c>
      <c r="DG149">
        <f t="shared" si="42"/>
        <v>0</v>
      </c>
      <c r="DH149">
        <f t="shared" si="43"/>
        <v>0</v>
      </c>
      <c r="DI149">
        <f t="shared" si="38"/>
        <v>112.01</v>
      </c>
      <c r="DJ149">
        <f>DI149</f>
        <v>112.01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ROW(Source!A133)</f>
        <v>133</v>
      </c>
      <c r="B150">
        <v>64869106</v>
      </c>
      <c r="C150">
        <v>64869971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33</v>
      </c>
      <c r="J150" t="s">
        <v>3</v>
      </c>
      <c r="K150" t="s">
        <v>630</v>
      </c>
      <c r="L150">
        <v>608254</v>
      </c>
      <c r="N150">
        <v>1013</v>
      </c>
      <c r="O150" t="s">
        <v>631</v>
      </c>
      <c r="P150" t="s">
        <v>631</v>
      </c>
      <c r="Q150">
        <v>1</v>
      </c>
      <c r="W150">
        <v>0</v>
      </c>
      <c r="X150">
        <v>-185737400</v>
      </c>
      <c r="Y150">
        <f t="shared" si="26"/>
        <v>0.44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0.44</v>
      </c>
      <c r="AU150" t="s">
        <v>3</v>
      </c>
      <c r="AV150">
        <v>2</v>
      </c>
      <c r="AW150">
        <v>2</v>
      </c>
      <c r="AX150">
        <v>64870007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ROUND(Y150*Source!I133,7)</f>
        <v>0.44</v>
      </c>
      <c r="CY150">
        <f>AD150</f>
        <v>0</v>
      </c>
      <c r="CZ150">
        <f>AH150</f>
        <v>0</v>
      </c>
      <c r="DA150">
        <f>AL150</f>
        <v>1</v>
      </c>
      <c r="DB150">
        <f t="shared" si="27"/>
        <v>0</v>
      </c>
      <c r="DC150">
        <f t="shared" si="28"/>
        <v>0</v>
      </c>
      <c r="DD150" t="s">
        <v>3</v>
      </c>
      <c r="DE150" t="s">
        <v>3</v>
      </c>
      <c r="DF150">
        <f t="shared" si="44"/>
        <v>0</v>
      </c>
      <c r="DG150">
        <f t="shared" si="42"/>
        <v>0</v>
      </c>
      <c r="DH150">
        <f t="shared" si="43"/>
        <v>0</v>
      </c>
      <c r="DI150">
        <f t="shared" si="3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ROW(Source!A133)</f>
        <v>133</v>
      </c>
      <c r="B151">
        <v>64869106</v>
      </c>
      <c r="C151">
        <v>64869971</v>
      </c>
      <c r="D151">
        <v>29172479</v>
      </c>
      <c r="E151">
        <v>1</v>
      </c>
      <c r="F151">
        <v>1</v>
      </c>
      <c r="G151">
        <v>1</v>
      </c>
      <c r="H151">
        <v>2</v>
      </c>
      <c r="I151" t="s">
        <v>695</v>
      </c>
      <c r="J151" t="s">
        <v>696</v>
      </c>
      <c r="K151" t="s">
        <v>697</v>
      </c>
      <c r="L151">
        <v>1368</v>
      </c>
      <c r="N151">
        <v>1011</v>
      </c>
      <c r="O151" t="s">
        <v>635</v>
      </c>
      <c r="P151" t="s">
        <v>635</v>
      </c>
      <c r="Q151">
        <v>1</v>
      </c>
      <c r="W151">
        <v>0</v>
      </c>
      <c r="X151">
        <v>1549832887</v>
      </c>
      <c r="Y151">
        <f t="shared" si="26"/>
        <v>0.44</v>
      </c>
      <c r="AA151">
        <v>0</v>
      </c>
      <c r="AB151">
        <v>99.89</v>
      </c>
      <c r="AC151">
        <v>10.06</v>
      </c>
      <c r="AD151">
        <v>0</v>
      </c>
      <c r="AE151">
        <v>0</v>
      </c>
      <c r="AF151">
        <v>99.89</v>
      </c>
      <c r="AG151">
        <v>10.06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0.44</v>
      </c>
      <c r="AU151" t="s">
        <v>3</v>
      </c>
      <c r="AV151">
        <v>0</v>
      </c>
      <c r="AW151">
        <v>2</v>
      </c>
      <c r="AX151">
        <v>64870008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ROUND(Y151*Source!I133*DO151,7)</f>
        <v>0</v>
      </c>
      <c r="CX151">
        <f>ROUND(Y151*Source!I133,7)</f>
        <v>0.44</v>
      </c>
      <c r="CY151">
        <f>AB151</f>
        <v>99.89</v>
      </c>
      <c r="CZ151">
        <f>AF151</f>
        <v>99.89</v>
      </c>
      <c r="DA151">
        <f>AJ151</f>
        <v>1</v>
      </c>
      <c r="DB151">
        <f t="shared" si="27"/>
        <v>43.95</v>
      </c>
      <c r="DC151">
        <f t="shared" si="28"/>
        <v>4.43</v>
      </c>
      <c r="DD151" t="s">
        <v>3</v>
      </c>
      <c r="DE151" t="s">
        <v>3</v>
      </c>
      <c r="DF151">
        <f t="shared" si="44"/>
        <v>0</v>
      </c>
      <c r="DG151">
        <f t="shared" si="42"/>
        <v>43.95</v>
      </c>
      <c r="DH151">
        <f t="shared" si="43"/>
        <v>4.43</v>
      </c>
      <c r="DI151">
        <f t="shared" si="38"/>
        <v>0</v>
      </c>
      <c r="DJ151">
        <f>DG151</f>
        <v>43.95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ROW(Source!A133)</f>
        <v>133</v>
      </c>
      <c r="B152">
        <v>64869106</v>
      </c>
      <c r="C152">
        <v>64869971</v>
      </c>
      <c r="D152">
        <v>29110546</v>
      </c>
      <c r="E152">
        <v>1</v>
      </c>
      <c r="F152">
        <v>1</v>
      </c>
      <c r="G152">
        <v>1</v>
      </c>
      <c r="H152">
        <v>3</v>
      </c>
      <c r="I152" t="s">
        <v>698</v>
      </c>
      <c r="J152" t="s">
        <v>699</v>
      </c>
      <c r="K152" t="s">
        <v>700</v>
      </c>
      <c r="L152">
        <v>1346</v>
      </c>
      <c r="N152">
        <v>1009</v>
      </c>
      <c r="O152" t="s">
        <v>462</v>
      </c>
      <c r="P152" t="s">
        <v>462</v>
      </c>
      <c r="Q152">
        <v>1</v>
      </c>
      <c r="W152">
        <v>0</v>
      </c>
      <c r="X152">
        <v>2102179917</v>
      </c>
      <c r="Y152">
        <f t="shared" si="26"/>
        <v>0.03</v>
      </c>
      <c r="AA152">
        <v>35.630000000000003</v>
      </c>
      <c r="AB152">
        <v>0</v>
      </c>
      <c r="AC152">
        <v>0</v>
      </c>
      <c r="AD152">
        <v>0</v>
      </c>
      <c r="AE152">
        <v>35.630000000000003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0.03</v>
      </c>
      <c r="AU152" t="s">
        <v>3</v>
      </c>
      <c r="AV152">
        <v>0</v>
      </c>
      <c r="AW152">
        <v>2</v>
      </c>
      <c r="AX152">
        <v>64870009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ROUND(Y152*Source!I133,7)</f>
        <v>0.03</v>
      </c>
      <c r="CY152">
        <f t="shared" ref="CY152:CY164" si="45">AA152</f>
        <v>35.630000000000003</v>
      </c>
      <c r="CZ152">
        <f t="shared" ref="CZ152:CZ164" si="46">AE152</f>
        <v>35.630000000000003</v>
      </c>
      <c r="DA152">
        <f t="shared" ref="DA152:DA164" si="47">AI152</f>
        <v>1</v>
      </c>
      <c r="DB152">
        <f t="shared" si="27"/>
        <v>1.07</v>
      </c>
      <c r="DC152">
        <f t="shared" si="28"/>
        <v>0</v>
      </c>
      <c r="DD152" t="s">
        <v>3</v>
      </c>
      <c r="DE152" t="s">
        <v>3</v>
      </c>
      <c r="DF152">
        <f t="shared" si="44"/>
        <v>1.07</v>
      </c>
      <c r="DG152">
        <f t="shared" si="42"/>
        <v>0</v>
      </c>
      <c r="DH152">
        <f t="shared" si="43"/>
        <v>0</v>
      </c>
      <c r="DI152">
        <f t="shared" si="38"/>
        <v>0</v>
      </c>
      <c r="DJ152">
        <f t="shared" ref="DJ152:DJ164" si="48">DF152</f>
        <v>1.07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ROW(Source!A133)</f>
        <v>133</v>
      </c>
      <c r="B153">
        <v>64869106</v>
      </c>
      <c r="C153">
        <v>64869971</v>
      </c>
      <c r="D153">
        <v>29110439</v>
      </c>
      <c r="E153">
        <v>1</v>
      </c>
      <c r="F153">
        <v>1</v>
      </c>
      <c r="G153">
        <v>1</v>
      </c>
      <c r="H153">
        <v>3</v>
      </c>
      <c r="I153" t="s">
        <v>701</v>
      </c>
      <c r="J153" t="s">
        <v>702</v>
      </c>
      <c r="K153" t="s">
        <v>703</v>
      </c>
      <c r="L153">
        <v>1348</v>
      </c>
      <c r="N153">
        <v>1009</v>
      </c>
      <c r="O153" t="s">
        <v>319</v>
      </c>
      <c r="P153" t="s">
        <v>319</v>
      </c>
      <c r="Q153">
        <v>1000</v>
      </c>
      <c r="W153">
        <v>0</v>
      </c>
      <c r="X153">
        <v>-764270001</v>
      </c>
      <c r="Y153">
        <f t="shared" si="26"/>
        <v>2.0000000000000002E-5</v>
      </c>
      <c r="AA153">
        <v>15481.01</v>
      </c>
      <c r="AB153">
        <v>0</v>
      </c>
      <c r="AC153">
        <v>0</v>
      </c>
      <c r="AD153">
        <v>0</v>
      </c>
      <c r="AE153">
        <v>15481.01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2.0000000000000002E-5</v>
      </c>
      <c r="AU153" t="s">
        <v>3</v>
      </c>
      <c r="AV153">
        <v>0</v>
      </c>
      <c r="AW153">
        <v>2</v>
      </c>
      <c r="AX153">
        <v>64870010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ROUND(Y153*Source!I133,7)</f>
        <v>2.0000000000000002E-5</v>
      </c>
      <c r="CY153">
        <f t="shared" si="45"/>
        <v>15481.01</v>
      </c>
      <c r="CZ153">
        <f t="shared" si="46"/>
        <v>15481.01</v>
      </c>
      <c r="DA153">
        <f t="shared" si="47"/>
        <v>1</v>
      </c>
      <c r="DB153">
        <f t="shared" si="27"/>
        <v>0.31</v>
      </c>
      <c r="DC153">
        <f t="shared" si="28"/>
        <v>0</v>
      </c>
      <c r="DD153" t="s">
        <v>3</v>
      </c>
      <c r="DE153" t="s">
        <v>3</v>
      </c>
      <c r="DF153">
        <f t="shared" si="44"/>
        <v>0.31</v>
      </c>
      <c r="DG153">
        <f t="shared" si="42"/>
        <v>0</v>
      </c>
      <c r="DH153">
        <f t="shared" si="43"/>
        <v>0</v>
      </c>
      <c r="DI153">
        <f t="shared" si="38"/>
        <v>0</v>
      </c>
      <c r="DJ153">
        <f t="shared" si="48"/>
        <v>0.31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ROW(Source!A133)</f>
        <v>133</v>
      </c>
      <c r="B154">
        <v>64869106</v>
      </c>
      <c r="C154">
        <v>64869971</v>
      </c>
      <c r="D154">
        <v>29107468</v>
      </c>
      <c r="E154">
        <v>1</v>
      </c>
      <c r="F154">
        <v>1</v>
      </c>
      <c r="G154">
        <v>1</v>
      </c>
      <c r="H154">
        <v>3</v>
      </c>
      <c r="I154" t="s">
        <v>666</v>
      </c>
      <c r="J154" t="s">
        <v>667</v>
      </c>
      <c r="K154" t="s">
        <v>668</v>
      </c>
      <c r="L154">
        <v>1346</v>
      </c>
      <c r="N154">
        <v>1009</v>
      </c>
      <c r="O154" t="s">
        <v>462</v>
      </c>
      <c r="P154" t="s">
        <v>462</v>
      </c>
      <c r="Q154">
        <v>1</v>
      </c>
      <c r="W154">
        <v>0</v>
      </c>
      <c r="X154">
        <v>-1457260288</v>
      </c>
      <c r="Y154">
        <f t="shared" ref="Y154:Y217" si="49">AT154</f>
        <v>0.01</v>
      </c>
      <c r="AA154">
        <v>12.62</v>
      </c>
      <c r="AB154">
        <v>0</v>
      </c>
      <c r="AC154">
        <v>0</v>
      </c>
      <c r="AD154">
        <v>0</v>
      </c>
      <c r="AE154">
        <v>12.62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0.01</v>
      </c>
      <c r="AU154" t="s">
        <v>3</v>
      </c>
      <c r="AV154">
        <v>0</v>
      </c>
      <c r="AW154">
        <v>2</v>
      </c>
      <c r="AX154">
        <v>64870011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ROUND(Y154*Source!I133,7)</f>
        <v>0.01</v>
      </c>
      <c r="CY154">
        <f t="shared" si="45"/>
        <v>12.62</v>
      </c>
      <c r="CZ154">
        <f t="shared" si="46"/>
        <v>12.62</v>
      </c>
      <c r="DA154">
        <f t="shared" si="47"/>
        <v>1</v>
      </c>
      <c r="DB154">
        <f t="shared" ref="DB154:DB217" si="50">ROUND(ROUND(AT154*CZ154,2),2)</f>
        <v>0.13</v>
      </c>
      <c r="DC154">
        <f t="shared" ref="DC154:DC217" si="51">ROUND(ROUND(AT154*AG154,2),2)</f>
        <v>0</v>
      </c>
      <c r="DD154" t="s">
        <v>3</v>
      </c>
      <c r="DE154" t="s">
        <v>3</v>
      </c>
      <c r="DF154">
        <f t="shared" si="44"/>
        <v>0.13</v>
      </c>
      <c r="DG154">
        <f t="shared" si="42"/>
        <v>0</v>
      </c>
      <c r="DH154">
        <f t="shared" si="43"/>
        <v>0</v>
      </c>
      <c r="DI154">
        <f t="shared" si="38"/>
        <v>0</v>
      </c>
      <c r="DJ154">
        <f t="shared" si="48"/>
        <v>0.13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ROW(Source!A133)</f>
        <v>133</v>
      </c>
      <c r="B155">
        <v>64869106</v>
      </c>
      <c r="C155">
        <v>64869971</v>
      </c>
      <c r="D155">
        <v>29114246</v>
      </c>
      <c r="E155">
        <v>1</v>
      </c>
      <c r="F155">
        <v>1</v>
      </c>
      <c r="G155">
        <v>1</v>
      </c>
      <c r="H155">
        <v>3</v>
      </c>
      <c r="I155" t="s">
        <v>651</v>
      </c>
      <c r="J155" t="s">
        <v>652</v>
      </c>
      <c r="K155" t="s">
        <v>653</v>
      </c>
      <c r="L155">
        <v>1346</v>
      </c>
      <c r="N155">
        <v>1009</v>
      </c>
      <c r="O155" t="s">
        <v>462</v>
      </c>
      <c r="P155" t="s">
        <v>462</v>
      </c>
      <c r="Q155">
        <v>1</v>
      </c>
      <c r="W155">
        <v>0</v>
      </c>
      <c r="X155">
        <v>30920770</v>
      </c>
      <c r="Y155">
        <f t="shared" si="49"/>
        <v>0.3</v>
      </c>
      <c r="AA155">
        <v>9.0399999999999991</v>
      </c>
      <c r="AB155">
        <v>0</v>
      </c>
      <c r="AC155">
        <v>0</v>
      </c>
      <c r="AD155">
        <v>0</v>
      </c>
      <c r="AE155">
        <v>9.0399999999999991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0.3</v>
      </c>
      <c r="AU155" t="s">
        <v>3</v>
      </c>
      <c r="AV155">
        <v>0</v>
      </c>
      <c r="AW155">
        <v>2</v>
      </c>
      <c r="AX155">
        <v>64870012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ROUND(Y155*Source!I133,7)</f>
        <v>0.3</v>
      </c>
      <c r="CY155">
        <f t="shared" si="45"/>
        <v>9.0399999999999991</v>
      </c>
      <c r="CZ155">
        <f t="shared" si="46"/>
        <v>9.0399999999999991</v>
      </c>
      <c r="DA155">
        <f t="shared" si="47"/>
        <v>1</v>
      </c>
      <c r="DB155">
        <f t="shared" si="50"/>
        <v>2.71</v>
      </c>
      <c r="DC155">
        <f t="shared" si="51"/>
        <v>0</v>
      </c>
      <c r="DD155" t="s">
        <v>3</v>
      </c>
      <c r="DE155" t="s">
        <v>3</v>
      </c>
      <c r="DF155">
        <f t="shared" si="44"/>
        <v>2.71</v>
      </c>
      <c r="DG155">
        <f t="shared" si="42"/>
        <v>0</v>
      </c>
      <c r="DH155">
        <f t="shared" si="43"/>
        <v>0</v>
      </c>
      <c r="DI155">
        <f t="shared" si="38"/>
        <v>0</v>
      </c>
      <c r="DJ155">
        <f t="shared" si="48"/>
        <v>2.71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ROW(Source!A133)</f>
        <v>133</v>
      </c>
      <c r="B156">
        <v>64869106</v>
      </c>
      <c r="C156">
        <v>64869971</v>
      </c>
      <c r="D156">
        <v>29114480</v>
      </c>
      <c r="E156">
        <v>1</v>
      </c>
      <c r="F156">
        <v>1</v>
      </c>
      <c r="G156">
        <v>1</v>
      </c>
      <c r="H156">
        <v>3</v>
      </c>
      <c r="I156" t="s">
        <v>669</v>
      </c>
      <c r="J156" t="s">
        <v>670</v>
      </c>
      <c r="K156" t="s">
        <v>671</v>
      </c>
      <c r="L156">
        <v>1355</v>
      </c>
      <c r="N156">
        <v>1010</v>
      </c>
      <c r="O156" t="s">
        <v>214</v>
      </c>
      <c r="P156" t="s">
        <v>214</v>
      </c>
      <c r="Q156">
        <v>100</v>
      </c>
      <c r="W156">
        <v>0</v>
      </c>
      <c r="X156">
        <v>-1517924343</v>
      </c>
      <c r="Y156">
        <f t="shared" si="49"/>
        <v>0.1</v>
      </c>
      <c r="AA156">
        <v>83</v>
      </c>
      <c r="AB156">
        <v>0</v>
      </c>
      <c r="AC156">
        <v>0</v>
      </c>
      <c r="AD156">
        <v>0</v>
      </c>
      <c r="AE156">
        <v>83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0.1</v>
      </c>
      <c r="AU156" t="s">
        <v>3</v>
      </c>
      <c r="AV156">
        <v>0</v>
      </c>
      <c r="AW156">
        <v>2</v>
      </c>
      <c r="AX156">
        <v>64870013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ROUND(Y156*Source!I133,7)</f>
        <v>0.1</v>
      </c>
      <c r="CY156">
        <f t="shared" si="45"/>
        <v>83</v>
      </c>
      <c r="CZ156">
        <f t="shared" si="46"/>
        <v>83</v>
      </c>
      <c r="DA156">
        <f t="shared" si="47"/>
        <v>1</v>
      </c>
      <c r="DB156">
        <f t="shared" si="50"/>
        <v>8.3000000000000007</v>
      </c>
      <c r="DC156">
        <f t="shared" si="51"/>
        <v>0</v>
      </c>
      <c r="DD156" t="s">
        <v>3</v>
      </c>
      <c r="DE156" t="s">
        <v>3</v>
      </c>
      <c r="DF156">
        <f t="shared" si="44"/>
        <v>8.3000000000000007</v>
      </c>
      <c r="DG156">
        <f t="shared" si="42"/>
        <v>0</v>
      </c>
      <c r="DH156">
        <f t="shared" si="43"/>
        <v>0</v>
      </c>
      <c r="DI156">
        <f t="shared" si="38"/>
        <v>0</v>
      </c>
      <c r="DJ156">
        <f t="shared" si="48"/>
        <v>8.3000000000000007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ROW(Source!A133)</f>
        <v>133</v>
      </c>
      <c r="B157">
        <v>64869106</v>
      </c>
      <c r="C157">
        <v>64869971</v>
      </c>
      <c r="D157">
        <v>29110831</v>
      </c>
      <c r="E157">
        <v>1</v>
      </c>
      <c r="F157">
        <v>1</v>
      </c>
      <c r="G157">
        <v>1</v>
      </c>
      <c r="H157">
        <v>3</v>
      </c>
      <c r="I157" t="s">
        <v>704</v>
      </c>
      <c r="J157" t="s">
        <v>705</v>
      </c>
      <c r="K157" t="s">
        <v>706</v>
      </c>
      <c r="L157">
        <v>1346</v>
      </c>
      <c r="N157">
        <v>1009</v>
      </c>
      <c r="O157" t="s">
        <v>462</v>
      </c>
      <c r="P157" t="s">
        <v>462</v>
      </c>
      <c r="Q157">
        <v>1</v>
      </c>
      <c r="W157">
        <v>0</v>
      </c>
      <c r="X157">
        <v>986031574</v>
      </c>
      <c r="Y157">
        <f t="shared" si="49"/>
        <v>0.02</v>
      </c>
      <c r="AA157">
        <v>91.29</v>
      </c>
      <c r="AB157">
        <v>0</v>
      </c>
      <c r="AC157">
        <v>0</v>
      </c>
      <c r="AD157">
        <v>0</v>
      </c>
      <c r="AE157">
        <v>91.29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64870014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ROUND(Y157*Source!I133,7)</f>
        <v>0.02</v>
      </c>
      <c r="CY157">
        <f t="shared" si="45"/>
        <v>91.29</v>
      </c>
      <c r="CZ157">
        <f t="shared" si="46"/>
        <v>91.29</v>
      </c>
      <c r="DA157">
        <f t="shared" si="47"/>
        <v>1</v>
      </c>
      <c r="DB157">
        <f t="shared" si="50"/>
        <v>1.83</v>
      </c>
      <c r="DC157">
        <f t="shared" si="51"/>
        <v>0</v>
      </c>
      <c r="DD157" t="s">
        <v>3</v>
      </c>
      <c r="DE157" t="s">
        <v>3</v>
      </c>
      <c r="DF157">
        <f t="shared" si="44"/>
        <v>1.83</v>
      </c>
      <c r="DG157">
        <f t="shared" si="42"/>
        <v>0</v>
      </c>
      <c r="DH157">
        <f t="shared" si="43"/>
        <v>0</v>
      </c>
      <c r="DI157">
        <f t="shared" si="38"/>
        <v>0</v>
      </c>
      <c r="DJ157">
        <f t="shared" si="48"/>
        <v>1.83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ROW(Source!A133)</f>
        <v>133</v>
      </c>
      <c r="B158">
        <v>64869106</v>
      </c>
      <c r="C158">
        <v>64869971</v>
      </c>
      <c r="D158">
        <v>29121587</v>
      </c>
      <c r="E158">
        <v>1</v>
      </c>
      <c r="F158">
        <v>1</v>
      </c>
      <c r="G158">
        <v>1</v>
      </c>
      <c r="H158">
        <v>3</v>
      </c>
      <c r="I158" t="s">
        <v>707</v>
      </c>
      <c r="J158" t="s">
        <v>708</v>
      </c>
      <c r="K158" t="s">
        <v>709</v>
      </c>
      <c r="L158">
        <v>1346</v>
      </c>
      <c r="N158">
        <v>1009</v>
      </c>
      <c r="O158" t="s">
        <v>462</v>
      </c>
      <c r="P158" t="s">
        <v>462</v>
      </c>
      <c r="Q158">
        <v>1</v>
      </c>
      <c r="W158">
        <v>0</v>
      </c>
      <c r="X158">
        <v>-779841283</v>
      </c>
      <c r="Y158">
        <f t="shared" si="49"/>
        <v>0.02</v>
      </c>
      <c r="AA158">
        <v>15.36</v>
      </c>
      <c r="AB158">
        <v>0</v>
      </c>
      <c r="AC158">
        <v>0</v>
      </c>
      <c r="AD158">
        <v>0</v>
      </c>
      <c r="AE158">
        <v>15.36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0.02</v>
      </c>
      <c r="AU158" t="s">
        <v>3</v>
      </c>
      <c r="AV158">
        <v>0</v>
      </c>
      <c r="AW158">
        <v>2</v>
      </c>
      <c r="AX158">
        <v>64870015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ROUND(Y158*Source!I133,7)</f>
        <v>0.02</v>
      </c>
      <c r="CY158">
        <f t="shared" si="45"/>
        <v>15.36</v>
      </c>
      <c r="CZ158">
        <f t="shared" si="46"/>
        <v>15.36</v>
      </c>
      <c r="DA158">
        <f t="shared" si="47"/>
        <v>1</v>
      </c>
      <c r="DB158">
        <f t="shared" si="50"/>
        <v>0.31</v>
      </c>
      <c r="DC158">
        <f t="shared" si="51"/>
        <v>0</v>
      </c>
      <c r="DD158" t="s">
        <v>3</v>
      </c>
      <c r="DE158" t="s">
        <v>3</v>
      </c>
      <c r="DF158">
        <f t="shared" si="44"/>
        <v>0.31</v>
      </c>
      <c r="DG158">
        <f t="shared" si="42"/>
        <v>0</v>
      </c>
      <c r="DH158">
        <f t="shared" si="43"/>
        <v>0</v>
      </c>
      <c r="DI158">
        <f t="shared" si="38"/>
        <v>0</v>
      </c>
      <c r="DJ158">
        <f t="shared" si="48"/>
        <v>0.31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ROW(Source!A133)</f>
        <v>133</v>
      </c>
      <c r="B159">
        <v>64869106</v>
      </c>
      <c r="C159">
        <v>64869971</v>
      </c>
      <c r="D159">
        <v>29149204</v>
      </c>
      <c r="E159">
        <v>1</v>
      </c>
      <c r="F159">
        <v>1</v>
      </c>
      <c r="G159">
        <v>1</v>
      </c>
      <c r="H159">
        <v>3</v>
      </c>
      <c r="I159" t="s">
        <v>672</v>
      </c>
      <c r="J159" t="s">
        <v>673</v>
      </c>
      <c r="K159" t="s">
        <v>674</v>
      </c>
      <c r="L159">
        <v>1348</v>
      </c>
      <c r="N159">
        <v>1009</v>
      </c>
      <c r="O159" t="s">
        <v>319</v>
      </c>
      <c r="P159" t="s">
        <v>319</v>
      </c>
      <c r="Q159">
        <v>1000</v>
      </c>
      <c r="W159">
        <v>0</v>
      </c>
      <c r="X159">
        <v>-601557392</v>
      </c>
      <c r="Y159">
        <f t="shared" si="49"/>
        <v>2.9999999999999997E-4</v>
      </c>
      <c r="AA159">
        <v>729.98</v>
      </c>
      <c r="AB159">
        <v>0</v>
      </c>
      <c r="AC159">
        <v>0</v>
      </c>
      <c r="AD159">
        <v>0</v>
      </c>
      <c r="AE159">
        <v>729.98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2.9999999999999997E-4</v>
      </c>
      <c r="AU159" t="s">
        <v>3</v>
      </c>
      <c r="AV159">
        <v>0</v>
      </c>
      <c r="AW159">
        <v>2</v>
      </c>
      <c r="AX159">
        <v>64870016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ROUND(Y159*Source!I133,7)</f>
        <v>2.9999999999999997E-4</v>
      </c>
      <c r="CY159">
        <f t="shared" si="45"/>
        <v>729.98</v>
      </c>
      <c r="CZ159">
        <f t="shared" si="46"/>
        <v>729.98</v>
      </c>
      <c r="DA159">
        <f t="shared" si="47"/>
        <v>1</v>
      </c>
      <c r="DB159">
        <f t="shared" si="50"/>
        <v>0.22</v>
      </c>
      <c r="DC159">
        <f t="shared" si="51"/>
        <v>0</v>
      </c>
      <c r="DD159" t="s">
        <v>3</v>
      </c>
      <c r="DE159" t="s">
        <v>3</v>
      </c>
      <c r="DF159">
        <f t="shared" si="44"/>
        <v>0.22</v>
      </c>
      <c r="DG159">
        <f t="shared" si="42"/>
        <v>0</v>
      </c>
      <c r="DH159">
        <f t="shared" si="43"/>
        <v>0</v>
      </c>
      <c r="DI159">
        <f t="shared" si="38"/>
        <v>0</v>
      </c>
      <c r="DJ159">
        <f t="shared" si="48"/>
        <v>0.22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ROW(Source!A133)</f>
        <v>133</v>
      </c>
      <c r="B160">
        <v>64869106</v>
      </c>
      <c r="C160">
        <v>64869971</v>
      </c>
      <c r="D160">
        <v>29157436</v>
      </c>
      <c r="E160">
        <v>1</v>
      </c>
      <c r="F160">
        <v>1</v>
      </c>
      <c r="G160">
        <v>1</v>
      </c>
      <c r="H160">
        <v>3</v>
      </c>
      <c r="I160" t="s">
        <v>710</v>
      </c>
      <c r="J160" t="s">
        <v>711</v>
      </c>
      <c r="K160" t="s">
        <v>712</v>
      </c>
      <c r="L160">
        <v>1348</v>
      </c>
      <c r="N160">
        <v>1009</v>
      </c>
      <c r="O160" t="s">
        <v>319</v>
      </c>
      <c r="P160" t="s">
        <v>319</v>
      </c>
      <c r="Q160">
        <v>1000</v>
      </c>
      <c r="W160">
        <v>0</v>
      </c>
      <c r="X160">
        <v>570325225</v>
      </c>
      <c r="Y160">
        <f t="shared" si="49"/>
        <v>1E-4</v>
      </c>
      <c r="AA160">
        <v>37517.01</v>
      </c>
      <c r="AB160">
        <v>0</v>
      </c>
      <c r="AC160">
        <v>0</v>
      </c>
      <c r="AD160">
        <v>0</v>
      </c>
      <c r="AE160">
        <v>37517.01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1E-4</v>
      </c>
      <c r="AU160" t="s">
        <v>3</v>
      </c>
      <c r="AV160">
        <v>0</v>
      </c>
      <c r="AW160">
        <v>2</v>
      </c>
      <c r="AX160">
        <v>64870017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ROUND(Y160*Source!I133,7)</f>
        <v>1E-4</v>
      </c>
      <c r="CY160">
        <f t="shared" si="45"/>
        <v>37517.01</v>
      </c>
      <c r="CZ160">
        <f t="shared" si="46"/>
        <v>37517.01</v>
      </c>
      <c r="DA160">
        <f t="shared" si="47"/>
        <v>1</v>
      </c>
      <c r="DB160">
        <f t="shared" si="50"/>
        <v>3.75</v>
      </c>
      <c r="DC160">
        <f t="shared" si="51"/>
        <v>0</v>
      </c>
      <c r="DD160" t="s">
        <v>3</v>
      </c>
      <c r="DE160" t="s">
        <v>3</v>
      </c>
      <c r="DF160">
        <f t="shared" si="44"/>
        <v>3.75</v>
      </c>
      <c r="DG160">
        <f t="shared" si="42"/>
        <v>0</v>
      </c>
      <c r="DH160">
        <f t="shared" si="43"/>
        <v>0</v>
      </c>
      <c r="DI160">
        <f t="shared" si="38"/>
        <v>0</v>
      </c>
      <c r="DJ160">
        <f t="shared" si="48"/>
        <v>3.75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ROW(Source!A133)</f>
        <v>133</v>
      </c>
      <c r="B161">
        <v>64869106</v>
      </c>
      <c r="C161">
        <v>64869971</v>
      </c>
      <c r="D161">
        <v>29158010</v>
      </c>
      <c r="E161">
        <v>1</v>
      </c>
      <c r="F161">
        <v>1</v>
      </c>
      <c r="G161">
        <v>1</v>
      </c>
      <c r="H161">
        <v>3</v>
      </c>
      <c r="I161" t="s">
        <v>675</v>
      </c>
      <c r="J161" t="s">
        <v>676</v>
      </c>
      <c r="K161" t="s">
        <v>677</v>
      </c>
      <c r="L161">
        <v>1346</v>
      </c>
      <c r="N161">
        <v>1009</v>
      </c>
      <c r="O161" t="s">
        <v>462</v>
      </c>
      <c r="P161" t="s">
        <v>462</v>
      </c>
      <c r="Q161">
        <v>1</v>
      </c>
      <c r="W161">
        <v>0</v>
      </c>
      <c r="X161">
        <v>-191194106</v>
      </c>
      <c r="Y161">
        <f t="shared" si="49"/>
        <v>0.06</v>
      </c>
      <c r="AA161">
        <v>65.930000000000007</v>
      </c>
      <c r="AB161">
        <v>0</v>
      </c>
      <c r="AC161">
        <v>0</v>
      </c>
      <c r="AD161">
        <v>0</v>
      </c>
      <c r="AE161">
        <v>65.930000000000007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0.06</v>
      </c>
      <c r="AU161" t="s">
        <v>3</v>
      </c>
      <c r="AV161">
        <v>0</v>
      </c>
      <c r="AW161">
        <v>2</v>
      </c>
      <c r="AX161">
        <v>64870018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ROUND(Y161*Source!I133,7)</f>
        <v>0.06</v>
      </c>
      <c r="CY161">
        <f t="shared" si="45"/>
        <v>65.930000000000007</v>
      </c>
      <c r="CZ161">
        <f t="shared" si="46"/>
        <v>65.930000000000007</v>
      </c>
      <c r="DA161">
        <f t="shared" si="47"/>
        <v>1</v>
      </c>
      <c r="DB161">
        <f t="shared" si="50"/>
        <v>3.96</v>
      </c>
      <c r="DC161">
        <f t="shared" si="51"/>
        <v>0</v>
      </c>
      <c r="DD161" t="s">
        <v>3</v>
      </c>
      <c r="DE161" t="s">
        <v>3</v>
      </c>
      <c r="DF161">
        <f t="shared" si="44"/>
        <v>3.96</v>
      </c>
      <c r="DG161">
        <f t="shared" si="42"/>
        <v>0</v>
      </c>
      <c r="DH161">
        <f t="shared" si="43"/>
        <v>0</v>
      </c>
      <c r="DI161">
        <f t="shared" si="38"/>
        <v>0</v>
      </c>
      <c r="DJ161">
        <f t="shared" si="48"/>
        <v>3.96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ROW(Source!A133)</f>
        <v>133</v>
      </c>
      <c r="B162">
        <v>64869106</v>
      </c>
      <c r="C162">
        <v>64869971</v>
      </c>
      <c r="D162">
        <v>29159023</v>
      </c>
      <c r="E162">
        <v>1</v>
      </c>
      <c r="F162">
        <v>1</v>
      </c>
      <c r="G162">
        <v>1</v>
      </c>
      <c r="H162">
        <v>3</v>
      </c>
      <c r="I162" t="s">
        <v>713</v>
      </c>
      <c r="J162" t="s">
        <v>714</v>
      </c>
      <c r="K162" t="s">
        <v>715</v>
      </c>
      <c r="L162">
        <v>1346</v>
      </c>
      <c r="N162">
        <v>1009</v>
      </c>
      <c r="O162" t="s">
        <v>462</v>
      </c>
      <c r="P162" t="s">
        <v>462</v>
      </c>
      <c r="Q162">
        <v>1</v>
      </c>
      <c r="W162">
        <v>0</v>
      </c>
      <c r="X162">
        <v>-541372543</v>
      </c>
      <c r="Y162">
        <f t="shared" si="49"/>
        <v>0.08</v>
      </c>
      <c r="AA162">
        <v>38.450000000000003</v>
      </c>
      <c r="AB162">
        <v>0</v>
      </c>
      <c r="AC162">
        <v>0</v>
      </c>
      <c r="AD162">
        <v>0</v>
      </c>
      <c r="AE162">
        <v>38.450000000000003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0.08</v>
      </c>
      <c r="AU162" t="s">
        <v>3</v>
      </c>
      <c r="AV162">
        <v>0</v>
      </c>
      <c r="AW162">
        <v>2</v>
      </c>
      <c r="AX162">
        <v>64870019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ROUND(Y162*Source!I133,7)</f>
        <v>0.08</v>
      </c>
      <c r="CY162">
        <f t="shared" si="45"/>
        <v>38.450000000000003</v>
      </c>
      <c r="CZ162">
        <f t="shared" si="46"/>
        <v>38.450000000000003</v>
      </c>
      <c r="DA162">
        <f t="shared" si="47"/>
        <v>1</v>
      </c>
      <c r="DB162">
        <f t="shared" si="50"/>
        <v>3.08</v>
      </c>
      <c r="DC162">
        <f t="shared" si="51"/>
        <v>0</v>
      </c>
      <c r="DD162" t="s">
        <v>3</v>
      </c>
      <c r="DE162" t="s">
        <v>3</v>
      </c>
      <c r="DF162">
        <f t="shared" si="44"/>
        <v>3.08</v>
      </c>
      <c r="DG162">
        <f t="shared" si="42"/>
        <v>0</v>
      </c>
      <c r="DH162">
        <f t="shared" si="43"/>
        <v>0</v>
      </c>
      <c r="DI162">
        <f t="shared" si="38"/>
        <v>0</v>
      </c>
      <c r="DJ162">
        <f t="shared" si="48"/>
        <v>3.08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ROW(Source!A133)</f>
        <v>133</v>
      </c>
      <c r="B163">
        <v>64869106</v>
      </c>
      <c r="C163">
        <v>64869971</v>
      </c>
      <c r="D163">
        <v>29164287</v>
      </c>
      <c r="E163">
        <v>1</v>
      </c>
      <c r="F163">
        <v>1</v>
      </c>
      <c r="G163">
        <v>1</v>
      </c>
      <c r="H163">
        <v>3</v>
      </c>
      <c r="I163" t="s">
        <v>716</v>
      </c>
      <c r="J163" t="s">
        <v>717</v>
      </c>
      <c r="K163" t="s">
        <v>718</v>
      </c>
      <c r="L163">
        <v>1355</v>
      </c>
      <c r="N163">
        <v>1010</v>
      </c>
      <c r="O163" t="s">
        <v>214</v>
      </c>
      <c r="P163" t="s">
        <v>214</v>
      </c>
      <c r="Q163">
        <v>100</v>
      </c>
      <c r="W163">
        <v>0</v>
      </c>
      <c r="X163">
        <v>2041155869</v>
      </c>
      <c r="Y163">
        <f t="shared" si="49"/>
        <v>0.1</v>
      </c>
      <c r="AA163">
        <v>60</v>
      </c>
      <c r="AB163">
        <v>0</v>
      </c>
      <c r="AC163">
        <v>0</v>
      </c>
      <c r="AD163">
        <v>0</v>
      </c>
      <c r="AE163">
        <v>60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0.1</v>
      </c>
      <c r="AU163" t="s">
        <v>3</v>
      </c>
      <c r="AV163">
        <v>0</v>
      </c>
      <c r="AW163">
        <v>2</v>
      </c>
      <c r="AX163">
        <v>64870020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ROUND(Y163*Source!I133,7)</f>
        <v>0.1</v>
      </c>
      <c r="CY163">
        <f t="shared" si="45"/>
        <v>60</v>
      </c>
      <c r="CZ163">
        <f t="shared" si="46"/>
        <v>60</v>
      </c>
      <c r="DA163">
        <f t="shared" si="47"/>
        <v>1</v>
      </c>
      <c r="DB163">
        <f t="shared" si="50"/>
        <v>6</v>
      </c>
      <c r="DC163">
        <f t="shared" si="51"/>
        <v>0</v>
      </c>
      <c r="DD163" t="s">
        <v>3</v>
      </c>
      <c r="DE163" t="s">
        <v>3</v>
      </c>
      <c r="DF163">
        <f t="shared" si="44"/>
        <v>6</v>
      </c>
      <c r="DG163">
        <f t="shared" si="42"/>
        <v>0</v>
      </c>
      <c r="DH163">
        <f t="shared" si="43"/>
        <v>0</v>
      </c>
      <c r="DI163">
        <f t="shared" si="38"/>
        <v>0</v>
      </c>
      <c r="DJ163">
        <f t="shared" si="48"/>
        <v>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ROW(Source!A133)</f>
        <v>133</v>
      </c>
      <c r="B164">
        <v>64869106</v>
      </c>
      <c r="C164">
        <v>64869971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657</v>
      </c>
      <c r="J164" t="s">
        <v>658</v>
      </c>
      <c r="K164" t="s">
        <v>659</v>
      </c>
      <c r="L164">
        <v>1374</v>
      </c>
      <c r="N164">
        <v>1013</v>
      </c>
      <c r="O164" t="s">
        <v>660</v>
      </c>
      <c r="P164" t="s">
        <v>660</v>
      </c>
      <c r="Q164">
        <v>1</v>
      </c>
      <c r="W164">
        <v>0</v>
      </c>
      <c r="X164">
        <v>-915781824</v>
      </c>
      <c r="Y164">
        <f t="shared" si="49"/>
        <v>2.2400000000000002</v>
      </c>
      <c r="AA164">
        <v>1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2.2400000000000002</v>
      </c>
      <c r="AU164" t="s">
        <v>3</v>
      </c>
      <c r="AV164">
        <v>0</v>
      </c>
      <c r="AW164">
        <v>2</v>
      </c>
      <c r="AX164">
        <v>64870022</v>
      </c>
      <c r="AY164">
        <v>1</v>
      </c>
      <c r="AZ164">
        <v>0</v>
      </c>
      <c r="BA164">
        <v>165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ROUND(Y164*Source!I133,7)</f>
        <v>2.2400000000000002</v>
      </c>
      <c r="CY164">
        <f t="shared" si="45"/>
        <v>1</v>
      </c>
      <c r="CZ164">
        <f t="shared" si="46"/>
        <v>1</v>
      </c>
      <c r="DA164">
        <f t="shared" si="47"/>
        <v>1</v>
      </c>
      <c r="DB164">
        <f t="shared" si="50"/>
        <v>2.2400000000000002</v>
      </c>
      <c r="DC164">
        <f t="shared" si="51"/>
        <v>0</v>
      </c>
      <c r="DD164" t="s">
        <v>3</v>
      </c>
      <c r="DE164" t="s">
        <v>3</v>
      </c>
      <c r="DF164">
        <f t="shared" si="44"/>
        <v>2.2400000000000002</v>
      </c>
      <c r="DG164">
        <f t="shared" si="42"/>
        <v>0</v>
      </c>
      <c r="DH164">
        <f t="shared" si="43"/>
        <v>0</v>
      </c>
      <c r="DI164">
        <f t="shared" si="38"/>
        <v>0</v>
      </c>
      <c r="DJ164">
        <f t="shared" si="48"/>
        <v>2.2400000000000002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ROW(Source!A134)</f>
        <v>134</v>
      </c>
      <c r="B165">
        <v>64869104</v>
      </c>
      <c r="C165">
        <v>64869971</v>
      </c>
      <c r="D165">
        <v>29372988</v>
      </c>
      <c r="E165">
        <v>1</v>
      </c>
      <c r="F165">
        <v>1</v>
      </c>
      <c r="G165">
        <v>1</v>
      </c>
      <c r="H165">
        <v>1</v>
      </c>
      <c r="I165" t="s">
        <v>693</v>
      </c>
      <c r="J165" t="s">
        <v>3</v>
      </c>
      <c r="K165" t="s">
        <v>694</v>
      </c>
      <c r="L165">
        <v>1369</v>
      </c>
      <c r="N165">
        <v>1013</v>
      </c>
      <c r="O165" t="s">
        <v>629</v>
      </c>
      <c r="P165" t="s">
        <v>629</v>
      </c>
      <c r="Q165">
        <v>1</v>
      </c>
      <c r="W165">
        <v>0</v>
      </c>
      <c r="X165">
        <v>-1569667371</v>
      </c>
      <c r="Y165">
        <f t="shared" si="49"/>
        <v>10.1</v>
      </c>
      <c r="AA165">
        <v>0</v>
      </c>
      <c r="AB165">
        <v>0</v>
      </c>
      <c r="AC165">
        <v>0</v>
      </c>
      <c r="AD165">
        <v>11.09</v>
      </c>
      <c r="AE165">
        <v>0</v>
      </c>
      <c r="AF165">
        <v>0</v>
      </c>
      <c r="AG165">
        <v>0</v>
      </c>
      <c r="AH165">
        <v>11.09</v>
      </c>
      <c r="AI165">
        <v>1</v>
      </c>
      <c r="AJ165">
        <v>1</v>
      </c>
      <c r="AK165">
        <v>1</v>
      </c>
      <c r="AL165">
        <v>1</v>
      </c>
      <c r="AM165">
        <v>5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10.1</v>
      </c>
      <c r="AU165" t="s">
        <v>3</v>
      </c>
      <c r="AV165">
        <v>1</v>
      </c>
      <c r="AW165">
        <v>2</v>
      </c>
      <c r="AX165">
        <v>64870006</v>
      </c>
      <c r="AY165">
        <v>1</v>
      </c>
      <c r="AZ165">
        <v>0</v>
      </c>
      <c r="BA165">
        <v>166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ROUND(AT165*Source!I134*AH165*AL165,2)</f>
        <v>112.01</v>
      </c>
      <c r="CV165">
        <f>ROUND(Y165*Source!I134,7)</f>
        <v>10.1</v>
      </c>
      <c r="CW165">
        <v>0</v>
      </c>
      <c r="CX165">
        <f>ROUND(Y165*Source!I134,7)</f>
        <v>10.1</v>
      </c>
      <c r="CY165">
        <f>AD165</f>
        <v>11.09</v>
      </c>
      <c r="CZ165">
        <f>AH165</f>
        <v>11.09</v>
      </c>
      <c r="DA165">
        <f>AL165</f>
        <v>1</v>
      </c>
      <c r="DB165">
        <f t="shared" si="50"/>
        <v>112.01</v>
      </c>
      <c r="DC165">
        <f t="shared" si="51"/>
        <v>0</v>
      </c>
      <c r="DD165" t="s">
        <v>3</v>
      </c>
      <c r="DE165" t="s">
        <v>3</v>
      </c>
      <c r="DF165">
        <f t="shared" si="44"/>
        <v>0</v>
      </c>
      <c r="DG165">
        <f t="shared" si="42"/>
        <v>0</v>
      </c>
      <c r="DH165">
        <f t="shared" si="43"/>
        <v>0</v>
      </c>
      <c r="DI165">
        <f t="shared" si="38"/>
        <v>112.01</v>
      </c>
      <c r="DJ165">
        <f>DI165</f>
        <v>112.01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ROW(Source!A134)</f>
        <v>134</v>
      </c>
      <c r="B166">
        <v>64869104</v>
      </c>
      <c r="C166">
        <v>64869971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33</v>
      </c>
      <c r="J166" t="s">
        <v>3</v>
      </c>
      <c r="K166" t="s">
        <v>630</v>
      </c>
      <c r="L166">
        <v>608254</v>
      </c>
      <c r="N166">
        <v>1013</v>
      </c>
      <c r="O166" t="s">
        <v>631</v>
      </c>
      <c r="P166" t="s">
        <v>631</v>
      </c>
      <c r="Q166">
        <v>1</v>
      </c>
      <c r="W166">
        <v>0</v>
      </c>
      <c r="X166">
        <v>-185737400</v>
      </c>
      <c r="Y166">
        <f t="shared" si="49"/>
        <v>0.44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0.44</v>
      </c>
      <c r="AU166" t="s">
        <v>3</v>
      </c>
      <c r="AV166">
        <v>2</v>
      </c>
      <c r="AW166">
        <v>2</v>
      </c>
      <c r="AX166">
        <v>64870007</v>
      </c>
      <c r="AY166">
        <v>1</v>
      </c>
      <c r="AZ166">
        <v>0</v>
      </c>
      <c r="BA166">
        <v>167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ROUND(Y166*Source!I134,7)</f>
        <v>0.44</v>
      </c>
      <c r="CY166">
        <f>AD166</f>
        <v>0</v>
      </c>
      <c r="CZ166">
        <f>AH166</f>
        <v>0</v>
      </c>
      <c r="DA166">
        <f>AL166</f>
        <v>1</v>
      </c>
      <c r="DB166">
        <f t="shared" si="50"/>
        <v>0</v>
      </c>
      <c r="DC166">
        <f t="shared" si="51"/>
        <v>0</v>
      </c>
      <c r="DD166" t="s">
        <v>3</v>
      </c>
      <c r="DE166" t="s">
        <v>3</v>
      </c>
      <c r="DF166">
        <f t="shared" si="44"/>
        <v>0</v>
      </c>
      <c r="DG166">
        <f t="shared" si="42"/>
        <v>0</v>
      </c>
      <c r="DH166">
        <f t="shared" si="43"/>
        <v>0</v>
      </c>
      <c r="DI166">
        <f t="shared" si="38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ROW(Source!A134)</f>
        <v>134</v>
      </c>
      <c r="B167">
        <v>64869104</v>
      </c>
      <c r="C167">
        <v>64869971</v>
      </c>
      <c r="D167">
        <v>29172479</v>
      </c>
      <c r="E167">
        <v>1</v>
      </c>
      <c r="F167">
        <v>1</v>
      </c>
      <c r="G167">
        <v>1</v>
      </c>
      <c r="H167">
        <v>2</v>
      </c>
      <c r="I167" t="s">
        <v>695</v>
      </c>
      <c r="J167" t="s">
        <v>696</v>
      </c>
      <c r="K167" t="s">
        <v>697</v>
      </c>
      <c r="L167">
        <v>1368</v>
      </c>
      <c r="N167">
        <v>1011</v>
      </c>
      <c r="O167" t="s">
        <v>635</v>
      </c>
      <c r="P167" t="s">
        <v>635</v>
      </c>
      <c r="Q167">
        <v>1</v>
      </c>
      <c r="W167">
        <v>0</v>
      </c>
      <c r="X167">
        <v>1549832887</v>
      </c>
      <c r="Y167">
        <f t="shared" si="49"/>
        <v>0.44</v>
      </c>
      <c r="AA167">
        <v>0</v>
      </c>
      <c r="AB167">
        <v>1211.67</v>
      </c>
      <c r="AC167">
        <v>512.36</v>
      </c>
      <c r="AD167">
        <v>0</v>
      </c>
      <c r="AE167">
        <v>0</v>
      </c>
      <c r="AF167">
        <v>99.89</v>
      </c>
      <c r="AG167">
        <v>10.06</v>
      </c>
      <c r="AH167">
        <v>0</v>
      </c>
      <c r="AI167">
        <v>1</v>
      </c>
      <c r="AJ167">
        <v>12.13</v>
      </c>
      <c r="AK167">
        <v>50.93</v>
      </c>
      <c r="AL167">
        <v>1</v>
      </c>
      <c r="AM167">
        <v>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0.44</v>
      </c>
      <c r="AU167" t="s">
        <v>3</v>
      </c>
      <c r="AV167">
        <v>0</v>
      </c>
      <c r="AW167">
        <v>2</v>
      </c>
      <c r="AX167">
        <v>64870008</v>
      </c>
      <c r="AY167">
        <v>1</v>
      </c>
      <c r="AZ167">
        <v>0</v>
      </c>
      <c r="BA167">
        <v>168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ROUND(Y167*Source!I134*DO167,7)</f>
        <v>0</v>
      </c>
      <c r="CX167">
        <f>ROUND(Y167*Source!I134,7)</f>
        <v>0.44</v>
      </c>
      <c r="CY167">
        <f>AB167</f>
        <v>1211.67</v>
      </c>
      <c r="CZ167">
        <f>AF167</f>
        <v>99.89</v>
      </c>
      <c r="DA167">
        <f>AJ167</f>
        <v>12.13</v>
      </c>
      <c r="DB167">
        <f t="shared" si="50"/>
        <v>43.95</v>
      </c>
      <c r="DC167">
        <f t="shared" si="51"/>
        <v>4.43</v>
      </c>
      <c r="DD167" t="s">
        <v>3</v>
      </c>
      <c r="DE167" t="s">
        <v>3</v>
      </c>
      <c r="DF167">
        <f t="shared" si="44"/>
        <v>0</v>
      </c>
      <c r="DG167">
        <f>ROUND(ROUND(AF167*AJ167,2)*CX167,2)</f>
        <v>533.13</v>
      </c>
      <c r="DH167">
        <f>ROUND(ROUND(AG167*AK167,2)*CX167,2)</f>
        <v>225.44</v>
      </c>
      <c r="DI167">
        <f t="shared" si="38"/>
        <v>0</v>
      </c>
      <c r="DJ167">
        <f>DG167</f>
        <v>533.13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ROW(Source!A134)</f>
        <v>134</v>
      </c>
      <c r="B168">
        <v>64869104</v>
      </c>
      <c r="C168">
        <v>64869971</v>
      </c>
      <c r="D168">
        <v>29110546</v>
      </c>
      <c r="E168">
        <v>1</v>
      </c>
      <c r="F168">
        <v>1</v>
      </c>
      <c r="G168">
        <v>1</v>
      </c>
      <c r="H168">
        <v>3</v>
      </c>
      <c r="I168" t="s">
        <v>698</v>
      </c>
      <c r="J168" t="s">
        <v>699</v>
      </c>
      <c r="K168" t="s">
        <v>700</v>
      </c>
      <c r="L168">
        <v>1346</v>
      </c>
      <c r="N168">
        <v>1009</v>
      </c>
      <c r="O168" t="s">
        <v>462</v>
      </c>
      <c r="P168" t="s">
        <v>462</v>
      </c>
      <c r="Q168">
        <v>1</v>
      </c>
      <c r="W168">
        <v>0</v>
      </c>
      <c r="X168">
        <v>2102179917</v>
      </c>
      <c r="Y168">
        <f t="shared" si="49"/>
        <v>0.03</v>
      </c>
      <c r="AA168">
        <v>191.33</v>
      </c>
      <c r="AB168">
        <v>0</v>
      </c>
      <c r="AC168">
        <v>0</v>
      </c>
      <c r="AD168">
        <v>0</v>
      </c>
      <c r="AE168">
        <v>35.630000000000003</v>
      </c>
      <c r="AF168">
        <v>0</v>
      </c>
      <c r="AG168">
        <v>0</v>
      </c>
      <c r="AH168">
        <v>0</v>
      </c>
      <c r="AI168">
        <v>5.37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0.03</v>
      </c>
      <c r="AU168" t="s">
        <v>3</v>
      </c>
      <c r="AV168">
        <v>0</v>
      </c>
      <c r="AW168">
        <v>2</v>
      </c>
      <c r="AX168">
        <v>64870009</v>
      </c>
      <c r="AY168">
        <v>1</v>
      </c>
      <c r="AZ168">
        <v>0</v>
      </c>
      <c r="BA168">
        <v>169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ROUND(Y168*Source!I134,7)</f>
        <v>0.03</v>
      </c>
      <c r="CY168">
        <f t="shared" ref="CY168:CY180" si="52">AA168</f>
        <v>191.33</v>
      </c>
      <c r="CZ168">
        <f t="shared" ref="CZ168:CZ180" si="53">AE168</f>
        <v>35.630000000000003</v>
      </c>
      <c r="DA168">
        <f t="shared" ref="DA168:DA180" si="54">AI168</f>
        <v>5.37</v>
      </c>
      <c r="DB168">
        <f t="shared" si="50"/>
        <v>1.07</v>
      </c>
      <c r="DC168">
        <f t="shared" si="51"/>
        <v>0</v>
      </c>
      <c r="DD168" t="s">
        <v>3</v>
      </c>
      <c r="DE168" t="s">
        <v>3</v>
      </c>
      <c r="DF168">
        <f t="shared" ref="DF168:DF180" si="55">ROUND(ROUND(AE168*AI168,2)*CX168,2)</f>
        <v>5.74</v>
      </c>
      <c r="DG168">
        <f t="shared" ref="DG168:DG214" si="56">ROUND(ROUND(AF168,2)*CX168,2)</f>
        <v>0</v>
      </c>
      <c r="DH168">
        <f t="shared" ref="DH168:DH214" si="57">ROUND(ROUND(AG168,2)*CX168,2)</f>
        <v>0</v>
      </c>
      <c r="DI168">
        <f t="shared" si="38"/>
        <v>0</v>
      </c>
      <c r="DJ168">
        <f t="shared" ref="DJ168:DJ180" si="58">DF168</f>
        <v>5.74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ROW(Source!A134)</f>
        <v>134</v>
      </c>
      <c r="B169">
        <v>64869104</v>
      </c>
      <c r="C169">
        <v>64869971</v>
      </c>
      <c r="D169">
        <v>29110439</v>
      </c>
      <c r="E169">
        <v>1</v>
      </c>
      <c r="F169">
        <v>1</v>
      </c>
      <c r="G169">
        <v>1</v>
      </c>
      <c r="H169">
        <v>3</v>
      </c>
      <c r="I169" t="s">
        <v>701</v>
      </c>
      <c r="J169" t="s">
        <v>702</v>
      </c>
      <c r="K169" t="s">
        <v>703</v>
      </c>
      <c r="L169">
        <v>1348</v>
      </c>
      <c r="N169">
        <v>1009</v>
      </c>
      <c r="O169" t="s">
        <v>319</v>
      </c>
      <c r="P169" t="s">
        <v>319</v>
      </c>
      <c r="Q169">
        <v>1000</v>
      </c>
      <c r="W169">
        <v>0</v>
      </c>
      <c r="X169">
        <v>-764270001</v>
      </c>
      <c r="Y169">
        <f t="shared" si="49"/>
        <v>2.0000000000000002E-5</v>
      </c>
      <c r="AA169">
        <v>84526.31</v>
      </c>
      <c r="AB169">
        <v>0</v>
      </c>
      <c r="AC169">
        <v>0</v>
      </c>
      <c r="AD169">
        <v>0</v>
      </c>
      <c r="AE169">
        <v>15481.01</v>
      </c>
      <c r="AF169">
        <v>0</v>
      </c>
      <c r="AG169">
        <v>0</v>
      </c>
      <c r="AH169">
        <v>0</v>
      </c>
      <c r="AI169">
        <v>5.46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2.0000000000000002E-5</v>
      </c>
      <c r="AU169" t="s">
        <v>3</v>
      </c>
      <c r="AV169">
        <v>0</v>
      </c>
      <c r="AW169">
        <v>2</v>
      </c>
      <c r="AX169">
        <v>64870010</v>
      </c>
      <c r="AY169">
        <v>1</v>
      </c>
      <c r="AZ169">
        <v>0</v>
      </c>
      <c r="BA169">
        <v>170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ROUND(Y169*Source!I134,7)</f>
        <v>2.0000000000000002E-5</v>
      </c>
      <c r="CY169">
        <f t="shared" si="52"/>
        <v>84526.31</v>
      </c>
      <c r="CZ169">
        <f t="shared" si="53"/>
        <v>15481.01</v>
      </c>
      <c r="DA169">
        <f t="shared" si="54"/>
        <v>5.46</v>
      </c>
      <c r="DB169">
        <f t="shared" si="50"/>
        <v>0.31</v>
      </c>
      <c r="DC169">
        <f t="shared" si="51"/>
        <v>0</v>
      </c>
      <c r="DD169" t="s">
        <v>3</v>
      </c>
      <c r="DE169" t="s">
        <v>3</v>
      </c>
      <c r="DF169">
        <f t="shared" si="55"/>
        <v>1.69</v>
      </c>
      <c r="DG169">
        <f t="shared" si="56"/>
        <v>0</v>
      </c>
      <c r="DH169">
        <f t="shared" si="57"/>
        <v>0</v>
      </c>
      <c r="DI169">
        <f t="shared" si="38"/>
        <v>0</v>
      </c>
      <c r="DJ169">
        <f t="shared" si="58"/>
        <v>1.69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ROW(Source!A134)</f>
        <v>134</v>
      </c>
      <c r="B170">
        <v>64869104</v>
      </c>
      <c r="C170">
        <v>64869971</v>
      </c>
      <c r="D170">
        <v>29107468</v>
      </c>
      <c r="E170">
        <v>1</v>
      </c>
      <c r="F170">
        <v>1</v>
      </c>
      <c r="G170">
        <v>1</v>
      </c>
      <c r="H170">
        <v>3</v>
      </c>
      <c r="I170" t="s">
        <v>666</v>
      </c>
      <c r="J170" t="s">
        <v>667</v>
      </c>
      <c r="K170" t="s">
        <v>668</v>
      </c>
      <c r="L170">
        <v>1346</v>
      </c>
      <c r="N170">
        <v>1009</v>
      </c>
      <c r="O170" t="s">
        <v>462</v>
      </c>
      <c r="P170" t="s">
        <v>462</v>
      </c>
      <c r="Q170">
        <v>1</v>
      </c>
      <c r="W170">
        <v>0</v>
      </c>
      <c r="X170">
        <v>-1457260288</v>
      </c>
      <c r="Y170">
        <f t="shared" si="49"/>
        <v>0.01</v>
      </c>
      <c r="AA170">
        <v>296.32</v>
      </c>
      <c r="AB170">
        <v>0</v>
      </c>
      <c r="AC170">
        <v>0</v>
      </c>
      <c r="AD170">
        <v>0</v>
      </c>
      <c r="AE170">
        <v>12.62</v>
      </c>
      <c r="AF170">
        <v>0</v>
      </c>
      <c r="AG170">
        <v>0</v>
      </c>
      <c r="AH170">
        <v>0</v>
      </c>
      <c r="AI170">
        <v>23.48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0.01</v>
      </c>
      <c r="AU170" t="s">
        <v>3</v>
      </c>
      <c r="AV170">
        <v>0</v>
      </c>
      <c r="AW170">
        <v>2</v>
      </c>
      <c r="AX170">
        <v>64870011</v>
      </c>
      <c r="AY170">
        <v>1</v>
      </c>
      <c r="AZ170">
        <v>0</v>
      </c>
      <c r="BA170">
        <v>171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ROUND(Y170*Source!I134,7)</f>
        <v>0.01</v>
      </c>
      <c r="CY170">
        <f t="shared" si="52"/>
        <v>296.32</v>
      </c>
      <c r="CZ170">
        <f t="shared" si="53"/>
        <v>12.62</v>
      </c>
      <c r="DA170">
        <f t="shared" si="54"/>
        <v>23.48</v>
      </c>
      <c r="DB170">
        <f t="shared" si="50"/>
        <v>0.13</v>
      </c>
      <c r="DC170">
        <f t="shared" si="51"/>
        <v>0</v>
      </c>
      <c r="DD170" t="s">
        <v>3</v>
      </c>
      <c r="DE170" t="s">
        <v>3</v>
      </c>
      <c r="DF170">
        <f t="shared" si="55"/>
        <v>2.96</v>
      </c>
      <c r="DG170">
        <f t="shared" si="56"/>
        <v>0</v>
      </c>
      <c r="DH170">
        <f t="shared" si="57"/>
        <v>0</v>
      </c>
      <c r="DI170">
        <f t="shared" si="38"/>
        <v>0</v>
      </c>
      <c r="DJ170">
        <f t="shared" si="58"/>
        <v>2.96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ROW(Source!A134)</f>
        <v>134</v>
      </c>
      <c r="B171">
        <v>64869104</v>
      </c>
      <c r="C171">
        <v>64869971</v>
      </c>
      <c r="D171">
        <v>29114246</v>
      </c>
      <c r="E171">
        <v>1</v>
      </c>
      <c r="F171">
        <v>1</v>
      </c>
      <c r="G171">
        <v>1</v>
      </c>
      <c r="H171">
        <v>3</v>
      </c>
      <c r="I171" t="s">
        <v>651</v>
      </c>
      <c r="J171" t="s">
        <v>652</v>
      </c>
      <c r="K171" t="s">
        <v>653</v>
      </c>
      <c r="L171">
        <v>1346</v>
      </c>
      <c r="N171">
        <v>1009</v>
      </c>
      <c r="O171" t="s">
        <v>462</v>
      </c>
      <c r="P171" t="s">
        <v>462</v>
      </c>
      <c r="Q171">
        <v>1</v>
      </c>
      <c r="W171">
        <v>0</v>
      </c>
      <c r="X171">
        <v>30920770</v>
      </c>
      <c r="Y171">
        <f t="shared" si="49"/>
        <v>0.3</v>
      </c>
      <c r="AA171">
        <v>151.87</v>
      </c>
      <c r="AB171">
        <v>0</v>
      </c>
      <c r="AC171">
        <v>0</v>
      </c>
      <c r="AD171">
        <v>0</v>
      </c>
      <c r="AE171">
        <v>9.0399999999999991</v>
      </c>
      <c r="AF171">
        <v>0</v>
      </c>
      <c r="AG171">
        <v>0</v>
      </c>
      <c r="AH171">
        <v>0</v>
      </c>
      <c r="AI171">
        <v>16.8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0.3</v>
      </c>
      <c r="AU171" t="s">
        <v>3</v>
      </c>
      <c r="AV171">
        <v>0</v>
      </c>
      <c r="AW171">
        <v>2</v>
      </c>
      <c r="AX171">
        <v>64870012</v>
      </c>
      <c r="AY171">
        <v>1</v>
      </c>
      <c r="AZ171">
        <v>0</v>
      </c>
      <c r="BA171">
        <v>172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ROUND(Y171*Source!I134,7)</f>
        <v>0.3</v>
      </c>
      <c r="CY171">
        <f t="shared" si="52"/>
        <v>151.87</v>
      </c>
      <c r="CZ171">
        <f t="shared" si="53"/>
        <v>9.0399999999999991</v>
      </c>
      <c r="DA171">
        <f t="shared" si="54"/>
        <v>16.8</v>
      </c>
      <c r="DB171">
        <f t="shared" si="50"/>
        <v>2.71</v>
      </c>
      <c r="DC171">
        <f t="shared" si="51"/>
        <v>0</v>
      </c>
      <c r="DD171" t="s">
        <v>3</v>
      </c>
      <c r="DE171" t="s">
        <v>3</v>
      </c>
      <c r="DF171">
        <f t="shared" si="55"/>
        <v>45.56</v>
      </c>
      <c r="DG171">
        <f t="shared" si="56"/>
        <v>0</v>
      </c>
      <c r="DH171">
        <f t="shared" si="57"/>
        <v>0</v>
      </c>
      <c r="DI171">
        <f t="shared" si="38"/>
        <v>0</v>
      </c>
      <c r="DJ171">
        <f t="shared" si="58"/>
        <v>45.56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ROW(Source!A134)</f>
        <v>134</v>
      </c>
      <c r="B172">
        <v>64869104</v>
      </c>
      <c r="C172">
        <v>64869971</v>
      </c>
      <c r="D172">
        <v>29114480</v>
      </c>
      <c r="E172">
        <v>1</v>
      </c>
      <c r="F172">
        <v>1</v>
      </c>
      <c r="G172">
        <v>1</v>
      </c>
      <c r="H172">
        <v>3</v>
      </c>
      <c r="I172" t="s">
        <v>669</v>
      </c>
      <c r="J172" t="s">
        <v>670</v>
      </c>
      <c r="K172" t="s">
        <v>671</v>
      </c>
      <c r="L172">
        <v>1355</v>
      </c>
      <c r="N172">
        <v>1010</v>
      </c>
      <c r="O172" t="s">
        <v>214</v>
      </c>
      <c r="P172" t="s">
        <v>214</v>
      </c>
      <c r="Q172">
        <v>100</v>
      </c>
      <c r="W172">
        <v>0</v>
      </c>
      <c r="X172">
        <v>-1517924343</v>
      </c>
      <c r="Y172">
        <f t="shared" si="49"/>
        <v>0.1</v>
      </c>
      <c r="AA172">
        <v>470.61</v>
      </c>
      <c r="AB172">
        <v>0</v>
      </c>
      <c r="AC172">
        <v>0</v>
      </c>
      <c r="AD172">
        <v>0</v>
      </c>
      <c r="AE172">
        <v>83</v>
      </c>
      <c r="AF172">
        <v>0</v>
      </c>
      <c r="AG172">
        <v>0</v>
      </c>
      <c r="AH172">
        <v>0</v>
      </c>
      <c r="AI172">
        <v>5.67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0.1</v>
      </c>
      <c r="AU172" t="s">
        <v>3</v>
      </c>
      <c r="AV172">
        <v>0</v>
      </c>
      <c r="AW172">
        <v>2</v>
      </c>
      <c r="AX172">
        <v>64870013</v>
      </c>
      <c r="AY172">
        <v>1</v>
      </c>
      <c r="AZ172">
        <v>0</v>
      </c>
      <c r="BA172">
        <v>173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ROUND(Y172*Source!I134,7)</f>
        <v>0.1</v>
      </c>
      <c r="CY172">
        <f t="shared" si="52"/>
        <v>470.61</v>
      </c>
      <c r="CZ172">
        <f t="shared" si="53"/>
        <v>83</v>
      </c>
      <c r="DA172">
        <f t="shared" si="54"/>
        <v>5.67</v>
      </c>
      <c r="DB172">
        <f t="shared" si="50"/>
        <v>8.3000000000000007</v>
      </c>
      <c r="DC172">
        <f t="shared" si="51"/>
        <v>0</v>
      </c>
      <c r="DD172" t="s">
        <v>3</v>
      </c>
      <c r="DE172" t="s">
        <v>3</v>
      </c>
      <c r="DF172">
        <f t="shared" si="55"/>
        <v>47.06</v>
      </c>
      <c r="DG172">
        <f t="shared" si="56"/>
        <v>0</v>
      </c>
      <c r="DH172">
        <f t="shared" si="57"/>
        <v>0</v>
      </c>
      <c r="DI172">
        <f t="shared" si="38"/>
        <v>0</v>
      </c>
      <c r="DJ172">
        <f t="shared" si="58"/>
        <v>47.06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ROW(Source!A134)</f>
        <v>134</v>
      </c>
      <c r="B173">
        <v>64869104</v>
      </c>
      <c r="C173">
        <v>64869971</v>
      </c>
      <c r="D173">
        <v>29110831</v>
      </c>
      <c r="E173">
        <v>1</v>
      </c>
      <c r="F173">
        <v>1</v>
      </c>
      <c r="G173">
        <v>1</v>
      </c>
      <c r="H173">
        <v>3</v>
      </c>
      <c r="I173" t="s">
        <v>704</v>
      </c>
      <c r="J173" t="s">
        <v>705</v>
      </c>
      <c r="K173" t="s">
        <v>706</v>
      </c>
      <c r="L173">
        <v>1346</v>
      </c>
      <c r="N173">
        <v>1009</v>
      </c>
      <c r="O173" t="s">
        <v>462</v>
      </c>
      <c r="P173" t="s">
        <v>462</v>
      </c>
      <c r="Q173">
        <v>1</v>
      </c>
      <c r="W173">
        <v>0</v>
      </c>
      <c r="X173">
        <v>986031574</v>
      </c>
      <c r="Y173">
        <f t="shared" si="49"/>
        <v>0.02</v>
      </c>
      <c r="AA173">
        <v>405.33</v>
      </c>
      <c r="AB173">
        <v>0</v>
      </c>
      <c r="AC173">
        <v>0</v>
      </c>
      <c r="AD173">
        <v>0</v>
      </c>
      <c r="AE173">
        <v>91.29</v>
      </c>
      <c r="AF173">
        <v>0</v>
      </c>
      <c r="AG173">
        <v>0</v>
      </c>
      <c r="AH173">
        <v>0</v>
      </c>
      <c r="AI173">
        <v>4.4400000000000004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0.02</v>
      </c>
      <c r="AU173" t="s">
        <v>3</v>
      </c>
      <c r="AV173">
        <v>0</v>
      </c>
      <c r="AW173">
        <v>2</v>
      </c>
      <c r="AX173">
        <v>64870014</v>
      </c>
      <c r="AY173">
        <v>1</v>
      </c>
      <c r="AZ173">
        <v>0</v>
      </c>
      <c r="BA173">
        <v>174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ROUND(Y173*Source!I134,7)</f>
        <v>0.02</v>
      </c>
      <c r="CY173">
        <f t="shared" si="52"/>
        <v>405.33</v>
      </c>
      <c r="CZ173">
        <f t="shared" si="53"/>
        <v>91.29</v>
      </c>
      <c r="DA173">
        <f t="shared" si="54"/>
        <v>4.4400000000000004</v>
      </c>
      <c r="DB173">
        <f t="shared" si="50"/>
        <v>1.83</v>
      </c>
      <c r="DC173">
        <f t="shared" si="51"/>
        <v>0</v>
      </c>
      <c r="DD173" t="s">
        <v>3</v>
      </c>
      <c r="DE173" t="s">
        <v>3</v>
      </c>
      <c r="DF173">
        <f t="shared" si="55"/>
        <v>8.11</v>
      </c>
      <c r="DG173">
        <f t="shared" si="56"/>
        <v>0</v>
      </c>
      <c r="DH173">
        <f t="shared" si="57"/>
        <v>0</v>
      </c>
      <c r="DI173">
        <f t="shared" si="38"/>
        <v>0</v>
      </c>
      <c r="DJ173">
        <f t="shared" si="58"/>
        <v>8.11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ROW(Source!A134)</f>
        <v>134</v>
      </c>
      <c r="B174">
        <v>64869104</v>
      </c>
      <c r="C174">
        <v>64869971</v>
      </c>
      <c r="D174">
        <v>29121587</v>
      </c>
      <c r="E174">
        <v>1</v>
      </c>
      <c r="F174">
        <v>1</v>
      </c>
      <c r="G174">
        <v>1</v>
      </c>
      <c r="H174">
        <v>3</v>
      </c>
      <c r="I174" t="s">
        <v>707</v>
      </c>
      <c r="J174" t="s">
        <v>708</v>
      </c>
      <c r="K174" t="s">
        <v>709</v>
      </c>
      <c r="L174">
        <v>1346</v>
      </c>
      <c r="N174">
        <v>1009</v>
      </c>
      <c r="O174" t="s">
        <v>462</v>
      </c>
      <c r="P174" t="s">
        <v>462</v>
      </c>
      <c r="Q174">
        <v>1</v>
      </c>
      <c r="W174">
        <v>0</v>
      </c>
      <c r="X174">
        <v>-779841283</v>
      </c>
      <c r="Y174">
        <f t="shared" si="49"/>
        <v>0.02</v>
      </c>
      <c r="AA174">
        <v>575.39</v>
      </c>
      <c r="AB174">
        <v>0</v>
      </c>
      <c r="AC174">
        <v>0</v>
      </c>
      <c r="AD174">
        <v>0</v>
      </c>
      <c r="AE174">
        <v>15.36</v>
      </c>
      <c r="AF174">
        <v>0</v>
      </c>
      <c r="AG174">
        <v>0</v>
      </c>
      <c r="AH174">
        <v>0</v>
      </c>
      <c r="AI174">
        <v>37.46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0.02</v>
      </c>
      <c r="AU174" t="s">
        <v>3</v>
      </c>
      <c r="AV174">
        <v>0</v>
      </c>
      <c r="AW174">
        <v>2</v>
      </c>
      <c r="AX174">
        <v>64870015</v>
      </c>
      <c r="AY174">
        <v>1</v>
      </c>
      <c r="AZ174">
        <v>0</v>
      </c>
      <c r="BA174">
        <v>175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ROUND(Y174*Source!I134,7)</f>
        <v>0.02</v>
      </c>
      <c r="CY174">
        <f t="shared" si="52"/>
        <v>575.39</v>
      </c>
      <c r="CZ174">
        <f t="shared" si="53"/>
        <v>15.36</v>
      </c>
      <c r="DA174">
        <f t="shared" si="54"/>
        <v>37.46</v>
      </c>
      <c r="DB174">
        <f t="shared" si="50"/>
        <v>0.31</v>
      </c>
      <c r="DC174">
        <f t="shared" si="51"/>
        <v>0</v>
      </c>
      <c r="DD174" t="s">
        <v>3</v>
      </c>
      <c r="DE174" t="s">
        <v>3</v>
      </c>
      <c r="DF174">
        <f t="shared" si="55"/>
        <v>11.51</v>
      </c>
      <c r="DG174">
        <f t="shared" si="56"/>
        <v>0</v>
      </c>
      <c r="DH174">
        <f t="shared" si="57"/>
        <v>0</v>
      </c>
      <c r="DI174">
        <f t="shared" si="38"/>
        <v>0</v>
      </c>
      <c r="DJ174">
        <f t="shared" si="58"/>
        <v>11.51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ROW(Source!A134)</f>
        <v>134</v>
      </c>
      <c r="B175">
        <v>64869104</v>
      </c>
      <c r="C175">
        <v>64869971</v>
      </c>
      <c r="D175">
        <v>29149204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1348</v>
      </c>
      <c r="N175">
        <v>1009</v>
      </c>
      <c r="O175" t="s">
        <v>319</v>
      </c>
      <c r="P175" t="s">
        <v>319</v>
      </c>
      <c r="Q175">
        <v>1000</v>
      </c>
      <c r="W175">
        <v>0</v>
      </c>
      <c r="X175">
        <v>-601557392</v>
      </c>
      <c r="Y175">
        <f t="shared" si="49"/>
        <v>2.9999999999999997E-4</v>
      </c>
      <c r="AA175">
        <v>5452.95</v>
      </c>
      <c r="AB175">
        <v>0</v>
      </c>
      <c r="AC175">
        <v>0</v>
      </c>
      <c r="AD175">
        <v>0</v>
      </c>
      <c r="AE175">
        <v>729.98</v>
      </c>
      <c r="AF175">
        <v>0</v>
      </c>
      <c r="AG175">
        <v>0</v>
      </c>
      <c r="AH175">
        <v>0</v>
      </c>
      <c r="AI175">
        <v>7.47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2.9999999999999997E-4</v>
      </c>
      <c r="AU175" t="s">
        <v>3</v>
      </c>
      <c r="AV175">
        <v>0</v>
      </c>
      <c r="AW175">
        <v>2</v>
      </c>
      <c r="AX175">
        <v>64870016</v>
      </c>
      <c r="AY175">
        <v>1</v>
      </c>
      <c r="AZ175">
        <v>0</v>
      </c>
      <c r="BA175">
        <v>176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ROUND(Y175*Source!I134,7)</f>
        <v>2.9999999999999997E-4</v>
      </c>
      <c r="CY175">
        <f t="shared" si="52"/>
        <v>5452.95</v>
      </c>
      <c r="CZ175">
        <f t="shared" si="53"/>
        <v>729.98</v>
      </c>
      <c r="DA175">
        <f t="shared" si="54"/>
        <v>7.47</v>
      </c>
      <c r="DB175">
        <f t="shared" si="50"/>
        <v>0.22</v>
      </c>
      <c r="DC175">
        <f t="shared" si="51"/>
        <v>0</v>
      </c>
      <c r="DD175" t="s">
        <v>3</v>
      </c>
      <c r="DE175" t="s">
        <v>3</v>
      </c>
      <c r="DF175">
        <f t="shared" si="55"/>
        <v>1.64</v>
      </c>
      <c r="DG175">
        <f t="shared" si="56"/>
        <v>0</v>
      </c>
      <c r="DH175">
        <f t="shared" si="57"/>
        <v>0</v>
      </c>
      <c r="DI175">
        <f t="shared" si="38"/>
        <v>0</v>
      </c>
      <c r="DJ175">
        <f t="shared" si="58"/>
        <v>1.64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64869104</v>
      </c>
      <c r="C176">
        <v>64869971</v>
      </c>
      <c r="D176">
        <v>29157436</v>
      </c>
      <c r="E176">
        <v>1</v>
      </c>
      <c r="F176">
        <v>1</v>
      </c>
      <c r="G176">
        <v>1</v>
      </c>
      <c r="H176">
        <v>3</v>
      </c>
      <c r="I176" t="s">
        <v>710</v>
      </c>
      <c r="J176" t="s">
        <v>711</v>
      </c>
      <c r="K176" t="s">
        <v>712</v>
      </c>
      <c r="L176">
        <v>1348</v>
      </c>
      <c r="N176">
        <v>1009</v>
      </c>
      <c r="O176" t="s">
        <v>319</v>
      </c>
      <c r="P176" t="s">
        <v>319</v>
      </c>
      <c r="Q176">
        <v>1000</v>
      </c>
      <c r="W176">
        <v>0</v>
      </c>
      <c r="X176">
        <v>570325225</v>
      </c>
      <c r="Y176">
        <f t="shared" si="49"/>
        <v>1E-4</v>
      </c>
      <c r="AA176">
        <v>1275953.51</v>
      </c>
      <c r="AB176">
        <v>0</v>
      </c>
      <c r="AC176">
        <v>0</v>
      </c>
      <c r="AD176">
        <v>0</v>
      </c>
      <c r="AE176">
        <v>37517.01</v>
      </c>
      <c r="AF176">
        <v>0</v>
      </c>
      <c r="AG176">
        <v>0</v>
      </c>
      <c r="AH176">
        <v>0</v>
      </c>
      <c r="AI176">
        <v>34.01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1E-4</v>
      </c>
      <c r="AU176" t="s">
        <v>3</v>
      </c>
      <c r="AV176">
        <v>0</v>
      </c>
      <c r="AW176">
        <v>2</v>
      </c>
      <c r="AX176">
        <v>64870017</v>
      </c>
      <c r="AY176">
        <v>1</v>
      </c>
      <c r="AZ176">
        <v>0</v>
      </c>
      <c r="BA176">
        <v>177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1E-4</v>
      </c>
      <c r="CY176">
        <f t="shared" si="52"/>
        <v>1275953.51</v>
      </c>
      <c r="CZ176">
        <f t="shared" si="53"/>
        <v>37517.01</v>
      </c>
      <c r="DA176">
        <f t="shared" si="54"/>
        <v>34.01</v>
      </c>
      <c r="DB176">
        <f t="shared" si="50"/>
        <v>3.75</v>
      </c>
      <c r="DC176">
        <f t="shared" si="51"/>
        <v>0</v>
      </c>
      <c r="DD176" t="s">
        <v>3</v>
      </c>
      <c r="DE176" t="s">
        <v>3</v>
      </c>
      <c r="DF176">
        <f t="shared" si="55"/>
        <v>127.6</v>
      </c>
      <c r="DG176">
        <f t="shared" si="56"/>
        <v>0</v>
      </c>
      <c r="DH176">
        <f t="shared" si="57"/>
        <v>0</v>
      </c>
      <c r="DI176">
        <f t="shared" si="38"/>
        <v>0</v>
      </c>
      <c r="DJ176">
        <f t="shared" si="58"/>
        <v>127.6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64869104</v>
      </c>
      <c r="C177">
        <v>64869971</v>
      </c>
      <c r="D177">
        <v>29158010</v>
      </c>
      <c r="E177">
        <v>1</v>
      </c>
      <c r="F177">
        <v>1</v>
      </c>
      <c r="G177">
        <v>1</v>
      </c>
      <c r="H177">
        <v>3</v>
      </c>
      <c r="I177" t="s">
        <v>675</v>
      </c>
      <c r="J177" t="s">
        <v>676</v>
      </c>
      <c r="K177" t="s">
        <v>677</v>
      </c>
      <c r="L177">
        <v>1346</v>
      </c>
      <c r="N177">
        <v>1009</v>
      </c>
      <c r="O177" t="s">
        <v>462</v>
      </c>
      <c r="P177" t="s">
        <v>462</v>
      </c>
      <c r="Q177">
        <v>1</v>
      </c>
      <c r="W177">
        <v>0</v>
      </c>
      <c r="X177">
        <v>-191194106</v>
      </c>
      <c r="Y177">
        <f t="shared" si="49"/>
        <v>0.06</v>
      </c>
      <c r="AA177">
        <v>897.97</v>
      </c>
      <c r="AB177">
        <v>0</v>
      </c>
      <c r="AC177">
        <v>0</v>
      </c>
      <c r="AD177">
        <v>0</v>
      </c>
      <c r="AE177">
        <v>65.930000000000007</v>
      </c>
      <c r="AF177">
        <v>0</v>
      </c>
      <c r="AG177">
        <v>0</v>
      </c>
      <c r="AH177">
        <v>0</v>
      </c>
      <c r="AI177">
        <v>13.62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0.06</v>
      </c>
      <c r="AU177" t="s">
        <v>3</v>
      </c>
      <c r="AV177">
        <v>0</v>
      </c>
      <c r="AW177">
        <v>2</v>
      </c>
      <c r="AX177">
        <v>64870018</v>
      </c>
      <c r="AY177">
        <v>1</v>
      </c>
      <c r="AZ177">
        <v>0</v>
      </c>
      <c r="BA177">
        <v>178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ROUND(Y177*Source!I134,7)</f>
        <v>0.06</v>
      </c>
      <c r="CY177">
        <f t="shared" si="52"/>
        <v>897.97</v>
      </c>
      <c r="CZ177">
        <f t="shared" si="53"/>
        <v>65.930000000000007</v>
      </c>
      <c r="DA177">
        <f t="shared" si="54"/>
        <v>13.62</v>
      </c>
      <c r="DB177">
        <f t="shared" si="50"/>
        <v>3.96</v>
      </c>
      <c r="DC177">
        <f t="shared" si="51"/>
        <v>0</v>
      </c>
      <c r="DD177" t="s">
        <v>3</v>
      </c>
      <c r="DE177" t="s">
        <v>3</v>
      </c>
      <c r="DF177">
        <f t="shared" si="55"/>
        <v>53.88</v>
      </c>
      <c r="DG177">
        <f t="shared" si="56"/>
        <v>0</v>
      </c>
      <c r="DH177">
        <f t="shared" si="57"/>
        <v>0</v>
      </c>
      <c r="DI177">
        <f t="shared" si="38"/>
        <v>0</v>
      </c>
      <c r="DJ177">
        <f t="shared" si="58"/>
        <v>53.88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ROW(Source!A134)</f>
        <v>134</v>
      </c>
      <c r="B178">
        <v>64869104</v>
      </c>
      <c r="C178">
        <v>64869971</v>
      </c>
      <c r="D178">
        <v>29159023</v>
      </c>
      <c r="E178">
        <v>1</v>
      </c>
      <c r="F178">
        <v>1</v>
      </c>
      <c r="G178">
        <v>1</v>
      </c>
      <c r="H178">
        <v>3</v>
      </c>
      <c r="I178" t="s">
        <v>713</v>
      </c>
      <c r="J178" t="s">
        <v>714</v>
      </c>
      <c r="K178" t="s">
        <v>715</v>
      </c>
      <c r="L178">
        <v>1346</v>
      </c>
      <c r="N178">
        <v>1009</v>
      </c>
      <c r="O178" t="s">
        <v>462</v>
      </c>
      <c r="P178" t="s">
        <v>462</v>
      </c>
      <c r="Q178">
        <v>1</v>
      </c>
      <c r="W178">
        <v>0</v>
      </c>
      <c r="X178">
        <v>-541372543</v>
      </c>
      <c r="Y178">
        <f t="shared" si="49"/>
        <v>0.08</v>
      </c>
      <c r="AA178">
        <v>324.13</v>
      </c>
      <c r="AB178">
        <v>0</v>
      </c>
      <c r="AC178">
        <v>0</v>
      </c>
      <c r="AD178">
        <v>0</v>
      </c>
      <c r="AE178">
        <v>38.450000000000003</v>
      </c>
      <c r="AF178">
        <v>0</v>
      </c>
      <c r="AG178">
        <v>0</v>
      </c>
      <c r="AH178">
        <v>0</v>
      </c>
      <c r="AI178">
        <v>8.43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0.08</v>
      </c>
      <c r="AU178" t="s">
        <v>3</v>
      </c>
      <c r="AV178">
        <v>0</v>
      </c>
      <c r="AW178">
        <v>2</v>
      </c>
      <c r="AX178">
        <v>64870019</v>
      </c>
      <c r="AY178">
        <v>1</v>
      </c>
      <c r="AZ178">
        <v>0</v>
      </c>
      <c r="BA178">
        <v>179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ROUND(Y178*Source!I134,7)</f>
        <v>0.08</v>
      </c>
      <c r="CY178">
        <f t="shared" si="52"/>
        <v>324.13</v>
      </c>
      <c r="CZ178">
        <f t="shared" si="53"/>
        <v>38.450000000000003</v>
      </c>
      <c r="DA178">
        <f t="shared" si="54"/>
        <v>8.43</v>
      </c>
      <c r="DB178">
        <f t="shared" si="50"/>
        <v>3.08</v>
      </c>
      <c r="DC178">
        <f t="shared" si="51"/>
        <v>0</v>
      </c>
      <c r="DD178" t="s">
        <v>3</v>
      </c>
      <c r="DE178" t="s">
        <v>3</v>
      </c>
      <c r="DF178">
        <f t="shared" si="55"/>
        <v>25.93</v>
      </c>
      <c r="DG178">
        <f t="shared" si="56"/>
        <v>0</v>
      </c>
      <c r="DH178">
        <f t="shared" si="57"/>
        <v>0</v>
      </c>
      <c r="DI178">
        <f t="shared" si="38"/>
        <v>0</v>
      </c>
      <c r="DJ178">
        <f t="shared" si="58"/>
        <v>25.93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ROW(Source!A134)</f>
        <v>134</v>
      </c>
      <c r="B179">
        <v>64869104</v>
      </c>
      <c r="C179">
        <v>64869971</v>
      </c>
      <c r="D179">
        <v>29164287</v>
      </c>
      <c r="E179">
        <v>1</v>
      </c>
      <c r="F179">
        <v>1</v>
      </c>
      <c r="G179">
        <v>1</v>
      </c>
      <c r="H179">
        <v>3</v>
      </c>
      <c r="I179" t="s">
        <v>716</v>
      </c>
      <c r="J179" t="s">
        <v>717</v>
      </c>
      <c r="K179" t="s">
        <v>718</v>
      </c>
      <c r="L179">
        <v>1355</v>
      </c>
      <c r="N179">
        <v>1010</v>
      </c>
      <c r="O179" t="s">
        <v>214</v>
      </c>
      <c r="P179" t="s">
        <v>214</v>
      </c>
      <c r="Q179">
        <v>100</v>
      </c>
      <c r="W179">
        <v>0</v>
      </c>
      <c r="X179">
        <v>2041155869</v>
      </c>
      <c r="Y179">
        <f t="shared" si="49"/>
        <v>0.1</v>
      </c>
      <c r="AA179">
        <v>742.2</v>
      </c>
      <c r="AB179">
        <v>0</v>
      </c>
      <c r="AC179">
        <v>0</v>
      </c>
      <c r="AD179">
        <v>0</v>
      </c>
      <c r="AE179">
        <v>60</v>
      </c>
      <c r="AF179">
        <v>0</v>
      </c>
      <c r="AG179">
        <v>0</v>
      </c>
      <c r="AH179">
        <v>0</v>
      </c>
      <c r="AI179">
        <v>12.37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64870020</v>
      </c>
      <c r="AY179">
        <v>1</v>
      </c>
      <c r="AZ179">
        <v>0</v>
      </c>
      <c r="BA179">
        <v>180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ROUND(Y179*Source!I134,7)</f>
        <v>0.1</v>
      </c>
      <c r="CY179">
        <f t="shared" si="52"/>
        <v>742.2</v>
      </c>
      <c r="CZ179">
        <f t="shared" si="53"/>
        <v>60</v>
      </c>
      <c r="DA179">
        <f t="shared" si="54"/>
        <v>12.37</v>
      </c>
      <c r="DB179">
        <f t="shared" si="50"/>
        <v>6</v>
      </c>
      <c r="DC179">
        <f t="shared" si="51"/>
        <v>0</v>
      </c>
      <c r="DD179" t="s">
        <v>3</v>
      </c>
      <c r="DE179" t="s">
        <v>3</v>
      </c>
      <c r="DF179">
        <f t="shared" si="55"/>
        <v>74.22</v>
      </c>
      <c r="DG179">
        <f t="shared" si="56"/>
        <v>0</v>
      </c>
      <c r="DH179">
        <f t="shared" si="57"/>
        <v>0</v>
      </c>
      <c r="DI179">
        <f t="shared" si="38"/>
        <v>0</v>
      </c>
      <c r="DJ179">
        <f t="shared" si="58"/>
        <v>74.22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64869104</v>
      </c>
      <c r="C180">
        <v>64869971</v>
      </c>
      <c r="D180">
        <v>29171808</v>
      </c>
      <c r="E180">
        <v>1</v>
      </c>
      <c r="F180">
        <v>1</v>
      </c>
      <c r="G180">
        <v>1</v>
      </c>
      <c r="H180">
        <v>3</v>
      </c>
      <c r="I180" t="s">
        <v>657</v>
      </c>
      <c r="J180" t="s">
        <v>658</v>
      </c>
      <c r="K180" t="s">
        <v>659</v>
      </c>
      <c r="L180">
        <v>1374</v>
      </c>
      <c r="N180">
        <v>1013</v>
      </c>
      <c r="O180" t="s">
        <v>660</v>
      </c>
      <c r="P180" t="s">
        <v>660</v>
      </c>
      <c r="Q180">
        <v>1</v>
      </c>
      <c r="W180">
        <v>0</v>
      </c>
      <c r="X180">
        <v>-915781824</v>
      </c>
      <c r="Y180">
        <f t="shared" si="49"/>
        <v>2.2400000000000002</v>
      </c>
      <c r="AA180">
        <v>9.66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9.66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2.2400000000000002</v>
      </c>
      <c r="AU180" t="s">
        <v>3</v>
      </c>
      <c r="AV180">
        <v>0</v>
      </c>
      <c r="AW180">
        <v>2</v>
      </c>
      <c r="AX180">
        <v>64870022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ROUND(Y180*Source!I134,7)</f>
        <v>2.2400000000000002</v>
      </c>
      <c r="CY180">
        <f t="shared" si="52"/>
        <v>9.66</v>
      </c>
      <c r="CZ180">
        <f t="shared" si="53"/>
        <v>1</v>
      </c>
      <c r="DA180">
        <f t="shared" si="54"/>
        <v>9.66</v>
      </c>
      <c r="DB180">
        <f t="shared" si="50"/>
        <v>2.2400000000000002</v>
      </c>
      <c r="DC180">
        <f t="shared" si="51"/>
        <v>0</v>
      </c>
      <c r="DD180" t="s">
        <v>3</v>
      </c>
      <c r="DE180" t="s">
        <v>3</v>
      </c>
      <c r="DF180">
        <f t="shared" si="55"/>
        <v>21.64</v>
      </c>
      <c r="DG180">
        <f t="shared" si="56"/>
        <v>0</v>
      </c>
      <c r="DH180">
        <f t="shared" si="57"/>
        <v>0</v>
      </c>
      <c r="DI180">
        <f t="shared" si="38"/>
        <v>0</v>
      </c>
      <c r="DJ180">
        <f t="shared" si="58"/>
        <v>21.64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ROW(Source!A135)</f>
        <v>135</v>
      </c>
      <c r="B181">
        <v>64869106</v>
      </c>
      <c r="C181">
        <v>64870023</v>
      </c>
      <c r="D181">
        <v>29362762</v>
      </c>
      <c r="E181">
        <v>1</v>
      </c>
      <c r="F181">
        <v>1</v>
      </c>
      <c r="G181">
        <v>1</v>
      </c>
      <c r="H181">
        <v>1</v>
      </c>
      <c r="I181" t="s">
        <v>661</v>
      </c>
      <c r="J181" t="s">
        <v>3</v>
      </c>
      <c r="K181" t="s">
        <v>662</v>
      </c>
      <c r="L181">
        <v>1369</v>
      </c>
      <c r="N181">
        <v>1013</v>
      </c>
      <c r="O181" t="s">
        <v>629</v>
      </c>
      <c r="P181" t="s">
        <v>629</v>
      </c>
      <c r="Q181">
        <v>1</v>
      </c>
      <c r="W181">
        <v>0</v>
      </c>
      <c r="X181">
        <v>604758886</v>
      </c>
      <c r="Y181">
        <f t="shared" si="49"/>
        <v>2.06</v>
      </c>
      <c r="AA181">
        <v>0</v>
      </c>
      <c r="AB181">
        <v>0</v>
      </c>
      <c r="AC181">
        <v>0</v>
      </c>
      <c r="AD181">
        <v>9.6199999999999992</v>
      </c>
      <c r="AE181">
        <v>0</v>
      </c>
      <c r="AF181">
        <v>0</v>
      </c>
      <c r="AG181">
        <v>0</v>
      </c>
      <c r="AH181">
        <v>9.6199999999999992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2.06</v>
      </c>
      <c r="AU181" t="s">
        <v>3</v>
      </c>
      <c r="AV181">
        <v>1</v>
      </c>
      <c r="AW181">
        <v>2</v>
      </c>
      <c r="AX181">
        <v>64870038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ROUND(AT181*Source!I135*AH181*AL181,2)</f>
        <v>39.630000000000003</v>
      </c>
      <c r="CV181">
        <f>ROUND(Y181*Source!I135,7)</f>
        <v>4.12</v>
      </c>
      <c r="CW181">
        <v>0</v>
      </c>
      <c r="CX181">
        <f>ROUND(Y181*Source!I135,7)</f>
        <v>4.12</v>
      </c>
      <c r="CY181">
        <f>AD181</f>
        <v>9.6199999999999992</v>
      </c>
      <c r="CZ181">
        <f>AH181</f>
        <v>9.6199999999999992</v>
      </c>
      <c r="DA181">
        <f>AL181</f>
        <v>1</v>
      </c>
      <c r="DB181">
        <f t="shared" si="50"/>
        <v>19.82</v>
      </c>
      <c r="DC181">
        <f t="shared" si="51"/>
        <v>0</v>
      </c>
      <c r="DD181" t="s">
        <v>3</v>
      </c>
      <c r="DE181" t="s">
        <v>3</v>
      </c>
      <c r="DF181">
        <f t="shared" ref="DF181:DF187" si="59">ROUND(ROUND(AE181,2)*CX181,2)</f>
        <v>0</v>
      </c>
      <c r="DG181">
        <f t="shared" si="56"/>
        <v>0</v>
      </c>
      <c r="DH181">
        <f t="shared" si="57"/>
        <v>0</v>
      </c>
      <c r="DI181">
        <f t="shared" si="38"/>
        <v>39.630000000000003</v>
      </c>
      <c r="DJ181">
        <f>DI181</f>
        <v>39.630000000000003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ROW(Source!A135)</f>
        <v>135</v>
      </c>
      <c r="B182">
        <v>64869106</v>
      </c>
      <c r="C182">
        <v>64870023</v>
      </c>
      <c r="D182">
        <v>29107590</v>
      </c>
      <c r="E182">
        <v>1</v>
      </c>
      <c r="F182">
        <v>1</v>
      </c>
      <c r="G182">
        <v>1</v>
      </c>
      <c r="H182">
        <v>3</v>
      </c>
      <c r="I182" t="s">
        <v>719</v>
      </c>
      <c r="J182" t="s">
        <v>720</v>
      </c>
      <c r="K182" t="s">
        <v>721</v>
      </c>
      <c r="L182">
        <v>1348</v>
      </c>
      <c r="N182">
        <v>1009</v>
      </c>
      <c r="O182" t="s">
        <v>319</v>
      </c>
      <c r="P182" t="s">
        <v>319</v>
      </c>
      <c r="Q182">
        <v>1000</v>
      </c>
      <c r="W182">
        <v>0</v>
      </c>
      <c r="X182">
        <v>-1475654014</v>
      </c>
      <c r="Y182">
        <f t="shared" si="49"/>
        <v>1.1E-4</v>
      </c>
      <c r="AA182">
        <v>5850</v>
      </c>
      <c r="AB182">
        <v>0</v>
      </c>
      <c r="AC182">
        <v>0</v>
      </c>
      <c r="AD182">
        <v>0</v>
      </c>
      <c r="AE182">
        <v>5850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1.1E-4</v>
      </c>
      <c r="AU182" t="s">
        <v>3</v>
      </c>
      <c r="AV182">
        <v>0</v>
      </c>
      <c r="AW182">
        <v>2</v>
      </c>
      <c r="AX182">
        <v>64870039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ROUND(Y182*Source!I135,7)</f>
        <v>2.2000000000000001E-4</v>
      </c>
      <c r="CY182">
        <f>AA182</f>
        <v>5850</v>
      </c>
      <c r="CZ182">
        <f>AE182</f>
        <v>5850</v>
      </c>
      <c r="DA182">
        <f>AI182</f>
        <v>1</v>
      </c>
      <c r="DB182">
        <f t="shared" si="50"/>
        <v>0.64</v>
      </c>
      <c r="DC182">
        <f t="shared" si="51"/>
        <v>0</v>
      </c>
      <c r="DD182" t="s">
        <v>3</v>
      </c>
      <c r="DE182" t="s">
        <v>3</v>
      </c>
      <c r="DF182">
        <f t="shared" si="59"/>
        <v>1.29</v>
      </c>
      <c r="DG182">
        <f t="shared" si="56"/>
        <v>0</v>
      </c>
      <c r="DH182">
        <f t="shared" si="57"/>
        <v>0</v>
      </c>
      <c r="DI182">
        <f t="shared" si="38"/>
        <v>0</v>
      </c>
      <c r="DJ182">
        <f>DF182</f>
        <v>1.29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ROW(Source!A135)</f>
        <v>135</v>
      </c>
      <c r="B183">
        <v>64869106</v>
      </c>
      <c r="C183">
        <v>64870023</v>
      </c>
      <c r="D183">
        <v>29107494</v>
      </c>
      <c r="E183">
        <v>1</v>
      </c>
      <c r="F183">
        <v>1</v>
      </c>
      <c r="G183">
        <v>1</v>
      </c>
      <c r="H183">
        <v>3</v>
      </c>
      <c r="I183" t="s">
        <v>722</v>
      </c>
      <c r="J183" t="s">
        <v>723</v>
      </c>
      <c r="K183" t="s">
        <v>724</v>
      </c>
      <c r="L183">
        <v>1348</v>
      </c>
      <c r="N183">
        <v>1009</v>
      </c>
      <c r="O183" t="s">
        <v>319</v>
      </c>
      <c r="P183" t="s">
        <v>319</v>
      </c>
      <c r="Q183">
        <v>1000</v>
      </c>
      <c r="W183">
        <v>0</v>
      </c>
      <c r="X183">
        <v>-1944830725</v>
      </c>
      <c r="Y183">
        <f t="shared" si="49"/>
        <v>1E-3</v>
      </c>
      <c r="AA183">
        <v>3651.11</v>
      </c>
      <c r="AB183">
        <v>0</v>
      </c>
      <c r="AC183">
        <v>0</v>
      </c>
      <c r="AD183">
        <v>0</v>
      </c>
      <c r="AE183">
        <v>3651.11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1E-3</v>
      </c>
      <c r="AU183" t="s">
        <v>3</v>
      </c>
      <c r="AV183">
        <v>0</v>
      </c>
      <c r="AW183">
        <v>2</v>
      </c>
      <c r="AX183">
        <v>64870040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ROUND(Y183*Source!I135,7)</f>
        <v>2E-3</v>
      </c>
      <c r="CY183">
        <f>AA183</f>
        <v>3651.11</v>
      </c>
      <c r="CZ183">
        <f>AE183</f>
        <v>3651.11</v>
      </c>
      <c r="DA183">
        <f>AI183</f>
        <v>1</v>
      </c>
      <c r="DB183">
        <f t="shared" si="50"/>
        <v>3.65</v>
      </c>
      <c r="DC183">
        <f t="shared" si="51"/>
        <v>0</v>
      </c>
      <c r="DD183" t="s">
        <v>3</v>
      </c>
      <c r="DE183" t="s">
        <v>3</v>
      </c>
      <c r="DF183">
        <f t="shared" si="59"/>
        <v>7.3</v>
      </c>
      <c r="DG183">
        <f t="shared" si="56"/>
        <v>0</v>
      </c>
      <c r="DH183">
        <f t="shared" si="57"/>
        <v>0</v>
      </c>
      <c r="DI183">
        <f t="shared" si="38"/>
        <v>0</v>
      </c>
      <c r="DJ183">
        <f>DF183</f>
        <v>7.3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ROW(Source!A135)</f>
        <v>135</v>
      </c>
      <c r="B184">
        <v>64869106</v>
      </c>
      <c r="C184">
        <v>64870023</v>
      </c>
      <c r="D184">
        <v>29150044</v>
      </c>
      <c r="E184">
        <v>1</v>
      </c>
      <c r="F184">
        <v>1</v>
      </c>
      <c r="G184">
        <v>1</v>
      </c>
      <c r="H184">
        <v>3</v>
      </c>
      <c r="I184" t="s">
        <v>725</v>
      </c>
      <c r="J184" t="s">
        <v>726</v>
      </c>
      <c r="K184" t="s">
        <v>727</v>
      </c>
      <c r="L184">
        <v>1346</v>
      </c>
      <c r="N184">
        <v>1009</v>
      </c>
      <c r="O184" t="s">
        <v>462</v>
      </c>
      <c r="P184" t="s">
        <v>462</v>
      </c>
      <c r="Q184">
        <v>1</v>
      </c>
      <c r="W184">
        <v>0</v>
      </c>
      <c r="X184">
        <v>-340327606</v>
      </c>
      <c r="Y184">
        <f t="shared" si="49"/>
        <v>2.8</v>
      </c>
      <c r="AA184">
        <v>4.16</v>
      </c>
      <c r="AB184">
        <v>0</v>
      </c>
      <c r="AC184">
        <v>0</v>
      </c>
      <c r="AD184">
        <v>0</v>
      </c>
      <c r="AE184">
        <v>4.16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2.8</v>
      </c>
      <c r="AU184" t="s">
        <v>3</v>
      </c>
      <c r="AV184">
        <v>0</v>
      </c>
      <c r="AW184">
        <v>2</v>
      </c>
      <c r="AX184">
        <v>64870041</v>
      </c>
      <c r="AY184">
        <v>1</v>
      </c>
      <c r="AZ184">
        <v>0</v>
      </c>
      <c r="BA184">
        <v>186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ROUND(Y184*Source!I135,7)</f>
        <v>5.6</v>
      </c>
      <c r="CY184">
        <f>AA184</f>
        <v>4.16</v>
      </c>
      <c r="CZ184">
        <f>AE184</f>
        <v>4.16</v>
      </c>
      <c r="DA184">
        <f>AI184</f>
        <v>1</v>
      </c>
      <c r="DB184">
        <f t="shared" si="50"/>
        <v>11.65</v>
      </c>
      <c r="DC184">
        <f t="shared" si="51"/>
        <v>0</v>
      </c>
      <c r="DD184" t="s">
        <v>3</v>
      </c>
      <c r="DE184" t="s">
        <v>3</v>
      </c>
      <c r="DF184">
        <f t="shared" si="59"/>
        <v>23.3</v>
      </c>
      <c r="DG184">
        <f t="shared" si="56"/>
        <v>0</v>
      </c>
      <c r="DH184">
        <f t="shared" si="57"/>
        <v>0</v>
      </c>
      <c r="DI184">
        <f t="shared" si="38"/>
        <v>0</v>
      </c>
      <c r="DJ184">
        <f>DF184</f>
        <v>23.3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ROW(Source!A135)</f>
        <v>135</v>
      </c>
      <c r="B185">
        <v>64869106</v>
      </c>
      <c r="C185">
        <v>64870023</v>
      </c>
      <c r="D185">
        <v>29157967</v>
      </c>
      <c r="E185">
        <v>1</v>
      </c>
      <c r="F185">
        <v>1</v>
      </c>
      <c r="G185">
        <v>1</v>
      </c>
      <c r="H185">
        <v>3</v>
      </c>
      <c r="I185" t="s">
        <v>728</v>
      </c>
      <c r="J185" t="s">
        <v>729</v>
      </c>
      <c r="K185" t="s">
        <v>730</v>
      </c>
      <c r="L185">
        <v>1348</v>
      </c>
      <c r="N185">
        <v>1009</v>
      </c>
      <c r="O185" t="s">
        <v>319</v>
      </c>
      <c r="P185" t="s">
        <v>319</v>
      </c>
      <c r="Q185">
        <v>1000</v>
      </c>
      <c r="W185">
        <v>0</v>
      </c>
      <c r="X185">
        <v>1711652089</v>
      </c>
      <c r="Y185">
        <f t="shared" si="49"/>
        <v>3.0000000000000001E-5</v>
      </c>
      <c r="AA185">
        <v>17762.810000000001</v>
      </c>
      <c r="AB185">
        <v>0</v>
      </c>
      <c r="AC185">
        <v>0</v>
      </c>
      <c r="AD185">
        <v>0</v>
      </c>
      <c r="AE185">
        <v>17762.810000000001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3.0000000000000001E-5</v>
      </c>
      <c r="AU185" t="s">
        <v>3</v>
      </c>
      <c r="AV185">
        <v>0</v>
      </c>
      <c r="AW185">
        <v>2</v>
      </c>
      <c r="AX185">
        <v>64870042</v>
      </c>
      <c r="AY185">
        <v>1</v>
      </c>
      <c r="AZ185">
        <v>0</v>
      </c>
      <c r="BA185">
        <v>187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ROUND(Y185*Source!I135,7)</f>
        <v>6.0000000000000002E-5</v>
      </c>
      <c r="CY185">
        <f>AA185</f>
        <v>17762.810000000001</v>
      </c>
      <c r="CZ185">
        <f>AE185</f>
        <v>17762.810000000001</v>
      </c>
      <c r="DA185">
        <f>AI185</f>
        <v>1</v>
      </c>
      <c r="DB185">
        <f t="shared" si="50"/>
        <v>0.53</v>
      </c>
      <c r="DC185">
        <f t="shared" si="51"/>
        <v>0</v>
      </c>
      <c r="DD185" t="s">
        <v>3</v>
      </c>
      <c r="DE185" t="s">
        <v>3</v>
      </c>
      <c r="DF185">
        <f t="shared" si="59"/>
        <v>1.07</v>
      </c>
      <c r="DG185">
        <f t="shared" si="56"/>
        <v>0</v>
      </c>
      <c r="DH185">
        <f t="shared" si="57"/>
        <v>0</v>
      </c>
      <c r="DI185">
        <f t="shared" si="38"/>
        <v>0</v>
      </c>
      <c r="DJ185">
        <f>DF185</f>
        <v>1.07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ROW(Source!A135)</f>
        <v>135</v>
      </c>
      <c r="B186">
        <v>64869106</v>
      </c>
      <c r="C186">
        <v>64870023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657</v>
      </c>
      <c r="J186" t="s">
        <v>658</v>
      </c>
      <c r="K186" t="s">
        <v>659</v>
      </c>
      <c r="L186">
        <v>1374</v>
      </c>
      <c r="N186">
        <v>1013</v>
      </c>
      <c r="O186" t="s">
        <v>660</v>
      </c>
      <c r="P186" t="s">
        <v>660</v>
      </c>
      <c r="Q186">
        <v>1</v>
      </c>
      <c r="W186">
        <v>0</v>
      </c>
      <c r="X186">
        <v>-915781824</v>
      </c>
      <c r="Y186">
        <f t="shared" si="49"/>
        <v>0.4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0.4</v>
      </c>
      <c r="AU186" t="s">
        <v>3</v>
      </c>
      <c r="AV186">
        <v>0</v>
      </c>
      <c r="AW186">
        <v>2</v>
      </c>
      <c r="AX186">
        <v>64870043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ROUND(Y186*Source!I135,7)</f>
        <v>0.8</v>
      </c>
      <c r="CY186">
        <f>AA186</f>
        <v>1</v>
      </c>
      <c r="CZ186">
        <f>AE186</f>
        <v>1</v>
      </c>
      <c r="DA186">
        <f>AI186</f>
        <v>1</v>
      </c>
      <c r="DB186">
        <f t="shared" si="50"/>
        <v>0.4</v>
      </c>
      <c r="DC186">
        <f t="shared" si="51"/>
        <v>0</v>
      </c>
      <c r="DD186" t="s">
        <v>3</v>
      </c>
      <c r="DE186" t="s">
        <v>3</v>
      </c>
      <c r="DF186">
        <f t="shared" si="59"/>
        <v>0.8</v>
      </c>
      <c r="DG186">
        <f t="shared" si="56"/>
        <v>0</v>
      </c>
      <c r="DH186">
        <f t="shared" si="57"/>
        <v>0</v>
      </c>
      <c r="DI186">
        <f t="shared" si="38"/>
        <v>0</v>
      </c>
      <c r="DJ186">
        <f>DF186</f>
        <v>0.8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ROW(Source!A136)</f>
        <v>136</v>
      </c>
      <c r="B187">
        <v>64869104</v>
      </c>
      <c r="C187">
        <v>64870023</v>
      </c>
      <c r="D187">
        <v>29362762</v>
      </c>
      <c r="E187">
        <v>1</v>
      </c>
      <c r="F187">
        <v>1</v>
      </c>
      <c r="G187">
        <v>1</v>
      </c>
      <c r="H187">
        <v>1</v>
      </c>
      <c r="I187" t="s">
        <v>661</v>
      </c>
      <c r="J187" t="s">
        <v>3</v>
      </c>
      <c r="K187" t="s">
        <v>662</v>
      </c>
      <c r="L187">
        <v>1369</v>
      </c>
      <c r="N187">
        <v>1013</v>
      </c>
      <c r="O187" t="s">
        <v>629</v>
      </c>
      <c r="P187" t="s">
        <v>629</v>
      </c>
      <c r="Q187">
        <v>1</v>
      </c>
      <c r="W187">
        <v>0</v>
      </c>
      <c r="X187">
        <v>604758886</v>
      </c>
      <c r="Y187">
        <f t="shared" si="49"/>
        <v>2.06</v>
      </c>
      <c r="AA187">
        <v>0</v>
      </c>
      <c r="AB187">
        <v>0</v>
      </c>
      <c r="AC187">
        <v>0</v>
      </c>
      <c r="AD187">
        <v>9.6199999999999992</v>
      </c>
      <c r="AE187">
        <v>0</v>
      </c>
      <c r="AF187">
        <v>0</v>
      </c>
      <c r="AG187">
        <v>0</v>
      </c>
      <c r="AH187">
        <v>9.6199999999999992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2.06</v>
      </c>
      <c r="AU187" t="s">
        <v>3</v>
      </c>
      <c r="AV187">
        <v>1</v>
      </c>
      <c r="AW187">
        <v>2</v>
      </c>
      <c r="AX187">
        <v>64870038</v>
      </c>
      <c r="AY187">
        <v>1</v>
      </c>
      <c r="AZ187">
        <v>0</v>
      </c>
      <c r="BA187">
        <v>189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ROUND(AT187*Source!I136*AH187*AL187,2)</f>
        <v>39.630000000000003</v>
      </c>
      <c r="CV187">
        <f>ROUND(Y187*Source!I136,7)</f>
        <v>4.12</v>
      </c>
      <c r="CW187">
        <v>0</v>
      </c>
      <c r="CX187">
        <f>ROUND(Y187*Source!I136,7)</f>
        <v>4.12</v>
      </c>
      <c r="CY187">
        <f>AD187</f>
        <v>9.6199999999999992</v>
      </c>
      <c r="CZ187">
        <f>AH187</f>
        <v>9.6199999999999992</v>
      </c>
      <c r="DA187">
        <f>AL187</f>
        <v>1</v>
      </c>
      <c r="DB187">
        <f t="shared" si="50"/>
        <v>19.82</v>
      </c>
      <c r="DC187">
        <f t="shared" si="51"/>
        <v>0</v>
      </c>
      <c r="DD187" t="s">
        <v>3</v>
      </c>
      <c r="DE187" t="s">
        <v>3</v>
      </c>
      <c r="DF187">
        <f t="shared" si="59"/>
        <v>0</v>
      </c>
      <c r="DG187">
        <f t="shared" si="56"/>
        <v>0</v>
      </c>
      <c r="DH187">
        <f t="shared" si="57"/>
        <v>0</v>
      </c>
      <c r="DI187">
        <f t="shared" si="38"/>
        <v>39.630000000000003</v>
      </c>
      <c r="DJ187">
        <f>DI187</f>
        <v>39.630000000000003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ROW(Source!A136)</f>
        <v>136</v>
      </c>
      <c r="B188">
        <v>64869104</v>
      </c>
      <c r="C188">
        <v>64870023</v>
      </c>
      <c r="D188">
        <v>29107590</v>
      </c>
      <c r="E188">
        <v>1</v>
      </c>
      <c r="F188">
        <v>1</v>
      </c>
      <c r="G188">
        <v>1</v>
      </c>
      <c r="H188">
        <v>3</v>
      </c>
      <c r="I188" t="s">
        <v>719</v>
      </c>
      <c r="J188" t="s">
        <v>720</v>
      </c>
      <c r="K188" t="s">
        <v>721</v>
      </c>
      <c r="L188">
        <v>1348</v>
      </c>
      <c r="N188">
        <v>1009</v>
      </c>
      <c r="O188" t="s">
        <v>319</v>
      </c>
      <c r="P188" t="s">
        <v>319</v>
      </c>
      <c r="Q188">
        <v>1000</v>
      </c>
      <c r="W188">
        <v>0</v>
      </c>
      <c r="X188">
        <v>-1475654014</v>
      </c>
      <c r="Y188">
        <f t="shared" si="49"/>
        <v>1.1E-4</v>
      </c>
      <c r="AA188">
        <v>102960</v>
      </c>
      <c r="AB188">
        <v>0</v>
      </c>
      <c r="AC188">
        <v>0</v>
      </c>
      <c r="AD188">
        <v>0</v>
      </c>
      <c r="AE188">
        <v>5850</v>
      </c>
      <c r="AF188">
        <v>0</v>
      </c>
      <c r="AG188">
        <v>0</v>
      </c>
      <c r="AH188">
        <v>0</v>
      </c>
      <c r="AI188">
        <v>17.600000000000001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1.1E-4</v>
      </c>
      <c r="AU188" t="s">
        <v>3</v>
      </c>
      <c r="AV188">
        <v>0</v>
      </c>
      <c r="AW188">
        <v>2</v>
      </c>
      <c r="AX188">
        <v>64870039</v>
      </c>
      <c r="AY188">
        <v>1</v>
      </c>
      <c r="AZ188">
        <v>0</v>
      </c>
      <c r="BA188">
        <v>190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ROUND(Y188*Source!I136,7)</f>
        <v>2.2000000000000001E-4</v>
      </c>
      <c r="CY188">
        <f>AA188</f>
        <v>102960</v>
      </c>
      <c r="CZ188">
        <f>AE188</f>
        <v>5850</v>
      </c>
      <c r="DA188">
        <f>AI188</f>
        <v>17.600000000000001</v>
      </c>
      <c r="DB188">
        <f t="shared" si="50"/>
        <v>0.64</v>
      </c>
      <c r="DC188">
        <f t="shared" si="51"/>
        <v>0</v>
      </c>
      <c r="DD188" t="s">
        <v>3</v>
      </c>
      <c r="DE188" t="s">
        <v>3</v>
      </c>
      <c r="DF188">
        <f>ROUND(ROUND(AE188*AI188,2)*CX188,2)</f>
        <v>22.65</v>
      </c>
      <c r="DG188">
        <f t="shared" si="56"/>
        <v>0</v>
      </c>
      <c r="DH188">
        <f t="shared" si="57"/>
        <v>0</v>
      </c>
      <c r="DI188">
        <f t="shared" si="38"/>
        <v>0</v>
      </c>
      <c r="DJ188">
        <f>DF188</f>
        <v>22.65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ROW(Source!A136)</f>
        <v>136</v>
      </c>
      <c r="B189">
        <v>64869104</v>
      </c>
      <c r="C189">
        <v>64870023</v>
      </c>
      <c r="D189">
        <v>29107494</v>
      </c>
      <c r="E189">
        <v>1</v>
      </c>
      <c r="F189">
        <v>1</v>
      </c>
      <c r="G189">
        <v>1</v>
      </c>
      <c r="H189">
        <v>3</v>
      </c>
      <c r="I189" t="s">
        <v>722</v>
      </c>
      <c r="J189" t="s">
        <v>723</v>
      </c>
      <c r="K189" t="s">
        <v>724</v>
      </c>
      <c r="L189">
        <v>1348</v>
      </c>
      <c r="N189">
        <v>1009</v>
      </c>
      <c r="O189" t="s">
        <v>319</v>
      </c>
      <c r="P189" t="s">
        <v>319</v>
      </c>
      <c r="Q189">
        <v>1000</v>
      </c>
      <c r="W189">
        <v>0</v>
      </c>
      <c r="X189">
        <v>-1944830725</v>
      </c>
      <c r="Y189">
        <f t="shared" si="49"/>
        <v>1E-3</v>
      </c>
      <c r="AA189">
        <v>24060.81</v>
      </c>
      <c r="AB189">
        <v>0</v>
      </c>
      <c r="AC189">
        <v>0</v>
      </c>
      <c r="AD189">
        <v>0</v>
      </c>
      <c r="AE189">
        <v>3651.11</v>
      </c>
      <c r="AF189">
        <v>0</v>
      </c>
      <c r="AG189">
        <v>0</v>
      </c>
      <c r="AH189">
        <v>0</v>
      </c>
      <c r="AI189">
        <v>6.59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1E-3</v>
      </c>
      <c r="AU189" t="s">
        <v>3</v>
      </c>
      <c r="AV189">
        <v>0</v>
      </c>
      <c r="AW189">
        <v>2</v>
      </c>
      <c r="AX189">
        <v>64870040</v>
      </c>
      <c r="AY189">
        <v>1</v>
      </c>
      <c r="AZ189">
        <v>0</v>
      </c>
      <c r="BA189">
        <v>191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ROUND(Y189*Source!I136,7)</f>
        <v>2E-3</v>
      </c>
      <c r="CY189">
        <f>AA189</f>
        <v>24060.81</v>
      </c>
      <c r="CZ189">
        <f>AE189</f>
        <v>3651.11</v>
      </c>
      <c r="DA189">
        <f>AI189</f>
        <v>6.59</v>
      </c>
      <c r="DB189">
        <f t="shared" si="50"/>
        <v>3.65</v>
      </c>
      <c r="DC189">
        <f t="shared" si="51"/>
        <v>0</v>
      </c>
      <c r="DD189" t="s">
        <v>3</v>
      </c>
      <c r="DE189" t="s">
        <v>3</v>
      </c>
      <c r="DF189">
        <f>ROUND(ROUND(AE189*AI189,2)*CX189,2)</f>
        <v>48.12</v>
      </c>
      <c r="DG189">
        <f t="shared" si="56"/>
        <v>0</v>
      </c>
      <c r="DH189">
        <f t="shared" si="57"/>
        <v>0</v>
      </c>
      <c r="DI189">
        <f t="shared" si="38"/>
        <v>0</v>
      </c>
      <c r="DJ189">
        <f>DF189</f>
        <v>48.12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ROW(Source!A136)</f>
        <v>136</v>
      </c>
      <c r="B190">
        <v>64869104</v>
      </c>
      <c r="C190">
        <v>64870023</v>
      </c>
      <c r="D190">
        <v>29150044</v>
      </c>
      <c r="E190">
        <v>1</v>
      </c>
      <c r="F190">
        <v>1</v>
      </c>
      <c r="G190">
        <v>1</v>
      </c>
      <c r="H190">
        <v>3</v>
      </c>
      <c r="I190" t="s">
        <v>725</v>
      </c>
      <c r="J190" t="s">
        <v>726</v>
      </c>
      <c r="K190" t="s">
        <v>727</v>
      </c>
      <c r="L190">
        <v>1346</v>
      </c>
      <c r="N190">
        <v>1009</v>
      </c>
      <c r="O190" t="s">
        <v>462</v>
      </c>
      <c r="P190" t="s">
        <v>462</v>
      </c>
      <c r="Q190">
        <v>1</v>
      </c>
      <c r="W190">
        <v>0</v>
      </c>
      <c r="X190">
        <v>-340327606</v>
      </c>
      <c r="Y190">
        <f t="shared" si="49"/>
        <v>2.8</v>
      </c>
      <c r="AA190">
        <v>15.68</v>
      </c>
      <c r="AB190">
        <v>0</v>
      </c>
      <c r="AC190">
        <v>0</v>
      </c>
      <c r="AD190">
        <v>0</v>
      </c>
      <c r="AE190">
        <v>4.16</v>
      </c>
      <c r="AF190">
        <v>0</v>
      </c>
      <c r="AG190">
        <v>0</v>
      </c>
      <c r="AH190">
        <v>0</v>
      </c>
      <c r="AI190">
        <v>3.77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2.8</v>
      </c>
      <c r="AU190" t="s">
        <v>3</v>
      </c>
      <c r="AV190">
        <v>0</v>
      </c>
      <c r="AW190">
        <v>2</v>
      </c>
      <c r="AX190">
        <v>64870041</v>
      </c>
      <c r="AY190">
        <v>1</v>
      </c>
      <c r="AZ190">
        <v>0</v>
      </c>
      <c r="BA190">
        <v>192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ROUND(Y190*Source!I136,7)</f>
        <v>5.6</v>
      </c>
      <c r="CY190">
        <f>AA190</f>
        <v>15.68</v>
      </c>
      <c r="CZ190">
        <f>AE190</f>
        <v>4.16</v>
      </c>
      <c r="DA190">
        <f>AI190</f>
        <v>3.77</v>
      </c>
      <c r="DB190">
        <f t="shared" si="50"/>
        <v>11.65</v>
      </c>
      <c r="DC190">
        <f t="shared" si="51"/>
        <v>0</v>
      </c>
      <c r="DD190" t="s">
        <v>3</v>
      </c>
      <c r="DE190" t="s">
        <v>3</v>
      </c>
      <c r="DF190">
        <f>ROUND(ROUND(AE190*AI190,2)*CX190,2)</f>
        <v>87.81</v>
      </c>
      <c r="DG190">
        <f t="shared" si="56"/>
        <v>0</v>
      </c>
      <c r="DH190">
        <f t="shared" si="57"/>
        <v>0</v>
      </c>
      <c r="DI190">
        <f t="shared" si="38"/>
        <v>0</v>
      </c>
      <c r="DJ190">
        <f>DF190</f>
        <v>87.81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ROW(Source!A136)</f>
        <v>136</v>
      </c>
      <c r="B191">
        <v>64869104</v>
      </c>
      <c r="C191">
        <v>64870023</v>
      </c>
      <c r="D191">
        <v>29157967</v>
      </c>
      <c r="E191">
        <v>1</v>
      </c>
      <c r="F191">
        <v>1</v>
      </c>
      <c r="G191">
        <v>1</v>
      </c>
      <c r="H191">
        <v>3</v>
      </c>
      <c r="I191" t="s">
        <v>728</v>
      </c>
      <c r="J191" t="s">
        <v>729</v>
      </c>
      <c r="K191" t="s">
        <v>730</v>
      </c>
      <c r="L191">
        <v>1348</v>
      </c>
      <c r="N191">
        <v>1009</v>
      </c>
      <c r="O191" t="s">
        <v>319</v>
      </c>
      <c r="P191" t="s">
        <v>319</v>
      </c>
      <c r="Q191">
        <v>1000</v>
      </c>
      <c r="W191">
        <v>0</v>
      </c>
      <c r="X191">
        <v>1711652089</v>
      </c>
      <c r="Y191">
        <f t="shared" si="49"/>
        <v>3.0000000000000001E-5</v>
      </c>
      <c r="AA191">
        <v>315289.88</v>
      </c>
      <c r="AB191">
        <v>0</v>
      </c>
      <c r="AC191">
        <v>0</v>
      </c>
      <c r="AD191">
        <v>0</v>
      </c>
      <c r="AE191">
        <v>17762.810000000001</v>
      </c>
      <c r="AF191">
        <v>0</v>
      </c>
      <c r="AG191">
        <v>0</v>
      </c>
      <c r="AH191">
        <v>0</v>
      </c>
      <c r="AI191">
        <v>17.75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3.0000000000000001E-5</v>
      </c>
      <c r="AU191" t="s">
        <v>3</v>
      </c>
      <c r="AV191">
        <v>0</v>
      </c>
      <c r="AW191">
        <v>2</v>
      </c>
      <c r="AX191">
        <v>64870042</v>
      </c>
      <c r="AY191">
        <v>1</v>
      </c>
      <c r="AZ191">
        <v>0</v>
      </c>
      <c r="BA191">
        <v>193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ROUND(Y191*Source!I136,7)</f>
        <v>6.0000000000000002E-5</v>
      </c>
      <c r="CY191">
        <f>AA191</f>
        <v>315289.88</v>
      </c>
      <c r="CZ191">
        <f>AE191</f>
        <v>17762.810000000001</v>
      </c>
      <c r="DA191">
        <f>AI191</f>
        <v>17.75</v>
      </c>
      <c r="DB191">
        <f t="shared" si="50"/>
        <v>0.53</v>
      </c>
      <c r="DC191">
        <f t="shared" si="51"/>
        <v>0</v>
      </c>
      <c r="DD191" t="s">
        <v>3</v>
      </c>
      <c r="DE191" t="s">
        <v>3</v>
      </c>
      <c r="DF191">
        <f>ROUND(ROUND(AE191*AI191,2)*CX191,2)</f>
        <v>18.920000000000002</v>
      </c>
      <c r="DG191">
        <f t="shared" si="56"/>
        <v>0</v>
      </c>
      <c r="DH191">
        <f t="shared" si="57"/>
        <v>0</v>
      </c>
      <c r="DI191">
        <f t="shared" si="38"/>
        <v>0</v>
      </c>
      <c r="DJ191">
        <f>DF191</f>
        <v>18.920000000000002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ROW(Source!A136)</f>
        <v>136</v>
      </c>
      <c r="B192">
        <v>64869104</v>
      </c>
      <c r="C192">
        <v>64870023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657</v>
      </c>
      <c r="J192" t="s">
        <v>658</v>
      </c>
      <c r="K192" t="s">
        <v>659</v>
      </c>
      <c r="L192">
        <v>1374</v>
      </c>
      <c r="N192">
        <v>1013</v>
      </c>
      <c r="O192" t="s">
        <v>660</v>
      </c>
      <c r="P192" t="s">
        <v>660</v>
      </c>
      <c r="Q192">
        <v>1</v>
      </c>
      <c r="W192">
        <v>0</v>
      </c>
      <c r="X192">
        <v>-915781824</v>
      </c>
      <c r="Y192">
        <f t="shared" si="49"/>
        <v>0.4</v>
      </c>
      <c r="AA192">
        <v>9.66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9.66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0.4</v>
      </c>
      <c r="AU192" t="s">
        <v>3</v>
      </c>
      <c r="AV192">
        <v>0</v>
      </c>
      <c r="AW192">
        <v>2</v>
      </c>
      <c r="AX192">
        <v>64870043</v>
      </c>
      <c r="AY192">
        <v>1</v>
      </c>
      <c r="AZ192">
        <v>0</v>
      </c>
      <c r="BA192">
        <v>194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ROUND(Y192*Source!I136,7)</f>
        <v>0.8</v>
      </c>
      <c r="CY192">
        <f>AA192</f>
        <v>9.66</v>
      </c>
      <c r="CZ192">
        <f>AE192</f>
        <v>1</v>
      </c>
      <c r="DA192">
        <f>AI192</f>
        <v>9.66</v>
      </c>
      <c r="DB192">
        <f t="shared" si="50"/>
        <v>0.4</v>
      </c>
      <c r="DC192">
        <f t="shared" si="51"/>
        <v>0</v>
      </c>
      <c r="DD192" t="s">
        <v>3</v>
      </c>
      <c r="DE192" t="s">
        <v>3</v>
      </c>
      <c r="DF192">
        <f>ROUND(ROUND(AE192*AI192,2)*CX192,2)</f>
        <v>7.73</v>
      </c>
      <c r="DG192">
        <f t="shared" si="56"/>
        <v>0</v>
      </c>
      <c r="DH192">
        <f t="shared" si="57"/>
        <v>0</v>
      </c>
      <c r="DI192">
        <f t="shared" si="38"/>
        <v>0</v>
      </c>
      <c r="DJ192">
        <f>DF192</f>
        <v>7.73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ROW(Source!A137)</f>
        <v>137</v>
      </c>
      <c r="B193">
        <v>64869106</v>
      </c>
      <c r="C193">
        <v>64870044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661</v>
      </c>
      <c r="J193" t="s">
        <v>3</v>
      </c>
      <c r="K193" t="s">
        <v>662</v>
      </c>
      <c r="L193">
        <v>1369</v>
      </c>
      <c r="N193">
        <v>1013</v>
      </c>
      <c r="O193" t="s">
        <v>629</v>
      </c>
      <c r="P193" t="s">
        <v>629</v>
      </c>
      <c r="Q193">
        <v>1</v>
      </c>
      <c r="W193">
        <v>0</v>
      </c>
      <c r="X193">
        <v>604758886</v>
      </c>
      <c r="Y193">
        <f t="shared" si="49"/>
        <v>0.84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0.84</v>
      </c>
      <c r="AU193" t="s">
        <v>3</v>
      </c>
      <c r="AV193">
        <v>1</v>
      </c>
      <c r="AW193">
        <v>2</v>
      </c>
      <c r="AX193">
        <v>64870054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ROUND(AT193*Source!I137*AH193*AL193,2)</f>
        <v>8.08</v>
      </c>
      <c r="CV193">
        <f>ROUND(Y193*Source!I137,7)</f>
        <v>0.84</v>
      </c>
      <c r="CW193">
        <v>0</v>
      </c>
      <c r="CX193">
        <f>ROUND(Y193*Source!I137,7)</f>
        <v>0.84</v>
      </c>
      <c r="CY193">
        <f>AD193</f>
        <v>9.6199999999999992</v>
      </c>
      <c r="CZ193">
        <f>AH193</f>
        <v>9.6199999999999992</v>
      </c>
      <c r="DA193">
        <f>AL193</f>
        <v>1</v>
      </c>
      <c r="DB193">
        <f t="shared" si="50"/>
        <v>8.08</v>
      </c>
      <c r="DC193">
        <f t="shared" si="51"/>
        <v>0</v>
      </c>
      <c r="DD193" t="s">
        <v>3</v>
      </c>
      <c r="DE193" t="s">
        <v>3</v>
      </c>
      <c r="DF193">
        <f t="shared" ref="DF193:DF200" si="60">ROUND(ROUND(AE193,2)*CX193,2)</f>
        <v>0</v>
      </c>
      <c r="DG193">
        <f t="shared" si="56"/>
        <v>0</v>
      </c>
      <c r="DH193">
        <f t="shared" si="57"/>
        <v>0</v>
      </c>
      <c r="DI193">
        <f t="shared" ref="DI193:DI256" si="61">ROUND(ROUND(AH193,2)*CX193,2)</f>
        <v>8.08</v>
      </c>
      <c r="DJ193">
        <f>DI193</f>
        <v>8.08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ROW(Source!A137)</f>
        <v>137</v>
      </c>
      <c r="B194">
        <v>64869106</v>
      </c>
      <c r="C194">
        <v>64870044</v>
      </c>
      <c r="D194">
        <v>29109382</v>
      </c>
      <c r="E194">
        <v>1</v>
      </c>
      <c r="F194">
        <v>1</v>
      </c>
      <c r="G194">
        <v>1</v>
      </c>
      <c r="H194">
        <v>3</v>
      </c>
      <c r="I194" t="s">
        <v>731</v>
      </c>
      <c r="J194" t="s">
        <v>732</v>
      </c>
      <c r="K194" t="s">
        <v>733</v>
      </c>
      <c r="L194">
        <v>1346</v>
      </c>
      <c r="N194">
        <v>1009</v>
      </c>
      <c r="O194" t="s">
        <v>462</v>
      </c>
      <c r="P194" t="s">
        <v>462</v>
      </c>
      <c r="Q194">
        <v>1</v>
      </c>
      <c r="W194">
        <v>0</v>
      </c>
      <c r="X194">
        <v>342338703</v>
      </c>
      <c r="Y194">
        <f t="shared" si="49"/>
        <v>0.01</v>
      </c>
      <c r="AA194">
        <v>28.93</v>
      </c>
      <c r="AB194">
        <v>0</v>
      </c>
      <c r="AC194">
        <v>0</v>
      </c>
      <c r="AD194">
        <v>0</v>
      </c>
      <c r="AE194">
        <v>28.93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0.01</v>
      </c>
      <c r="AU194" t="s">
        <v>3</v>
      </c>
      <c r="AV194">
        <v>0</v>
      </c>
      <c r="AW194">
        <v>2</v>
      </c>
      <c r="AX194">
        <v>64870055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ROUND(Y194*Source!I137,7)</f>
        <v>0.01</v>
      </c>
      <c r="CY194">
        <f t="shared" ref="CY194:CY199" si="62">AA194</f>
        <v>28.93</v>
      </c>
      <c r="CZ194">
        <f t="shared" ref="CZ194:CZ199" si="63">AE194</f>
        <v>28.93</v>
      </c>
      <c r="DA194">
        <f t="shared" ref="DA194:DA199" si="64">AI194</f>
        <v>1</v>
      </c>
      <c r="DB194">
        <f t="shared" si="50"/>
        <v>0.28999999999999998</v>
      </c>
      <c r="DC194">
        <f t="shared" si="51"/>
        <v>0</v>
      </c>
      <c r="DD194" t="s">
        <v>3</v>
      </c>
      <c r="DE194" t="s">
        <v>3</v>
      </c>
      <c r="DF194">
        <f t="shared" si="60"/>
        <v>0.28999999999999998</v>
      </c>
      <c r="DG194">
        <f t="shared" si="56"/>
        <v>0</v>
      </c>
      <c r="DH194">
        <f t="shared" si="57"/>
        <v>0</v>
      </c>
      <c r="DI194">
        <f t="shared" si="61"/>
        <v>0</v>
      </c>
      <c r="DJ194">
        <f t="shared" ref="DJ194:DJ199" si="65">DF194</f>
        <v>0.28999999999999998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ROW(Source!A137)</f>
        <v>137</v>
      </c>
      <c r="B195">
        <v>64869106</v>
      </c>
      <c r="C195">
        <v>64870044</v>
      </c>
      <c r="D195">
        <v>29114691</v>
      </c>
      <c r="E195">
        <v>1</v>
      </c>
      <c r="F195">
        <v>1</v>
      </c>
      <c r="G195">
        <v>1</v>
      </c>
      <c r="H195">
        <v>3</v>
      </c>
      <c r="I195" t="s">
        <v>734</v>
      </c>
      <c r="J195" t="s">
        <v>735</v>
      </c>
      <c r="K195" t="s">
        <v>736</v>
      </c>
      <c r="L195">
        <v>1348</v>
      </c>
      <c r="N195">
        <v>1009</v>
      </c>
      <c r="O195" t="s">
        <v>319</v>
      </c>
      <c r="P195" t="s">
        <v>319</v>
      </c>
      <c r="Q195">
        <v>1000</v>
      </c>
      <c r="W195">
        <v>0</v>
      </c>
      <c r="X195">
        <v>-298492019</v>
      </c>
      <c r="Y195">
        <f t="shared" si="49"/>
        <v>1E-4</v>
      </c>
      <c r="AA195">
        <v>12430</v>
      </c>
      <c r="AB195">
        <v>0</v>
      </c>
      <c r="AC195">
        <v>0</v>
      </c>
      <c r="AD195">
        <v>0</v>
      </c>
      <c r="AE195">
        <v>12430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1E-4</v>
      </c>
      <c r="AU195" t="s">
        <v>3</v>
      </c>
      <c r="AV195">
        <v>0</v>
      </c>
      <c r="AW195">
        <v>2</v>
      </c>
      <c r="AX195">
        <v>64870056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ROUND(Y195*Source!I137,7)</f>
        <v>1E-4</v>
      </c>
      <c r="CY195">
        <f t="shared" si="62"/>
        <v>12430</v>
      </c>
      <c r="CZ195">
        <f t="shared" si="63"/>
        <v>12430</v>
      </c>
      <c r="DA195">
        <f t="shared" si="64"/>
        <v>1</v>
      </c>
      <c r="DB195">
        <f t="shared" si="50"/>
        <v>1.24</v>
      </c>
      <c r="DC195">
        <f t="shared" si="51"/>
        <v>0</v>
      </c>
      <c r="DD195" t="s">
        <v>3</v>
      </c>
      <c r="DE195" t="s">
        <v>3</v>
      </c>
      <c r="DF195">
        <f t="shared" si="60"/>
        <v>1.24</v>
      </c>
      <c r="DG195">
        <f t="shared" si="56"/>
        <v>0</v>
      </c>
      <c r="DH195">
        <f t="shared" si="57"/>
        <v>0</v>
      </c>
      <c r="DI195">
        <f t="shared" si="61"/>
        <v>0</v>
      </c>
      <c r="DJ195">
        <f t="shared" si="65"/>
        <v>1.24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ROW(Source!A137)</f>
        <v>137</v>
      </c>
      <c r="B196">
        <v>64869106</v>
      </c>
      <c r="C196">
        <v>64870044</v>
      </c>
      <c r="D196">
        <v>29107468</v>
      </c>
      <c r="E196">
        <v>1</v>
      </c>
      <c r="F196">
        <v>1</v>
      </c>
      <c r="G196">
        <v>1</v>
      </c>
      <c r="H196">
        <v>3</v>
      </c>
      <c r="I196" t="s">
        <v>666</v>
      </c>
      <c r="J196" t="s">
        <v>667</v>
      </c>
      <c r="K196" t="s">
        <v>668</v>
      </c>
      <c r="L196">
        <v>1346</v>
      </c>
      <c r="N196">
        <v>1009</v>
      </c>
      <c r="O196" t="s">
        <v>462</v>
      </c>
      <c r="P196" t="s">
        <v>462</v>
      </c>
      <c r="Q196">
        <v>1</v>
      </c>
      <c r="W196">
        <v>0</v>
      </c>
      <c r="X196">
        <v>-1457260288</v>
      </c>
      <c r="Y196">
        <f t="shared" si="49"/>
        <v>2.0000000000000001E-4</v>
      </c>
      <c r="AA196">
        <v>12.62</v>
      </c>
      <c r="AB196">
        <v>0</v>
      </c>
      <c r="AC196">
        <v>0</v>
      </c>
      <c r="AD196">
        <v>0</v>
      </c>
      <c r="AE196">
        <v>12.62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2.0000000000000001E-4</v>
      </c>
      <c r="AU196" t="s">
        <v>3</v>
      </c>
      <c r="AV196">
        <v>0</v>
      </c>
      <c r="AW196">
        <v>2</v>
      </c>
      <c r="AX196">
        <v>64870057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ROUND(Y196*Source!I137,7)</f>
        <v>2.0000000000000001E-4</v>
      </c>
      <c r="CY196">
        <f t="shared" si="62"/>
        <v>12.62</v>
      </c>
      <c r="CZ196">
        <f t="shared" si="63"/>
        <v>12.62</v>
      </c>
      <c r="DA196">
        <f t="shared" si="64"/>
        <v>1</v>
      </c>
      <c r="DB196">
        <f t="shared" si="50"/>
        <v>0</v>
      </c>
      <c r="DC196">
        <f t="shared" si="51"/>
        <v>0</v>
      </c>
      <c r="DD196" t="s">
        <v>3</v>
      </c>
      <c r="DE196" t="s">
        <v>3</v>
      </c>
      <c r="DF196">
        <f t="shared" si="60"/>
        <v>0</v>
      </c>
      <c r="DG196">
        <f t="shared" si="56"/>
        <v>0</v>
      </c>
      <c r="DH196">
        <f t="shared" si="57"/>
        <v>0</v>
      </c>
      <c r="DI196">
        <f t="shared" si="61"/>
        <v>0</v>
      </c>
      <c r="DJ196">
        <f t="shared" si="65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ROW(Source!A137)</f>
        <v>137</v>
      </c>
      <c r="B197">
        <v>64869106</v>
      </c>
      <c r="C197">
        <v>64870044</v>
      </c>
      <c r="D197">
        <v>29158010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462</v>
      </c>
      <c r="P197" t="s">
        <v>462</v>
      </c>
      <c r="Q197">
        <v>1</v>
      </c>
      <c r="W197">
        <v>0</v>
      </c>
      <c r="X197">
        <v>-191194106</v>
      </c>
      <c r="Y197">
        <f t="shared" si="49"/>
        <v>2E-3</v>
      </c>
      <c r="AA197">
        <v>65.930000000000007</v>
      </c>
      <c r="AB197">
        <v>0</v>
      </c>
      <c r="AC197">
        <v>0</v>
      </c>
      <c r="AD197">
        <v>0</v>
      </c>
      <c r="AE197">
        <v>65.930000000000007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2E-3</v>
      </c>
      <c r="AU197" t="s">
        <v>3</v>
      </c>
      <c r="AV197">
        <v>0</v>
      </c>
      <c r="AW197">
        <v>2</v>
      </c>
      <c r="AX197">
        <v>64870058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ROUND(Y197*Source!I137,7)</f>
        <v>2E-3</v>
      </c>
      <c r="CY197">
        <f t="shared" si="62"/>
        <v>65.930000000000007</v>
      </c>
      <c r="CZ197">
        <f t="shared" si="63"/>
        <v>65.930000000000007</v>
      </c>
      <c r="DA197">
        <f t="shared" si="64"/>
        <v>1</v>
      </c>
      <c r="DB197">
        <f t="shared" si="50"/>
        <v>0.13</v>
      </c>
      <c r="DC197">
        <f t="shared" si="51"/>
        <v>0</v>
      </c>
      <c r="DD197" t="s">
        <v>3</v>
      </c>
      <c r="DE197" t="s">
        <v>3</v>
      </c>
      <c r="DF197">
        <f t="shared" si="60"/>
        <v>0.13</v>
      </c>
      <c r="DG197">
        <f t="shared" si="56"/>
        <v>0</v>
      </c>
      <c r="DH197">
        <f t="shared" si="57"/>
        <v>0</v>
      </c>
      <c r="DI197">
        <f t="shared" si="61"/>
        <v>0</v>
      </c>
      <c r="DJ197">
        <f t="shared" si="65"/>
        <v>0.13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ROW(Source!A137)</f>
        <v>137</v>
      </c>
      <c r="B198">
        <v>64869106</v>
      </c>
      <c r="C198">
        <v>64870044</v>
      </c>
      <c r="D198">
        <v>29159023</v>
      </c>
      <c r="E198">
        <v>1</v>
      </c>
      <c r="F198">
        <v>1</v>
      </c>
      <c r="G198">
        <v>1</v>
      </c>
      <c r="H198">
        <v>3</v>
      </c>
      <c r="I198" t="s">
        <v>713</v>
      </c>
      <c r="J198" t="s">
        <v>714</v>
      </c>
      <c r="K198" t="s">
        <v>715</v>
      </c>
      <c r="L198">
        <v>1346</v>
      </c>
      <c r="N198">
        <v>1009</v>
      </c>
      <c r="O198" t="s">
        <v>462</v>
      </c>
      <c r="P198" t="s">
        <v>462</v>
      </c>
      <c r="Q198">
        <v>1</v>
      </c>
      <c r="W198">
        <v>0</v>
      </c>
      <c r="X198">
        <v>-541372543</v>
      </c>
      <c r="Y198">
        <f t="shared" si="49"/>
        <v>1.42E-3</v>
      </c>
      <c r="AA198">
        <v>38.450000000000003</v>
      </c>
      <c r="AB198">
        <v>0</v>
      </c>
      <c r="AC198">
        <v>0</v>
      </c>
      <c r="AD198">
        <v>0</v>
      </c>
      <c r="AE198">
        <v>38.450000000000003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1.42E-3</v>
      </c>
      <c r="AU198" t="s">
        <v>3</v>
      </c>
      <c r="AV198">
        <v>0</v>
      </c>
      <c r="AW198">
        <v>2</v>
      </c>
      <c r="AX198">
        <v>64870059</v>
      </c>
      <c r="AY198">
        <v>1</v>
      </c>
      <c r="AZ198">
        <v>0</v>
      </c>
      <c r="BA198">
        <v>200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ROUND(Y198*Source!I137,7)</f>
        <v>1.42E-3</v>
      </c>
      <c r="CY198">
        <f t="shared" si="62"/>
        <v>38.450000000000003</v>
      </c>
      <c r="CZ198">
        <f t="shared" si="63"/>
        <v>38.450000000000003</v>
      </c>
      <c r="DA198">
        <f t="shared" si="64"/>
        <v>1</v>
      </c>
      <c r="DB198">
        <f t="shared" si="50"/>
        <v>0.05</v>
      </c>
      <c r="DC198">
        <f t="shared" si="51"/>
        <v>0</v>
      </c>
      <c r="DD198" t="s">
        <v>3</v>
      </c>
      <c r="DE198" t="s">
        <v>3</v>
      </c>
      <c r="DF198">
        <f t="shared" si="60"/>
        <v>0.05</v>
      </c>
      <c r="DG198">
        <f t="shared" si="56"/>
        <v>0</v>
      </c>
      <c r="DH198">
        <f t="shared" si="57"/>
        <v>0</v>
      </c>
      <c r="DI198">
        <f t="shared" si="61"/>
        <v>0</v>
      </c>
      <c r="DJ198">
        <f t="shared" si="65"/>
        <v>0.05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ROW(Source!A137)</f>
        <v>137</v>
      </c>
      <c r="B199">
        <v>64869106</v>
      </c>
      <c r="C199">
        <v>64870044</v>
      </c>
      <c r="D199">
        <v>29171808</v>
      </c>
      <c r="E199">
        <v>1</v>
      </c>
      <c r="F199">
        <v>1</v>
      </c>
      <c r="G199">
        <v>1</v>
      </c>
      <c r="H199">
        <v>3</v>
      </c>
      <c r="I199" t="s">
        <v>657</v>
      </c>
      <c r="J199" t="s">
        <v>658</v>
      </c>
      <c r="K199" t="s">
        <v>659</v>
      </c>
      <c r="L199">
        <v>1374</v>
      </c>
      <c r="N199">
        <v>1013</v>
      </c>
      <c r="O199" t="s">
        <v>660</v>
      </c>
      <c r="P199" t="s">
        <v>660</v>
      </c>
      <c r="Q199">
        <v>1</v>
      </c>
      <c r="W199">
        <v>0</v>
      </c>
      <c r="X199">
        <v>-915781824</v>
      </c>
      <c r="Y199">
        <f t="shared" si="49"/>
        <v>0.16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0.16</v>
      </c>
      <c r="AU199" t="s">
        <v>3</v>
      </c>
      <c r="AV199">
        <v>0</v>
      </c>
      <c r="AW199">
        <v>2</v>
      </c>
      <c r="AX199">
        <v>64870060</v>
      </c>
      <c r="AY199">
        <v>1</v>
      </c>
      <c r="AZ199">
        <v>0</v>
      </c>
      <c r="BA199">
        <v>201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ROUND(Y199*Source!I137,7)</f>
        <v>0.16</v>
      </c>
      <c r="CY199">
        <f t="shared" si="62"/>
        <v>1</v>
      </c>
      <c r="CZ199">
        <f t="shared" si="63"/>
        <v>1</v>
      </c>
      <c r="DA199">
        <f t="shared" si="64"/>
        <v>1</v>
      </c>
      <c r="DB199">
        <f t="shared" si="50"/>
        <v>0.16</v>
      </c>
      <c r="DC199">
        <f t="shared" si="51"/>
        <v>0</v>
      </c>
      <c r="DD199" t="s">
        <v>3</v>
      </c>
      <c r="DE199" t="s">
        <v>3</v>
      </c>
      <c r="DF199">
        <f t="shared" si="60"/>
        <v>0.16</v>
      </c>
      <c r="DG199">
        <f t="shared" si="56"/>
        <v>0</v>
      </c>
      <c r="DH199">
        <f t="shared" si="57"/>
        <v>0</v>
      </c>
      <c r="DI199">
        <f t="shared" si="61"/>
        <v>0</v>
      </c>
      <c r="DJ199">
        <f t="shared" si="65"/>
        <v>0.16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ROW(Source!A138)</f>
        <v>138</v>
      </c>
      <c r="B200">
        <v>64869104</v>
      </c>
      <c r="C200">
        <v>64870044</v>
      </c>
      <c r="D200">
        <v>29362762</v>
      </c>
      <c r="E200">
        <v>1</v>
      </c>
      <c r="F200">
        <v>1</v>
      </c>
      <c r="G200">
        <v>1</v>
      </c>
      <c r="H200">
        <v>1</v>
      </c>
      <c r="I200" t="s">
        <v>661</v>
      </c>
      <c r="J200" t="s">
        <v>3</v>
      </c>
      <c r="K200" t="s">
        <v>662</v>
      </c>
      <c r="L200">
        <v>1369</v>
      </c>
      <c r="N200">
        <v>1013</v>
      </c>
      <c r="O200" t="s">
        <v>629</v>
      </c>
      <c r="P200" t="s">
        <v>629</v>
      </c>
      <c r="Q200">
        <v>1</v>
      </c>
      <c r="W200">
        <v>0</v>
      </c>
      <c r="X200">
        <v>604758886</v>
      </c>
      <c r="Y200">
        <f t="shared" si="49"/>
        <v>0.84</v>
      </c>
      <c r="AA200">
        <v>0</v>
      </c>
      <c r="AB200">
        <v>0</v>
      </c>
      <c r="AC200">
        <v>0</v>
      </c>
      <c r="AD200">
        <v>9.6199999999999992</v>
      </c>
      <c r="AE200">
        <v>0</v>
      </c>
      <c r="AF200">
        <v>0</v>
      </c>
      <c r="AG200">
        <v>0</v>
      </c>
      <c r="AH200">
        <v>9.6199999999999992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0.84</v>
      </c>
      <c r="AU200" t="s">
        <v>3</v>
      </c>
      <c r="AV200">
        <v>1</v>
      </c>
      <c r="AW200">
        <v>2</v>
      </c>
      <c r="AX200">
        <v>64870054</v>
      </c>
      <c r="AY200">
        <v>1</v>
      </c>
      <c r="AZ200">
        <v>0</v>
      </c>
      <c r="BA200">
        <v>202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ROUND(AT200*Source!I138*AH200*AL200,2)</f>
        <v>8.08</v>
      </c>
      <c r="CV200">
        <f>ROUND(Y200*Source!I138,7)</f>
        <v>0.84</v>
      </c>
      <c r="CW200">
        <v>0</v>
      </c>
      <c r="CX200">
        <f>ROUND(Y200*Source!I138,7)</f>
        <v>0.84</v>
      </c>
      <c r="CY200">
        <f>AD200</f>
        <v>9.6199999999999992</v>
      </c>
      <c r="CZ200">
        <f>AH200</f>
        <v>9.6199999999999992</v>
      </c>
      <c r="DA200">
        <f>AL200</f>
        <v>1</v>
      </c>
      <c r="DB200">
        <f t="shared" si="50"/>
        <v>8.08</v>
      </c>
      <c r="DC200">
        <f t="shared" si="51"/>
        <v>0</v>
      </c>
      <c r="DD200" t="s">
        <v>3</v>
      </c>
      <c r="DE200" t="s">
        <v>3</v>
      </c>
      <c r="DF200">
        <f t="shared" si="60"/>
        <v>0</v>
      </c>
      <c r="DG200">
        <f t="shared" si="56"/>
        <v>0</v>
      </c>
      <c r="DH200">
        <f t="shared" si="57"/>
        <v>0</v>
      </c>
      <c r="DI200">
        <f t="shared" si="61"/>
        <v>8.08</v>
      </c>
      <c r="DJ200">
        <f>DI200</f>
        <v>8.08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ROW(Source!A138)</f>
        <v>138</v>
      </c>
      <c r="B201">
        <v>64869104</v>
      </c>
      <c r="C201">
        <v>64870044</v>
      </c>
      <c r="D201">
        <v>29109382</v>
      </c>
      <c r="E201">
        <v>1</v>
      </c>
      <c r="F201">
        <v>1</v>
      </c>
      <c r="G201">
        <v>1</v>
      </c>
      <c r="H201">
        <v>3</v>
      </c>
      <c r="I201" t="s">
        <v>731</v>
      </c>
      <c r="J201" t="s">
        <v>732</v>
      </c>
      <c r="K201" t="s">
        <v>733</v>
      </c>
      <c r="L201">
        <v>1346</v>
      </c>
      <c r="N201">
        <v>1009</v>
      </c>
      <c r="O201" t="s">
        <v>462</v>
      </c>
      <c r="P201" t="s">
        <v>462</v>
      </c>
      <c r="Q201">
        <v>1</v>
      </c>
      <c r="W201">
        <v>0</v>
      </c>
      <c r="X201">
        <v>342338703</v>
      </c>
      <c r="Y201">
        <f t="shared" si="49"/>
        <v>0.01</v>
      </c>
      <c r="AA201">
        <v>347.16</v>
      </c>
      <c r="AB201">
        <v>0</v>
      </c>
      <c r="AC201">
        <v>0</v>
      </c>
      <c r="AD201">
        <v>0</v>
      </c>
      <c r="AE201">
        <v>28.93</v>
      </c>
      <c r="AF201">
        <v>0</v>
      </c>
      <c r="AG201">
        <v>0</v>
      </c>
      <c r="AH201">
        <v>0</v>
      </c>
      <c r="AI201">
        <v>12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0.01</v>
      </c>
      <c r="AU201" t="s">
        <v>3</v>
      </c>
      <c r="AV201">
        <v>0</v>
      </c>
      <c r="AW201">
        <v>2</v>
      </c>
      <c r="AX201">
        <v>64870055</v>
      </c>
      <c r="AY201">
        <v>1</v>
      </c>
      <c r="AZ201">
        <v>0</v>
      </c>
      <c r="BA201">
        <v>203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ROUND(Y201*Source!I138,7)</f>
        <v>0.01</v>
      </c>
      <c r="CY201">
        <f t="shared" ref="CY201:CY206" si="66">AA201</f>
        <v>347.16</v>
      </c>
      <c r="CZ201">
        <f t="shared" ref="CZ201:CZ206" si="67">AE201</f>
        <v>28.93</v>
      </c>
      <c r="DA201">
        <f t="shared" ref="DA201:DA206" si="68">AI201</f>
        <v>12</v>
      </c>
      <c r="DB201">
        <f t="shared" si="50"/>
        <v>0.28999999999999998</v>
      </c>
      <c r="DC201">
        <f t="shared" si="51"/>
        <v>0</v>
      </c>
      <c r="DD201" t="s">
        <v>3</v>
      </c>
      <c r="DE201" t="s">
        <v>3</v>
      </c>
      <c r="DF201">
        <f t="shared" ref="DF201:DF206" si="69">ROUND(ROUND(AE201*AI201,2)*CX201,2)</f>
        <v>3.47</v>
      </c>
      <c r="DG201">
        <f t="shared" si="56"/>
        <v>0</v>
      </c>
      <c r="DH201">
        <f t="shared" si="57"/>
        <v>0</v>
      </c>
      <c r="DI201">
        <f t="shared" si="61"/>
        <v>0</v>
      </c>
      <c r="DJ201">
        <f t="shared" ref="DJ201:DJ206" si="70">DF201</f>
        <v>3.47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ROW(Source!A138)</f>
        <v>138</v>
      </c>
      <c r="B202">
        <v>64869104</v>
      </c>
      <c r="C202">
        <v>64870044</v>
      </c>
      <c r="D202">
        <v>29114691</v>
      </c>
      <c r="E202">
        <v>1</v>
      </c>
      <c r="F202">
        <v>1</v>
      </c>
      <c r="G202">
        <v>1</v>
      </c>
      <c r="H202">
        <v>3</v>
      </c>
      <c r="I202" t="s">
        <v>734</v>
      </c>
      <c r="J202" t="s">
        <v>735</v>
      </c>
      <c r="K202" t="s">
        <v>736</v>
      </c>
      <c r="L202">
        <v>1348</v>
      </c>
      <c r="N202">
        <v>1009</v>
      </c>
      <c r="O202" t="s">
        <v>319</v>
      </c>
      <c r="P202" t="s">
        <v>319</v>
      </c>
      <c r="Q202">
        <v>1000</v>
      </c>
      <c r="W202">
        <v>0</v>
      </c>
      <c r="X202">
        <v>-298492019</v>
      </c>
      <c r="Y202">
        <f t="shared" si="49"/>
        <v>1E-4</v>
      </c>
      <c r="AA202">
        <v>96705.4</v>
      </c>
      <c r="AB202">
        <v>0</v>
      </c>
      <c r="AC202">
        <v>0</v>
      </c>
      <c r="AD202">
        <v>0</v>
      </c>
      <c r="AE202">
        <v>12430</v>
      </c>
      <c r="AF202">
        <v>0</v>
      </c>
      <c r="AG202">
        <v>0</v>
      </c>
      <c r="AH202">
        <v>0</v>
      </c>
      <c r="AI202">
        <v>7.78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1E-4</v>
      </c>
      <c r="AU202" t="s">
        <v>3</v>
      </c>
      <c r="AV202">
        <v>0</v>
      </c>
      <c r="AW202">
        <v>2</v>
      </c>
      <c r="AX202">
        <v>64870056</v>
      </c>
      <c r="AY202">
        <v>1</v>
      </c>
      <c r="AZ202">
        <v>0</v>
      </c>
      <c r="BA202">
        <v>204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ROUND(Y202*Source!I138,7)</f>
        <v>1E-4</v>
      </c>
      <c r="CY202">
        <f t="shared" si="66"/>
        <v>96705.4</v>
      </c>
      <c r="CZ202">
        <f t="shared" si="67"/>
        <v>12430</v>
      </c>
      <c r="DA202">
        <f t="shared" si="68"/>
        <v>7.78</v>
      </c>
      <c r="DB202">
        <f t="shared" si="50"/>
        <v>1.24</v>
      </c>
      <c r="DC202">
        <f t="shared" si="51"/>
        <v>0</v>
      </c>
      <c r="DD202" t="s">
        <v>3</v>
      </c>
      <c r="DE202" t="s">
        <v>3</v>
      </c>
      <c r="DF202">
        <f t="shared" si="69"/>
        <v>9.67</v>
      </c>
      <c r="DG202">
        <f t="shared" si="56"/>
        <v>0</v>
      </c>
      <c r="DH202">
        <f t="shared" si="57"/>
        <v>0</v>
      </c>
      <c r="DI202">
        <f t="shared" si="61"/>
        <v>0</v>
      </c>
      <c r="DJ202">
        <f t="shared" si="70"/>
        <v>9.67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ROW(Source!A138)</f>
        <v>138</v>
      </c>
      <c r="B203">
        <v>64869104</v>
      </c>
      <c r="C203">
        <v>64870044</v>
      </c>
      <c r="D203">
        <v>29107468</v>
      </c>
      <c r="E203">
        <v>1</v>
      </c>
      <c r="F203">
        <v>1</v>
      </c>
      <c r="G203">
        <v>1</v>
      </c>
      <c r="H203">
        <v>3</v>
      </c>
      <c r="I203" t="s">
        <v>666</v>
      </c>
      <c r="J203" t="s">
        <v>667</v>
      </c>
      <c r="K203" t="s">
        <v>668</v>
      </c>
      <c r="L203">
        <v>1346</v>
      </c>
      <c r="N203">
        <v>1009</v>
      </c>
      <c r="O203" t="s">
        <v>462</v>
      </c>
      <c r="P203" t="s">
        <v>462</v>
      </c>
      <c r="Q203">
        <v>1</v>
      </c>
      <c r="W203">
        <v>0</v>
      </c>
      <c r="X203">
        <v>-1457260288</v>
      </c>
      <c r="Y203">
        <f t="shared" si="49"/>
        <v>2.0000000000000001E-4</v>
      </c>
      <c r="AA203">
        <v>296.32</v>
      </c>
      <c r="AB203">
        <v>0</v>
      </c>
      <c r="AC203">
        <v>0</v>
      </c>
      <c r="AD203">
        <v>0</v>
      </c>
      <c r="AE203">
        <v>12.62</v>
      </c>
      <c r="AF203">
        <v>0</v>
      </c>
      <c r="AG203">
        <v>0</v>
      </c>
      <c r="AH203">
        <v>0</v>
      </c>
      <c r="AI203">
        <v>23.48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2.0000000000000001E-4</v>
      </c>
      <c r="AU203" t="s">
        <v>3</v>
      </c>
      <c r="AV203">
        <v>0</v>
      </c>
      <c r="AW203">
        <v>2</v>
      </c>
      <c r="AX203">
        <v>64870057</v>
      </c>
      <c r="AY203">
        <v>1</v>
      </c>
      <c r="AZ203">
        <v>0</v>
      </c>
      <c r="BA203">
        <v>205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ROUND(Y203*Source!I138,7)</f>
        <v>2.0000000000000001E-4</v>
      </c>
      <c r="CY203">
        <f t="shared" si="66"/>
        <v>296.32</v>
      </c>
      <c r="CZ203">
        <f t="shared" si="67"/>
        <v>12.62</v>
      </c>
      <c r="DA203">
        <f t="shared" si="68"/>
        <v>23.48</v>
      </c>
      <c r="DB203">
        <f t="shared" si="50"/>
        <v>0</v>
      </c>
      <c r="DC203">
        <f t="shared" si="51"/>
        <v>0</v>
      </c>
      <c r="DD203" t="s">
        <v>3</v>
      </c>
      <c r="DE203" t="s">
        <v>3</v>
      </c>
      <c r="DF203">
        <f t="shared" si="69"/>
        <v>0.06</v>
      </c>
      <c r="DG203">
        <f t="shared" si="56"/>
        <v>0</v>
      </c>
      <c r="DH203">
        <f t="shared" si="57"/>
        <v>0</v>
      </c>
      <c r="DI203">
        <f t="shared" si="61"/>
        <v>0</v>
      </c>
      <c r="DJ203">
        <f t="shared" si="70"/>
        <v>0.06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ROW(Source!A138)</f>
        <v>138</v>
      </c>
      <c r="B204">
        <v>64869104</v>
      </c>
      <c r="C204">
        <v>64870044</v>
      </c>
      <c r="D204">
        <v>29158010</v>
      </c>
      <c r="E204">
        <v>1</v>
      </c>
      <c r="F204">
        <v>1</v>
      </c>
      <c r="G204">
        <v>1</v>
      </c>
      <c r="H204">
        <v>3</v>
      </c>
      <c r="I204" t="s">
        <v>675</v>
      </c>
      <c r="J204" t="s">
        <v>676</v>
      </c>
      <c r="K204" t="s">
        <v>677</v>
      </c>
      <c r="L204">
        <v>1346</v>
      </c>
      <c r="N204">
        <v>1009</v>
      </c>
      <c r="O204" t="s">
        <v>462</v>
      </c>
      <c r="P204" t="s">
        <v>462</v>
      </c>
      <c r="Q204">
        <v>1</v>
      </c>
      <c r="W204">
        <v>0</v>
      </c>
      <c r="X204">
        <v>-191194106</v>
      </c>
      <c r="Y204">
        <f t="shared" si="49"/>
        <v>2E-3</v>
      </c>
      <c r="AA204">
        <v>897.97</v>
      </c>
      <c r="AB204">
        <v>0</v>
      </c>
      <c r="AC204">
        <v>0</v>
      </c>
      <c r="AD204">
        <v>0</v>
      </c>
      <c r="AE204">
        <v>65.930000000000007</v>
      </c>
      <c r="AF204">
        <v>0</v>
      </c>
      <c r="AG204">
        <v>0</v>
      </c>
      <c r="AH204">
        <v>0</v>
      </c>
      <c r="AI204">
        <v>13.62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2E-3</v>
      </c>
      <c r="AU204" t="s">
        <v>3</v>
      </c>
      <c r="AV204">
        <v>0</v>
      </c>
      <c r="AW204">
        <v>2</v>
      </c>
      <c r="AX204">
        <v>64870058</v>
      </c>
      <c r="AY204">
        <v>1</v>
      </c>
      <c r="AZ204">
        <v>0</v>
      </c>
      <c r="BA204">
        <v>206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ROUND(Y204*Source!I138,7)</f>
        <v>2E-3</v>
      </c>
      <c r="CY204">
        <f t="shared" si="66"/>
        <v>897.97</v>
      </c>
      <c r="CZ204">
        <f t="shared" si="67"/>
        <v>65.930000000000007</v>
      </c>
      <c r="DA204">
        <f t="shared" si="68"/>
        <v>13.62</v>
      </c>
      <c r="DB204">
        <f t="shared" si="50"/>
        <v>0.13</v>
      </c>
      <c r="DC204">
        <f t="shared" si="51"/>
        <v>0</v>
      </c>
      <c r="DD204" t="s">
        <v>3</v>
      </c>
      <c r="DE204" t="s">
        <v>3</v>
      </c>
      <c r="DF204">
        <f t="shared" si="69"/>
        <v>1.8</v>
      </c>
      <c r="DG204">
        <f t="shared" si="56"/>
        <v>0</v>
      </c>
      <c r="DH204">
        <f t="shared" si="57"/>
        <v>0</v>
      </c>
      <c r="DI204">
        <f t="shared" si="61"/>
        <v>0</v>
      </c>
      <c r="DJ204">
        <f t="shared" si="70"/>
        <v>1.8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ROW(Source!A138)</f>
        <v>138</v>
      </c>
      <c r="B205">
        <v>64869104</v>
      </c>
      <c r="C205">
        <v>64870044</v>
      </c>
      <c r="D205">
        <v>29159023</v>
      </c>
      <c r="E205">
        <v>1</v>
      </c>
      <c r="F205">
        <v>1</v>
      </c>
      <c r="G205">
        <v>1</v>
      </c>
      <c r="H205">
        <v>3</v>
      </c>
      <c r="I205" t="s">
        <v>713</v>
      </c>
      <c r="J205" t="s">
        <v>714</v>
      </c>
      <c r="K205" t="s">
        <v>715</v>
      </c>
      <c r="L205">
        <v>1346</v>
      </c>
      <c r="N205">
        <v>1009</v>
      </c>
      <c r="O205" t="s">
        <v>462</v>
      </c>
      <c r="P205" t="s">
        <v>462</v>
      </c>
      <c r="Q205">
        <v>1</v>
      </c>
      <c r="W205">
        <v>0</v>
      </c>
      <c r="X205">
        <v>-541372543</v>
      </c>
      <c r="Y205">
        <f t="shared" si="49"/>
        <v>1.42E-3</v>
      </c>
      <c r="AA205">
        <v>324.13</v>
      </c>
      <c r="AB205">
        <v>0</v>
      </c>
      <c r="AC205">
        <v>0</v>
      </c>
      <c r="AD205">
        <v>0</v>
      </c>
      <c r="AE205">
        <v>38.450000000000003</v>
      </c>
      <c r="AF205">
        <v>0</v>
      </c>
      <c r="AG205">
        <v>0</v>
      </c>
      <c r="AH205">
        <v>0</v>
      </c>
      <c r="AI205">
        <v>8.43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1.42E-3</v>
      </c>
      <c r="AU205" t="s">
        <v>3</v>
      </c>
      <c r="AV205">
        <v>0</v>
      </c>
      <c r="AW205">
        <v>2</v>
      </c>
      <c r="AX205">
        <v>64870059</v>
      </c>
      <c r="AY205">
        <v>1</v>
      </c>
      <c r="AZ205">
        <v>0</v>
      </c>
      <c r="BA205">
        <v>207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ROUND(Y205*Source!I138,7)</f>
        <v>1.42E-3</v>
      </c>
      <c r="CY205">
        <f t="shared" si="66"/>
        <v>324.13</v>
      </c>
      <c r="CZ205">
        <f t="shared" si="67"/>
        <v>38.450000000000003</v>
      </c>
      <c r="DA205">
        <f t="shared" si="68"/>
        <v>8.43</v>
      </c>
      <c r="DB205">
        <f t="shared" si="50"/>
        <v>0.05</v>
      </c>
      <c r="DC205">
        <f t="shared" si="51"/>
        <v>0</v>
      </c>
      <c r="DD205" t="s">
        <v>3</v>
      </c>
      <c r="DE205" t="s">
        <v>3</v>
      </c>
      <c r="DF205">
        <f t="shared" si="69"/>
        <v>0.46</v>
      </c>
      <c r="DG205">
        <f t="shared" si="56"/>
        <v>0</v>
      </c>
      <c r="DH205">
        <f t="shared" si="57"/>
        <v>0</v>
      </c>
      <c r="DI205">
        <f t="shared" si="61"/>
        <v>0</v>
      </c>
      <c r="DJ205">
        <f t="shared" si="70"/>
        <v>0.46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ROW(Source!A138)</f>
        <v>138</v>
      </c>
      <c r="B206">
        <v>64869104</v>
      </c>
      <c r="C206">
        <v>64870044</v>
      </c>
      <c r="D206">
        <v>29171808</v>
      </c>
      <c r="E206">
        <v>1</v>
      </c>
      <c r="F206">
        <v>1</v>
      </c>
      <c r="G206">
        <v>1</v>
      </c>
      <c r="H206">
        <v>3</v>
      </c>
      <c r="I206" t="s">
        <v>657</v>
      </c>
      <c r="J206" t="s">
        <v>658</v>
      </c>
      <c r="K206" t="s">
        <v>659</v>
      </c>
      <c r="L206">
        <v>1374</v>
      </c>
      <c r="N206">
        <v>1013</v>
      </c>
      <c r="O206" t="s">
        <v>660</v>
      </c>
      <c r="P206" t="s">
        <v>660</v>
      </c>
      <c r="Q206">
        <v>1</v>
      </c>
      <c r="W206">
        <v>0</v>
      </c>
      <c r="X206">
        <v>-915781824</v>
      </c>
      <c r="Y206">
        <f t="shared" si="49"/>
        <v>0.16</v>
      </c>
      <c r="AA206">
        <v>9.66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9.66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0.16</v>
      </c>
      <c r="AU206" t="s">
        <v>3</v>
      </c>
      <c r="AV206">
        <v>0</v>
      </c>
      <c r="AW206">
        <v>2</v>
      </c>
      <c r="AX206">
        <v>64870060</v>
      </c>
      <c r="AY206">
        <v>1</v>
      </c>
      <c r="AZ206">
        <v>0</v>
      </c>
      <c r="BA206">
        <v>208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ROUND(Y206*Source!I138,7)</f>
        <v>0.16</v>
      </c>
      <c r="CY206">
        <f t="shared" si="66"/>
        <v>9.66</v>
      </c>
      <c r="CZ206">
        <f t="shared" si="67"/>
        <v>1</v>
      </c>
      <c r="DA206">
        <f t="shared" si="68"/>
        <v>9.66</v>
      </c>
      <c r="DB206">
        <f t="shared" si="50"/>
        <v>0.16</v>
      </c>
      <c r="DC206">
        <f t="shared" si="51"/>
        <v>0</v>
      </c>
      <c r="DD206" t="s">
        <v>3</v>
      </c>
      <c r="DE206" t="s">
        <v>3</v>
      </c>
      <c r="DF206">
        <f t="shared" si="69"/>
        <v>1.55</v>
      </c>
      <c r="DG206">
        <f t="shared" si="56"/>
        <v>0</v>
      </c>
      <c r="DH206">
        <f t="shared" si="57"/>
        <v>0</v>
      </c>
      <c r="DI206">
        <f t="shared" si="61"/>
        <v>0</v>
      </c>
      <c r="DJ206">
        <f t="shared" si="70"/>
        <v>1.55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ROW(Source!A139)</f>
        <v>139</v>
      </c>
      <c r="B207">
        <v>64869106</v>
      </c>
      <c r="C207">
        <v>64870061</v>
      </c>
      <c r="D207">
        <v>29362762</v>
      </c>
      <c r="E207">
        <v>1</v>
      </c>
      <c r="F207">
        <v>1</v>
      </c>
      <c r="G207">
        <v>1</v>
      </c>
      <c r="H207">
        <v>1</v>
      </c>
      <c r="I207" t="s">
        <v>661</v>
      </c>
      <c r="J207" t="s">
        <v>3</v>
      </c>
      <c r="K207" t="s">
        <v>662</v>
      </c>
      <c r="L207">
        <v>1369</v>
      </c>
      <c r="N207">
        <v>1013</v>
      </c>
      <c r="O207" t="s">
        <v>629</v>
      </c>
      <c r="P207" t="s">
        <v>629</v>
      </c>
      <c r="Q207">
        <v>1</v>
      </c>
      <c r="W207">
        <v>0</v>
      </c>
      <c r="X207">
        <v>604758886</v>
      </c>
      <c r="Y207">
        <f t="shared" si="49"/>
        <v>5.76</v>
      </c>
      <c r="AA207">
        <v>0</v>
      </c>
      <c r="AB207">
        <v>0</v>
      </c>
      <c r="AC207">
        <v>0</v>
      </c>
      <c r="AD207">
        <v>9.6199999999999992</v>
      </c>
      <c r="AE207">
        <v>0</v>
      </c>
      <c r="AF207">
        <v>0</v>
      </c>
      <c r="AG207">
        <v>0</v>
      </c>
      <c r="AH207">
        <v>9.6199999999999992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5.76</v>
      </c>
      <c r="AU207" t="s">
        <v>3</v>
      </c>
      <c r="AV207">
        <v>1</v>
      </c>
      <c r="AW207">
        <v>2</v>
      </c>
      <c r="AX207">
        <v>64870071</v>
      </c>
      <c r="AY207">
        <v>1</v>
      </c>
      <c r="AZ207">
        <v>0</v>
      </c>
      <c r="BA207">
        <v>209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ROUND(AT207*Source!I139*AH207*AL207,2)</f>
        <v>55.41</v>
      </c>
      <c r="CV207">
        <f>ROUND(Y207*Source!I139,7)</f>
        <v>5.76</v>
      </c>
      <c r="CW207">
        <v>0</v>
      </c>
      <c r="CX207">
        <f>ROUND(Y207*Source!I139,7)</f>
        <v>5.76</v>
      </c>
      <c r="CY207">
        <f>AD207</f>
        <v>9.6199999999999992</v>
      </c>
      <c r="CZ207">
        <f>AH207</f>
        <v>9.6199999999999992</v>
      </c>
      <c r="DA207">
        <f>AL207</f>
        <v>1</v>
      </c>
      <c r="DB207">
        <f t="shared" si="50"/>
        <v>55.41</v>
      </c>
      <c r="DC207">
        <f t="shared" si="51"/>
        <v>0</v>
      </c>
      <c r="DD207" t="s">
        <v>3</v>
      </c>
      <c r="DE207" t="s">
        <v>3</v>
      </c>
      <c r="DF207">
        <f t="shared" ref="DF207:DF215" si="71">ROUND(ROUND(AE207,2)*CX207,2)</f>
        <v>0</v>
      </c>
      <c r="DG207">
        <f t="shared" si="56"/>
        <v>0</v>
      </c>
      <c r="DH207">
        <f t="shared" si="57"/>
        <v>0</v>
      </c>
      <c r="DI207">
        <f t="shared" si="61"/>
        <v>55.41</v>
      </c>
      <c r="DJ207">
        <f>DI207</f>
        <v>55.41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ROW(Source!A139)</f>
        <v>139</v>
      </c>
      <c r="B208">
        <v>64869106</v>
      </c>
      <c r="C208">
        <v>64870061</v>
      </c>
      <c r="D208">
        <v>29174500</v>
      </c>
      <c r="E208">
        <v>1</v>
      </c>
      <c r="F208">
        <v>1</v>
      </c>
      <c r="G208">
        <v>1</v>
      </c>
      <c r="H208">
        <v>2</v>
      </c>
      <c r="I208" t="s">
        <v>663</v>
      </c>
      <c r="J208" t="s">
        <v>664</v>
      </c>
      <c r="K208" t="s">
        <v>665</v>
      </c>
      <c r="L208">
        <v>1368</v>
      </c>
      <c r="N208">
        <v>1011</v>
      </c>
      <c r="O208" t="s">
        <v>635</v>
      </c>
      <c r="P208" t="s">
        <v>635</v>
      </c>
      <c r="Q208">
        <v>1</v>
      </c>
      <c r="W208">
        <v>0</v>
      </c>
      <c r="X208">
        <v>-1867053656</v>
      </c>
      <c r="Y208">
        <f t="shared" si="49"/>
        <v>0.13</v>
      </c>
      <c r="AA208">
        <v>0</v>
      </c>
      <c r="AB208">
        <v>1.95</v>
      </c>
      <c r="AC208">
        <v>0</v>
      </c>
      <c r="AD208">
        <v>0</v>
      </c>
      <c r="AE208">
        <v>0</v>
      </c>
      <c r="AF208">
        <v>1.95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0.13</v>
      </c>
      <c r="AU208" t="s">
        <v>3</v>
      </c>
      <c r="AV208">
        <v>0</v>
      </c>
      <c r="AW208">
        <v>2</v>
      </c>
      <c r="AX208">
        <v>64870072</v>
      </c>
      <c r="AY208">
        <v>1</v>
      </c>
      <c r="AZ208">
        <v>0</v>
      </c>
      <c r="BA208">
        <v>210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ROUND(Y208*Source!I139*DO208,7)</f>
        <v>0</v>
      </c>
      <c r="CX208">
        <f>ROUND(Y208*Source!I139,7)</f>
        <v>0.13</v>
      </c>
      <c r="CY208">
        <f>AB208</f>
        <v>1.95</v>
      </c>
      <c r="CZ208">
        <f>AF208</f>
        <v>1.95</v>
      </c>
      <c r="DA208">
        <f>AJ208</f>
        <v>1</v>
      </c>
      <c r="DB208">
        <f t="shared" si="50"/>
        <v>0.25</v>
      </c>
      <c r="DC208">
        <f t="shared" si="51"/>
        <v>0</v>
      </c>
      <c r="DD208" t="s">
        <v>3</v>
      </c>
      <c r="DE208" t="s">
        <v>3</v>
      </c>
      <c r="DF208">
        <f t="shared" si="71"/>
        <v>0</v>
      </c>
      <c r="DG208">
        <f t="shared" si="56"/>
        <v>0.25</v>
      </c>
      <c r="DH208">
        <f t="shared" si="57"/>
        <v>0</v>
      </c>
      <c r="DI208">
        <f t="shared" si="61"/>
        <v>0</v>
      </c>
      <c r="DJ208">
        <f>DG208</f>
        <v>0.25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ROW(Source!A139)</f>
        <v>139</v>
      </c>
      <c r="B209">
        <v>64869106</v>
      </c>
      <c r="C209">
        <v>64870061</v>
      </c>
      <c r="D209">
        <v>29107468</v>
      </c>
      <c r="E209">
        <v>1</v>
      </c>
      <c r="F209">
        <v>1</v>
      </c>
      <c r="G209">
        <v>1</v>
      </c>
      <c r="H209">
        <v>3</v>
      </c>
      <c r="I209" t="s">
        <v>666</v>
      </c>
      <c r="J209" t="s">
        <v>667</v>
      </c>
      <c r="K209" t="s">
        <v>668</v>
      </c>
      <c r="L209">
        <v>1346</v>
      </c>
      <c r="N209">
        <v>1009</v>
      </c>
      <c r="O209" t="s">
        <v>462</v>
      </c>
      <c r="P209" t="s">
        <v>462</v>
      </c>
      <c r="Q209">
        <v>1</v>
      </c>
      <c r="W209">
        <v>0</v>
      </c>
      <c r="X209">
        <v>-1457260288</v>
      </c>
      <c r="Y209">
        <f t="shared" si="49"/>
        <v>1.1999999999999999E-3</v>
      </c>
      <c r="AA209">
        <v>12.62</v>
      </c>
      <c r="AB209">
        <v>0</v>
      </c>
      <c r="AC209">
        <v>0</v>
      </c>
      <c r="AD209">
        <v>0</v>
      </c>
      <c r="AE209">
        <v>12.62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1.1999999999999999E-3</v>
      </c>
      <c r="AU209" t="s">
        <v>3</v>
      </c>
      <c r="AV209">
        <v>0</v>
      </c>
      <c r="AW209">
        <v>2</v>
      </c>
      <c r="AX209">
        <v>64870073</v>
      </c>
      <c r="AY209">
        <v>1</v>
      </c>
      <c r="AZ209">
        <v>0</v>
      </c>
      <c r="BA209">
        <v>211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ROUND(Y209*Source!I139,7)</f>
        <v>1.1999999999999999E-3</v>
      </c>
      <c r="CY209">
        <f>AA209</f>
        <v>12.62</v>
      </c>
      <c r="CZ209">
        <f>AE209</f>
        <v>12.62</v>
      </c>
      <c r="DA209">
        <f>AI209</f>
        <v>1</v>
      </c>
      <c r="DB209">
        <f t="shared" si="50"/>
        <v>0.02</v>
      </c>
      <c r="DC209">
        <f t="shared" si="51"/>
        <v>0</v>
      </c>
      <c r="DD209" t="s">
        <v>3</v>
      </c>
      <c r="DE209" t="s">
        <v>3</v>
      </c>
      <c r="DF209">
        <f t="shared" si="71"/>
        <v>0.02</v>
      </c>
      <c r="DG209">
        <f t="shared" si="56"/>
        <v>0</v>
      </c>
      <c r="DH209">
        <f t="shared" si="57"/>
        <v>0</v>
      </c>
      <c r="DI209">
        <f t="shared" si="61"/>
        <v>0</v>
      </c>
      <c r="DJ209">
        <f>DF209</f>
        <v>0.02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ROW(Source!A139)</f>
        <v>139</v>
      </c>
      <c r="B210">
        <v>64869106</v>
      </c>
      <c r="C210">
        <v>64870061</v>
      </c>
      <c r="D210">
        <v>29114480</v>
      </c>
      <c r="E210">
        <v>1</v>
      </c>
      <c r="F210">
        <v>1</v>
      </c>
      <c r="G210">
        <v>1</v>
      </c>
      <c r="H210">
        <v>3</v>
      </c>
      <c r="I210" t="s">
        <v>669</v>
      </c>
      <c r="J210" t="s">
        <v>670</v>
      </c>
      <c r="K210" t="s">
        <v>671</v>
      </c>
      <c r="L210">
        <v>1355</v>
      </c>
      <c r="N210">
        <v>1010</v>
      </c>
      <c r="O210" t="s">
        <v>214</v>
      </c>
      <c r="P210" t="s">
        <v>214</v>
      </c>
      <c r="Q210">
        <v>100</v>
      </c>
      <c r="W210">
        <v>0</v>
      </c>
      <c r="X210">
        <v>-1517924343</v>
      </c>
      <c r="Y210">
        <f t="shared" si="49"/>
        <v>0.03</v>
      </c>
      <c r="AA210">
        <v>83</v>
      </c>
      <c r="AB210">
        <v>0</v>
      </c>
      <c r="AC210">
        <v>0</v>
      </c>
      <c r="AD210">
        <v>0</v>
      </c>
      <c r="AE210">
        <v>83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0.03</v>
      </c>
      <c r="AU210" t="s">
        <v>3</v>
      </c>
      <c r="AV210">
        <v>0</v>
      </c>
      <c r="AW210">
        <v>2</v>
      </c>
      <c r="AX210">
        <v>64870074</v>
      </c>
      <c r="AY210">
        <v>1</v>
      </c>
      <c r="AZ210">
        <v>0</v>
      </c>
      <c r="BA210">
        <v>212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ROUND(Y210*Source!I139,7)</f>
        <v>0.03</v>
      </c>
      <c r="CY210">
        <f>AA210</f>
        <v>83</v>
      </c>
      <c r="CZ210">
        <f>AE210</f>
        <v>83</v>
      </c>
      <c r="DA210">
        <f>AI210</f>
        <v>1</v>
      </c>
      <c r="DB210">
        <f t="shared" si="50"/>
        <v>2.4900000000000002</v>
      </c>
      <c r="DC210">
        <f t="shared" si="51"/>
        <v>0</v>
      </c>
      <c r="DD210" t="s">
        <v>3</v>
      </c>
      <c r="DE210" t="s">
        <v>3</v>
      </c>
      <c r="DF210">
        <f t="shared" si="71"/>
        <v>2.4900000000000002</v>
      </c>
      <c r="DG210">
        <f t="shared" si="56"/>
        <v>0</v>
      </c>
      <c r="DH210">
        <f t="shared" si="57"/>
        <v>0</v>
      </c>
      <c r="DI210">
        <f t="shared" si="61"/>
        <v>0</v>
      </c>
      <c r="DJ210">
        <f>DF210</f>
        <v>2.4900000000000002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ROW(Source!A139)</f>
        <v>139</v>
      </c>
      <c r="B211">
        <v>64869106</v>
      </c>
      <c r="C211">
        <v>64870061</v>
      </c>
      <c r="D211">
        <v>29149204</v>
      </c>
      <c r="E211">
        <v>1</v>
      </c>
      <c r="F211">
        <v>1</v>
      </c>
      <c r="G211">
        <v>1</v>
      </c>
      <c r="H211">
        <v>3</v>
      </c>
      <c r="I211" t="s">
        <v>672</v>
      </c>
      <c r="J211" t="s">
        <v>673</v>
      </c>
      <c r="K211" t="s">
        <v>674</v>
      </c>
      <c r="L211">
        <v>1348</v>
      </c>
      <c r="N211">
        <v>1009</v>
      </c>
      <c r="O211" t="s">
        <v>319</v>
      </c>
      <c r="P211" t="s">
        <v>319</v>
      </c>
      <c r="Q211">
        <v>1000</v>
      </c>
      <c r="W211">
        <v>0</v>
      </c>
      <c r="X211">
        <v>-601557392</v>
      </c>
      <c r="Y211">
        <f t="shared" si="49"/>
        <v>2.0000000000000002E-5</v>
      </c>
      <c r="AA211">
        <v>729.98</v>
      </c>
      <c r="AB211">
        <v>0</v>
      </c>
      <c r="AC211">
        <v>0</v>
      </c>
      <c r="AD211">
        <v>0</v>
      </c>
      <c r="AE211">
        <v>729.98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2.0000000000000002E-5</v>
      </c>
      <c r="AU211" t="s">
        <v>3</v>
      </c>
      <c r="AV211">
        <v>0</v>
      </c>
      <c r="AW211">
        <v>2</v>
      </c>
      <c r="AX211">
        <v>64870075</v>
      </c>
      <c r="AY211">
        <v>1</v>
      </c>
      <c r="AZ211">
        <v>0</v>
      </c>
      <c r="BA211">
        <v>213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ROUND(Y211*Source!I139,7)</f>
        <v>2.0000000000000002E-5</v>
      </c>
      <c r="CY211">
        <f>AA211</f>
        <v>729.98</v>
      </c>
      <c r="CZ211">
        <f>AE211</f>
        <v>729.98</v>
      </c>
      <c r="DA211">
        <f>AI211</f>
        <v>1</v>
      </c>
      <c r="DB211">
        <f t="shared" si="50"/>
        <v>0.01</v>
      </c>
      <c r="DC211">
        <f t="shared" si="51"/>
        <v>0</v>
      </c>
      <c r="DD211" t="s">
        <v>3</v>
      </c>
      <c r="DE211" t="s">
        <v>3</v>
      </c>
      <c r="DF211">
        <f t="shared" si="71"/>
        <v>0.01</v>
      </c>
      <c r="DG211">
        <f t="shared" si="56"/>
        <v>0</v>
      </c>
      <c r="DH211">
        <f t="shared" si="57"/>
        <v>0</v>
      </c>
      <c r="DI211">
        <f t="shared" si="61"/>
        <v>0</v>
      </c>
      <c r="DJ211">
        <f>DF211</f>
        <v>0.01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ROW(Source!A139)</f>
        <v>139</v>
      </c>
      <c r="B212">
        <v>64869106</v>
      </c>
      <c r="C212">
        <v>64870061</v>
      </c>
      <c r="D212">
        <v>29158010</v>
      </c>
      <c r="E212">
        <v>1</v>
      </c>
      <c r="F212">
        <v>1</v>
      </c>
      <c r="G212">
        <v>1</v>
      </c>
      <c r="H212">
        <v>3</v>
      </c>
      <c r="I212" t="s">
        <v>675</v>
      </c>
      <c r="J212" t="s">
        <v>676</v>
      </c>
      <c r="K212" t="s">
        <v>677</v>
      </c>
      <c r="L212">
        <v>1346</v>
      </c>
      <c r="N212">
        <v>1009</v>
      </c>
      <c r="O212" t="s">
        <v>462</v>
      </c>
      <c r="P212" t="s">
        <v>462</v>
      </c>
      <c r="Q212">
        <v>1</v>
      </c>
      <c r="W212">
        <v>0</v>
      </c>
      <c r="X212">
        <v>-191194106</v>
      </c>
      <c r="Y212">
        <f t="shared" si="49"/>
        <v>1.2E-2</v>
      </c>
      <c r="AA212">
        <v>65.930000000000007</v>
      </c>
      <c r="AB212">
        <v>0</v>
      </c>
      <c r="AC212">
        <v>0</v>
      </c>
      <c r="AD212">
        <v>0</v>
      </c>
      <c r="AE212">
        <v>65.930000000000007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1.2E-2</v>
      </c>
      <c r="AU212" t="s">
        <v>3</v>
      </c>
      <c r="AV212">
        <v>0</v>
      </c>
      <c r="AW212">
        <v>2</v>
      </c>
      <c r="AX212">
        <v>64870076</v>
      </c>
      <c r="AY212">
        <v>1</v>
      </c>
      <c r="AZ212">
        <v>0</v>
      </c>
      <c r="BA212">
        <v>214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ROUND(Y212*Source!I139,7)</f>
        <v>1.2E-2</v>
      </c>
      <c r="CY212">
        <f>AA212</f>
        <v>65.930000000000007</v>
      </c>
      <c r="CZ212">
        <f>AE212</f>
        <v>65.930000000000007</v>
      </c>
      <c r="DA212">
        <f>AI212</f>
        <v>1</v>
      </c>
      <c r="DB212">
        <f t="shared" si="50"/>
        <v>0.79</v>
      </c>
      <c r="DC212">
        <f t="shared" si="51"/>
        <v>0</v>
      </c>
      <c r="DD212" t="s">
        <v>3</v>
      </c>
      <c r="DE212" t="s">
        <v>3</v>
      </c>
      <c r="DF212">
        <f t="shared" si="71"/>
        <v>0.79</v>
      </c>
      <c r="DG212">
        <f t="shared" si="56"/>
        <v>0</v>
      </c>
      <c r="DH212">
        <f t="shared" si="57"/>
        <v>0</v>
      </c>
      <c r="DI212">
        <f t="shared" si="61"/>
        <v>0</v>
      </c>
      <c r="DJ212">
        <f>DF212</f>
        <v>0.79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ROW(Source!A139)</f>
        <v>139</v>
      </c>
      <c r="B213">
        <v>64869106</v>
      </c>
      <c r="C213">
        <v>64870061</v>
      </c>
      <c r="D213">
        <v>29171808</v>
      </c>
      <c r="E213">
        <v>1</v>
      </c>
      <c r="F213">
        <v>1</v>
      </c>
      <c r="G213">
        <v>1</v>
      </c>
      <c r="H213">
        <v>3</v>
      </c>
      <c r="I213" t="s">
        <v>657</v>
      </c>
      <c r="J213" t="s">
        <v>658</v>
      </c>
      <c r="K213" t="s">
        <v>659</v>
      </c>
      <c r="L213">
        <v>1374</v>
      </c>
      <c r="N213">
        <v>1013</v>
      </c>
      <c r="O213" t="s">
        <v>660</v>
      </c>
      <c r="P213" t="s">
        <v>660</v>
      </c>
      <c r="Q213">
        <v>1</v>
      </c>
      <c r="W213">
        <v>0</v>
      </c>
      <c r="X213">
        <v>-915781824</v>
      </c>
      <c r="Y213">
        <f t="shared" si="49"/>
        <v>1.1100000000000001</v>
      </c>
      <c r="AA213">
        <v>1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1.1100000000000001</v>
      </c>
      <c r="AU213" t="s">
        <v>3</v>
      </c>
      <c r="AV213">
        <v>0</v>
      </c>
      <c r="AW213">
        <v>2</v>
      </c>
      <c r="AX213">
        <v>64870077</v>
      </c>
      <c r="AY213">
        <v>1</v>
      </c>
      <c r="AZ213">
        <v>0</v>
      </c>
      <c r="BA213">
        <v>215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ROUND(Y213*Source!I139,7)</f>
        <v>1.1100000000000001</v>
      </c>
      <c r="CY213">
        <f>AA213</f>
        <v>1</v>
      </c>
      <c r="CZ213">
        <f>AE213</f>
        <v>1</v>
      </c>
      <c r="DA213">
        <f>AI213</f>
        <v>1</v>
      </c>
      <c r="DB213">
        <f t="shared" si="50"/>
        <v>1.1100000000000001</v>
      </c>
      <c r="DC213">
        <f t="shared" si="51"/>
        <v>0</v>
      </c>
      <c r="DD213" t="s">
        <v>3</v>
      </c>
      <c r="DE213" t="s">
        <v>3</v>
      </c>
      <c r="DF213">
        <f t="shared" si="71"/>
        <v>1.1100000000000001</v>
      </c>
      <c r="DG213">
        <f t="shared" si="56"/>
        <v>0</v>
      </c>
      <c r="DH213">
        <f t="shared" si="57"/>
        <v>0</v>
      </c>
      <c r="DI213">
        <f t="shared" si="61"/>
        <v>0</v>
      </c>
      <c r="DJ213">
        <f>DF213</f>
        <v>1.1100000000000001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ROW(Source!A140)</f>
        <v>140</v>
      </c>
      <c r="B214">
        <v>64869104</v>
      </c>
      <c r="C214">
        <v>64870061</v>
      </c>
      <c r="D214">
        <v>29362762</v>
      </c>
      <c r="E214">
        <v>1</v>
      </c>
      <c r="F214">
        <v>1</v>
      </c>
      <c r="G214">
        <v>1</v>
      </c>
      <c r="H214">
        <v>1</v>
      </c>
      <c r="I214" t="s">
        <v>661</v>
      </c>
      <c r="J214" t="s">
        <v>3</v>
      </c>
      <c r="K214" t="s">
        <v>662</v>
      </c>
      <c r="L214">
        <v>1369</v>
      </c>
      <c r="N214">
        <v>1013</v>
      </c>
      <c r="O214" t="s">
        <v>629</v>
      </c>
      <c r="P214" t="s">
        <v>629</v>
      </c>
      <c r="Q214">
        <v>1</v>
      </c>
      <c r="W214">
        <v>0</v>
      </c>
      <c r="X214">
        <v>604758886</v>
      </c>
      <c r="Y214">
        <f t="shared" si="49"/>
        <v>5.76</v>
      </c>
      <c r="AA214">
        <v>0</v>
      </c>
      <c r="AB214">
        <v>0</v>
      </c>
      <c r="AC214">
        <v>0</v>
      </c>
      <c r="AD214">
        <v>9.6199999999999992</v>
      </c>
      <c r="AE214">
        <v>0</v>
      </c>
      <c r="AF214">
        <v>0</v>
      </c>
      <c r="AG214">
        <v>0</v>
      </c>
      <c r="AH214">
        <v>9.6199999999999992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5.76</v>
      </c>
      <c r="AU214" t="s">
        <v>3</v>
      </c>
      <c r="AV214">
        <v>1</v>
      </c>
      <c r="AW214">
        <v>2</v>
      </c>
      <c r="AX214">
        <v>64870071</v>
      </c>
      <c r="AY214">
        <v>1</v>
      </c>
      <c r="AZ214">
        <v>0</v>
      </c>
      <c r="BA214">
        <v>216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ROUND(AT214*Source!I140*AH214*AL214,2)</f>
        <v>55.41</v>
      </c>
      <c r="CV214">
        <f>ROUND(Y214*Source!I140,7)</f>
        <v>5.76</v>
      </c>
      <c r="CW214">
        <v>0</v>
      </c>
      <c r="CX214">
        <f>ROUND(Y214*Source!I140,7)</f>
        <v>5.76</v>
      </c>
      <c r="CY214">
        <f>AD214</f>
        <v>9.6199999999999992</v>
      </c>
      <c r="CZ214">
        <f>AH214</f>
        <v>9.6199999999999992</v>
      </c>
      <c r="DA214">
        <f>AL214</f>
        <v>1</v>
      </c>
      <c r="DB214">
        <f t="shared" si="50"/>
        <v>55.41</v>
      </c>
      <c r="DC214">
        <f t="shared" si="51"/>
        <v>0</v>
      </c>
      <c r="DD214" t="s">
        <v>3</v>
      </c>
      <c r="DE214" t="s">
        <v>3</v>
      </c>
      <c r="DF214">
        <f t="shared" si="71"/>
        <v>0</v>
      </c>
      <c r="DG214">
        <f t="shared" si="56"/>
        <v>0</v>
      </c>
      <c r="DH214">
        <f t="shared" si="57"/>
        <v>0</v>
      </c>
      <c r="DI214">
        <f t="shared" si="61"/>
        <v>55.41</v>
      </c>
      <c r="DJ214">
        <f>DI214</f>
        <v>55.41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ROW(Source!A140)</f>
        <v>140</v>
      </c>
      <c r="B215">
        <v>64869104</v>
      </c>
      <c r="C215">
        <v>64870061</v>
      </c>
      <c r="D215">
        <v>29174500</v>
      </c>
      <c r="E215">
        <v>1</v>
      </c>
      <c r="F215">
        <v>1</v>
      </c>
      <c r="G215">
        <v>1</v>
      </c>
      <c r="H215">
        <v>2</v>
      </c>
      <c r="I215" t="s">
        <v>663</v>
      </c>
      <c r="J215" t="s">
        <v>664</v>
      </c>
      <c r="K215" t="s">
        <v>665</v>
      </c>
      <c r="L215">
        <v>1368</v>
      </c>
      <c r="N215">
        <v>1011</v>
      </c>
      <c r="O215" t="s">
        <v>635</v>
      </c>
      <c r="P215" t="s">
        <v>635</v>
      </c>
      <c r="Q215">
        <v>1</v>
      </c>
      <c r="W215">
        <v>0</v>
      </c>
      <c r="X215">
        <v>-1867053656</v>
      </c>
      <c r="Y215">
        <f t="shared" si="49"/>
        <v>0.13</v>
      </c>
      <c r="AA215">
        <v>0</v>
      </c>
      <c r="AB215">
        <v>8.0299999999999994</v>
      </c>
      <c r="AC215">
        <v>0</v>
      </c>
      <c r="AD215">
        <v>0</v>
      </c>
      <c r="AE215">
        <v>0</v>
      </c>
      <c r="AF215">
        <v>1.95</v>
      </c>
      <c r="AG215">
        <v>0</v>
      </c>
      <c r="AH215">
        <v>0</v>
      </c>
      <c r="AI215">
        <v>1</v>
      </c>
      <c r="AJ215">
        <v>4.12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0.13</v>
      </c>
      <c r="AU215" t="s">
        <v>3</v>
      </c>
      <c r="AV215">
        <v>0</v>
      </c>
      <c r="AW215">
        <v>2</v>
      </c>
      <c r="AX215">
        <v>64870072</v>
      </c>
      <c r="AY215">
        <v>1</v>
      </c>
      <c r="AZ215">
        <v>0</v>
      </c>
      <c r="BA215">
        <v>217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ROUND(Y215*Source!I140*DO215,7)</f>
        <v>0</v>
      </c>
      <c r="CX215">
        <f>ROUND(Y215*Source!I140,7)</f>
        <v>0.13</v>
      </c>
      <c r="CY215">
        <f>AB215</f>
        <v>8.0299999999999994</v>
      </c>
      <c r="CZ215">
        <f>AF215</f>
        <v>1.95</v>
      </c>
      <c r="DA215">
        <f>AJ215</f>
        <v>4.12</v>
      </c>
      <c r="DB215">
        <f t="shared" si="50"/>
        <v>0.25</v>
      </c>
      <c r="DC215">
        <f t="shared" si="51"/>
        <v>0</v>
      </c>
      <c r="DD215" t="s">
        <v>3</v>
      </c>
      <c r="DE215" t="s">
        <v>3</v>
      </c>
      <c r="DF215">
        <f t="shared" si="71"/>
        <v>0</v>
      </c>
      <c r="DG215">
        <f>ROUND(ROUND(AF215*AJ215,2)*CX215,2)</f>
        <v>1.04</v>
      </c>
      <c r="DH215">
        <f>ROUND(ROUND(AG215*AK215,2)*CX215,2)</f>
        <v>0</v>
      </c>
      <c r="DI215">
        <f t="shared" si="61"/>
        <v>0</v>
      </c>
      <c r="DJ215">
        <f>DG215</f>
        <v>1.04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ROW(Source!A140)</f>
        <v>140</v>
      </c>
      <c r="B216">
        <v>64869104</v>
      </c>
      <c r="C216">
        <v>64870061</v>
      </c>
      <c r="D216">
        <v>29107468</v>
      </c>
      <c r="E216">
        <v>1</v>
      </c>
      <c r="F216">
        <v>1</v>
      </c>
      <c r="G216">
        <v>1</v>
      </c>
      <c r="H216">
        <v>3</v>
      </c>
      <c r="I216" t="s">
        <v>666</v>
      </c>
      <c r="J216" t="s">
        <v>667</v>
      </c>
      <c r="K216" t="s">
        <v>668</v>
      </c>
      <c r="L216">
        <v>1346</v>
      </c>
      <c r="N216">
        <v>1009</v>
      </c>
      <c r="O216" t="s">
        <v>462</v>
      </c>
      <c r="P216" t="s">
        <v>462</v>
      </c>
      <c r="Q216">
        <v>1</v>
      </c>
      <c r="W216">
        <v>0</v>
      </c>
      <c r="X216">
        <v>-1457260288</v>
      </c>
      <c r="Y216">
        <f t="shared" si="49"/>
        <v>1.1999999999999999E-3</v>
      </c>
      <c r="AA216">
        <v>296.32</v>
      </c>
      <c r="AB216">
        <v>0</v>
      </c>
      <c r="AC216">
        <v>0</v>
      </c>
      <c r="AD216">
        <v>0</v>
      </c>
      <c r="AE216">
        <v>12.62</v>
      </c>
      <c r="AF216">
        <v>0</v>
      </c>
      <c r="AG216">
        <v>0</v>
      </c>
      <c r="AH216">
        <v>0</v>
      </c>
      <c r="AI216">
        <v>23.48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1.1999999999999999E-3</v>
      </c>
      <c r="AU216" t="s">
        <v>3</v>
      </c>
      <c r="AV216">
        <v>0</v>
      </c>
      <c r="AW216">
        <v>2</v>
      </c>
      <c r="AX216">
        <v>64870073</v>
      </c>
      <c r="AY216">
        <v>1</v>
      </c>
      <c r="AZ216">
        <v>0</v>
      </c>
      <c r="BA216">
        <v>218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ROUND(Y216*Source!I140,7)</f>
        <v>1.1999999999999999E-3</v>
      </c>
      <c r="CY216">
        <f>AA216</f>
        <v>296.32</v>
      </c>
      <c r="CZ216">
        <f>AE216</f>
        <v>12.62</v>
      </c>
      <c r="DA216">
        <f>AI216</f>
        <v>23.48</v>
      </c>
      <c r="DB216">
        <f t="shared" si="50"/>
        <v>0.02</v>
      </c>
      <c r="DC216">
        <f t="shared" si="51"/>
        <v>0</v>
      </c>
      <c r="DD216" t="s">
        <v>3</v>
      </c>
      <c r="DE216" t="s">
        <v>3</v>
      </c>
      <c r="DF216">
        <f>ROUND(ROUND(AE216*AI216,2)*CX216,2)</f>
        <v>0.36</v>
      </c>
      <c r="DG216">
        <f t="shared" ref="DG216:DG228" si="72">ROUND(ROUND(AF216,2)*CX216,2)</f>
        <v>0</v>
      </c>
      <c r="DH216">
        <f t="shared" ref="DH216:DH228" si="73">ROUND(ROUND(AG216,2)*CX216,2)</f>
        <v>0</v>
      </c>
      <c r="DI216">
        <f t="shared" si="61"/>
        <v>0</v>
      </c>
      <c r="DJ216">
        <f>DF216</f>
        <v>0.36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ROW(Source!A140)</f>
        <v>140</v>
      </c>
      <c r="B217">
        <v>64869104</v>
      </c>
      <c r="C217">
        <v>64870061</v>
      </c>
      <c r="D217">
        <v>29114480</v>
      </c>
      <c r="E217">
        <v>1</v>
      </c>
      <c r="F217">
        <v>1</v>
      </c>
      <c r="G217">
        <v>1</v>
      </c>
      <c r="H217">
        <v>3</v>
      </c>
      <c r="I217" t="s">
        <v>669</v>
      </c>
      <c r="J217" t="s">
        <v>670</v>
      </c>
      <c r="K217" t="s">
        <v>671</v>
      </c>
      <c r="L217">
        <v>1355</v>
      </c>
      <c r="N217">
        <v>1010</v>
      </c>
      <c r="O217" t="s">
        <v>214</v>
      </c>
      <c r="P217" t="s">
        <v>214</v>
      </c>
      <c r="Q217">
        <v>100</v>
      </c>
      <c r="W217">
        <v>0</v>
      </c>
      <c r="X217">
        <v>-1517924343</v>
      </c>
      <c r="Y217">
        <f t="shared" si="49"/>
        <v>0.03</v>
      </c>
      <c r="AA217">
        <v>470.61</v>
      </c>
      <c r="AB217">
        <v>0</v>
      </c>
      <c r="AC217">
        <v>0</v>
      </c>
      <c r="AD217">
        <v>0</v>
      </c>
      <c r="AE217">
        <v>83</v>
      </c>
      <c r="AF217">
        <v>0</v>
      </c>
      <c r="AG217">
        <v>0</v>
      </c>
      <c r="AH217">
        <v>0</v>
      </c>
      <c r="AI217">
        <v>5.67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0.03</v>
      </c>
      <c r="AU217" t="s">
        <v>3</v>
      </c>
      <c r="AV217">
        <v>0</v>
      </c>
      <c r="AW217">
        <v>2</v>
      </c>
      <c r="AX217">
        <v>64870074</v>
      </c>
      <c r="AY217">
        <v>1</v>
      </c>
      <c r="AZ217">
        <v>0</v>
      </c>
      <c r="BA217">
        <v>219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ROUND(Y217*Source!I140,7)</f>
        <v>0.03</v>
      </c>
      <c r="CY217">
        <f>AA217</f>
        <v>470.61</v>
      </c>
      <c r="CZ217">
        <f>AE217</f>
        <v>83</v>
      </c>
      <c r="DA217">
        <f>AI217</f>
        <v>5.67</v>
      </c>
      <c r="DB217">
        <f t="shared" si="50"/>
        <v>2.4900000000000002</v>
      </c>
      <c r="DC217">
        <f t="shared" si="51"/>
        <v>0</v>
      </c>
      <c r="DD217" t="s">
        <v>3</v>
      </c>
      <c r="DE217" t="s">
        <v>3</v>
      </c>
      <c r="DF217">
        <f>ROUND(ROUND(AE217*AI217,2)*CX217,2)</f>
        <v>14.12</v>
      </c>
      <c r="DG217">
        <f t="shared" si="72"/>
        <v>0</v>
      </c>
      <c r="DH217">
        <f t="shared" si="73"/>
        <v>0</v>
      </c>
      <c r="DI217">
        <f t="shared" si="61"/>
        <v>0</v>
      </c>
      <c r="DJ217">
        <f>DF217</f>
        <v>14.12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ROW(Source!A140)</f>
        <v>140</v>
      </c>
      <c r="B218">
        <v>64869104</v>
      </c>
      <c r="C218">
        <v>64870061</v>
      </c>
      <c r="D218">
        <v>29149204</v>
      </c>
      <c r="E218">
        <v>1</v>
      </c>
      <c r="F218">
        <v>1</v>
      </c>
      <c r="G218">
        <v>1</v>
      </c>
      <c r="H218">
        <v>3</v>
      </c>
      <c r="I218" t="s">
        <v>672</v>
      </c>
      <c r="J218" t="s">
        <v>673</v>
      </c>
      <c r="K218" t="s">
        <v>674</v>
      </c>
      <c r="L218">
        <v>1348</v>
      </c>
      <c r="N218">
        <v>1009</v>
      </c>
      <c r="O218" t="s">
        <v>319</v>
      </c>
      <c r="P218" t="s">
        <v>319</v>
      </c>
      <c r="Q218">
        <v>1000</v>
      </c>
      <c r="W218">
        <v>0</v>
      </c>
      <c r="X218">
        <v>-601557392</v>
      </c>
      <c r="Y218">
        <f t="shared" ref="Y218:Y281" si="74">AT218</f>
        <v>2.0000000000000002E-5</v>
      </c>
      <c r="AA218">
        <v>5452.95</v>
      </c>
      <c r="AB218">
        <v>0</v>
      </c>
      <c r="AC218">
        <v>0</v>
      </c>
      <c r="AD218">
        <v>0</v>
      </c>
      <c r="AE218">
        <v>729.98</v>
      </c>
      <c r="AF218">
        <v>0</v>
      </c>
      <c r="AG218">
        <v>0</v>
      </c>
      <c r="AH218">
        <v>0</v>
      </c>
      <c r="AI218">
        <v>7.47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2.0000000000000002E-5</v>
      </c>
      <c r="AU218" t="s">
        <v>3</v>
      </c>
      <c r="AV218">
        <v>0</v>
      </c>
      <c r="AW218">
        <v>2</v>
      </c>
      <c r="AX218">
        <v>64870075</v>
      </c>
      <c r="AY218">
        <v>1</v>
      </c>
      <c r="AZ218">
        <v>0</v>
      </c>
      <c r="BA218">
        <v>220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ROUND(Y218*Source!I140,7)</f>
        <v>2.0000000000000002E-5</v>
      </c>
      <c r="CY218">
        <f>AA218</f>
        <v>5452.95</v>
      </c>
      <c r="CZ218">
        <f>AE218</f>
        <v>729.98</v>
      </c>
      <c r="DA218">
        <f>AI218</f>
        <v>7.47</v>
      </c>
      <c r="DB218">
        <f t="shared" ref="DB218:DB281" si="75">ROUND(ROUND(AT218*CZ218,2),2)</f>
        <v>0.01</v>
      </c>
      <c r="DC218">
        <f t="shared" ref="DC218:DC281" si="76">ROUND(ROUND(AT218*AG218,2),2)</f>
        <v>0</v>
      </c>
      <c r="DD218" t="s">
        <v>3</v>
      </c>
      <c r="DE218" t="s">
        <v>3</v>
      </c>
      <c r="DF218">
        <f>ROUND(ROUND(AE218*AI218,2)*CX218,2)</f>
        <v>0.11</v>
      </c>
      <c r="DG218">
        <f t="shared" si="72"/>
        <v>0</v>
      </c>
      <c r="DH218">
        <f t="shared" si="73"/>
        <v>0</v>
      </c>
      <c r="DI218">
        <f t="shared" si="61"/>
        <v>0</v>
      </c>
      <c r="DJ218">
        <f>DF218</f>
        <v>0.11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ROW(Source!A140)</f>
        <v>140</v>
      </c>
      <c r="B219">
        <v>64869104</v>
      </c>
      <c r="C219">
        <v>64870061</v>
      </c>
      <c r="D219">
        <v>29158010</v>
      </c>
      <c r="E219">
        <v>1</v>
      </c>
      <c r="F219">
        <v>1</v>
      </c>
      <c r="G219">
        <v>1</v>
      </c>
      <c r="H219">
        <v>3</v>
      </c>
      <c r="I219" t="s">
        <v>675</v>
      </c>
      <c r="J219" t="s">
        <v>676</v>
      </c>
      <c r="K219" t="s">
        <v>677</v>
      </c>
      <c r="L219">
        <v>1346</v>
      </c>
      <c r="N219">
        <v>1009</v>
      </c>
      <c r="O219" t="s">
        <v>462</v>
      </c>
      <c r="P219" t="s">
        <v>462</v>
      </c>
      <c r="Q219">
        <v>1</v>
      </c>
      <c r="W219">
        <v>0</v>
      </c>
      <c r="X219">
        <v>-191194106</v>
      </c>
      <c r="Y219">
        <f t="shared" si="74"/>
        <v>1.2E-2</v>
      </c>
      <c r="AA219">
        <v>897.97</v>
      </c>
      <c r="AB219">
        <v>0</v>
      </c>
      <c r="AC219">
        <v>0</v>
      </c>
      <c r="AD219">
        <v>0</v>
      </c>
      <c r="AE219">
        <v>65.930000000000007</v>
      </c>
      <c r="AF219">
        <v>0</v>
      </c>
      <c r="AG219">
        <v>0</v>
      </c>
      <c r="AH219">
        <v>0</v>
      </c>
      <c r="AI219">
        <v>13.62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1.2E-2</v>
      </c>
      <c r="AU219" t="s">
        <v>3</v>
      </c>
      <c r="AV219">
        <v>0</v>
      </c>
      <c r="AW219">
        <v>2</v>
      </c>
      <c r="AX219">
        <v>64870076</v>
      </c>
      <c r="AY219">
        <v>1</v>
      </c>
      <c r="AZ219">
        <v>0</v>
      </c>
      <c r="BA219">
        <v>221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ROUND(Y219*Source!I140,7)</f>
        <v>1.2E-2</v>
      </c>
      <c r="CY219">
        <f>AA219</f>
        <v>897.97</v>
      </c>
      <c r="CZ219">
        <f>AE219</f>
        <v>65.930000000000007</v>
      </c>
      <c r="DA219">
        <f>AI219</f>
        <v>13.62</v>
      </c>
      <c r="DB219">
        <f t="shared" si="75"/>
        <v>0.79</v>
      </c>
      <c r="DC219">
        <f t="shared" si="76"/>
        <v>0</v>
      </c>
      <c r="DD219" t="s">
        <v>3</v>
      </c>
      <c r="DE219" t="s">
        <v>3</v>
      </c>
      <c r="DF219">
        <f>ROUND(ROUND(AE219*AI219,2)*CX219,2)</f>
        <v>10.78</v>
      </c>
      <c r="DG219">
        <f t="shared" si="72"/>
        <v>0</v>
      </c>
      <c r="DH219">
        <f t="shared" si="73"/>
        <v>0</v>
      </c>
      <c r="DI219">
        <f t="shared" si="61"/>
        <v>0</v>
      </c>
      <c r="DJ219">
        <f>DF219</f>
        <v>10.78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ROW(Source!A140)</f>
        <v>140</v>
      </c>
      <c r="B220">
        <v>64869104</v>
      </c>
      <c r="C220">
        <v>64870061</v>
      </c>
      <c r="D220">
        <v>29171808</v>
      </c>
      <c r="E220">
        <v>1</v>
      </c>
      <c r="F220">
        <v>1</v>
      </c>
      <c r="G220">
        <v>1</v>
      </c>
      <c r="H220">
        <v>3</v>
      </c>
      <c r="I220" t="s">
        <v>657</v>
      </c>
      <c r="J220" t="s">
        <v>658</v>
      </c>
      <c r="K220" t="s">
        <v>659</v>
      </c>
      <c r="L220">
        <v>1374</v>
      </c>
      <c r="N220">
        <v>1013</v>
      </c>
      <c r="O220" t="s">
        <v>660</v>
      </c>
      <c r="P220" t="s">
        <v>660</v>
      </c>
      <c r="Q220">
        <v>1</v>
      </c>
      <c r="W220">
        <v>0</v>
      </c>
      <c r="X220">
        <v>-915781824</v>
      </c>
      <c r="Y220">
        <f t="shared" si="74"/>
        <v>1.1100000000000001</v>
      </c>
      <c r="AA220">
        <v>9.66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9.66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1.1100000000000001</v>
      </c>
      <c r="AU220" t="s">
        <v>3</v>
      </c>
      <c r="AV220">
        <v>0</v>
      </c>
      <c r="AW220">
        <v>2</v>
      </c>
      <c r="AX220">
        <v>64870077</v>
      </c>
      <c r="AY220">
        <v>1</v>
      </c>
      <c r="AZ220">
        <v>0</v>
      </c>
      <c r="BA220">
        <v>222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ROUND(Y220*Source!I140,7)</f>
        <v>1.1100000000000001</v>
      </c>
      <c r="CY220">
        <f>AA220</f>
        <v>9.66</v>
      </c>
      <c r="CZ220">
        <f>AE220</f>
        <v>1</v>
      </c>
      <c r="DA220">
        <f>AI220</f>
        <v>9.66</v>
      </c>
      <c r="DB220">
        <f t="shared" si="75"/>
        <v>1.1100000000000001</v>
      </c>
      <c r="DC220">
        <f t="shared" si="76"/>
        <v>0</v>
      </c>
      <c r="DD220" t="s">
        <v>3</v>
      </c>
      <c r="DE220" t="s">
        <v>3</v>
      </c>
      <c r="DF220">
        <f>ROUND(ROUND(AE220*AI220,2)*CX220,2)</f>
        <v>10.72</v>
      </c>
      <c r="DG220">
        <f t="shared" si="72"/>
        <v>0</v>
      </c>
      <c r="DH220">
        <f t="shared" si="73"/>
        <v>0</v>
      </c>
      <c r="DI220">
        <f t="shared" si="61"/>
        <v>0</v>
      </c>
      <c r="DJ220">
        <f>DF220</f>
        <v>10.72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ROW(Source!A141)</f>
        <v>141</v>
      </c>
      <c r="B221">
        <v>64869106</v>
      </c>
      <c r="C221">
        <v>64870078</v>
      </c>
      <c r="D221">
        <v>29370376</v>
      </c>
      <c r="E221">
        <v>1</v>
      </c>
      <c r="F221">
        <v>1</v>
      </c>
      <c r="G221">
        <v>1</v>
      </c>
      <c r="H221">
        <v>1</v>
      </c>
      <c r="I221" t="s">
        <v>680</v>
      </c>
      <c r="J221" t="s">
        <v>3</v>
      </c>
      <c r="K221" t="s">
        <v>681</v>
      </c>
      <c r="L221">
        <v>1369</v>
      </c>
      <c r="N221">
        <v>1013</v>
      </c>
      <c r="O221" t="s">
        <v>629</v>
      </c>
      <c r="P221" t="s">
        <v>629</v>
      </c>
      <c r="Q221">
        <v>1</v>
      </c>
      <c r="W221">
        <v>0</v>
      </c>
      <c r="X221">
        <v>1728564795</v>
      </c>
      <c r="Y221">
        <f t="shared" si="74"/>
        <v>3.6</v>
      </c>
      <c r="AA221">
        <v>0</v>
      </c>
      <c r="AB221">
        <v>0</v>
      </c>
      <c r="AC221">
        <v>0</v>
      </c>
      <c r="AD221">
        <v>10.210000000000001</v>
      </c>
      <c r="AE221">
        <v>0</v>
      </c>
      <c r="AF221">
        <v>0</v>
      </c>
      <c r="AG221">
        <v>0</v>
      </c>
      <c r="AH221">
        <v>10.210000000000001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3.6</v>
      </c>
      <c r="AU221" t="s">
        <v>3</v>
      </c>
      <c r="AV221">
        <v>1</v>
      </c>
      <c r="AW221">
        <v>2</v>
      </c>
      <c r="AX221">
        <v>64870088</v>
      </c>
      <c r="AY221">
        <v>1</v>
      </c>
      <c r="AZ221">
        <v>0</v>
      </c>
      <c r="BA221">
        <v>223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ROUND(AT221*Source!I141*AH221*AL221,2)</f>
        <v>183.78</v>
      </c>
      <c r="CV221">
        <f>ROUND(Y221*Source!I141,7)</f>
        <v>18</v>
      </c>
      <c r="CW221">
        <v>0</v>
      </c>
      <c r="CX221">
        <f>ROUND(Y221*Source!I141,7)</f>
        <v>18</v>
      </c>
      <c r="CY221">
        <f>AD221</f>
        <v>10.210000000000001</v>
      </c>
      <c r="CZ221">
        <f>AH221</f>
        <v>10.210000000000001</v>
      </c>
      <c r="DA221">
        <f>AL221</f>
        <v>1</v>
      </c>
      <c r="DB221">
        <f t="shared" si="75"/>
        <v>36.76</v>
      </c>
      <c r="DC221">
        <f t="shared" si="76"/>
        <v>0</v>
      </c>
      <c r="DD221" t="s">
        <v>3</v>
      </c>
      <c r="DE221" t="s">
        <v>3</v>
      </c>
      <c r="DF221">
        <f t="shared" ref="DF221:DF229" si="77">ROUND(ROUND(AE221,2)*CX221,2)</f>
        <v>0</v>
      </c>
      <c r="DG221">
        <f t="shared" si="72"/>
        <v>0</v>
      </c>
      <c r="DH221">
        <f t="shared" si="73"/>
        <v>0</v>
      </c>
      <c r="DI221">
        <f t="shared" si="61"/>
        <v>183.78</v>
      </c>
      <c r="DJ221">
        <f>DI221</f>
        <v>183.78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ROW(Source!A141)</f>
        <v>141</v>
      </c>
      <c r="B222">
        <v>64869106</v>
      </c>
      <c r="C222">
        <v>64870078</v>
      </c>
      <c r="D222">
        <v>29174500</v>
      </c>
      <c r="E222">
        <v>1</v>
      </c>
      <c r="F222">
        <v>1</v>
      </c>
      <c r="G222">
        <v>1</v>
      </c>
      <c r="H222">
        <v>2</v>
      </c>
      <c r="I222" t="s">
        <v>663</v>
      </c>
      <c r="J222" t="s">
        <v>664</v>
      </c>
      <c r="K222" t="s">
        <v>665</v>
      </c>
      <c r="L222">
        <v>1368</v>
      </c>
      <c r="N222">
        <v>1011</v>
      </c>
      <c r="O222" t="s">
        <v>635</v>
      </c>
      <c r="P222" t="s">
        <v>635</v>
      </c>
      <c r="Q222">
        <v>1</v>
      </c>
      <c r="W222">
        <v>0</v>
      </c>
      <c r="X222">
        <v>-1867053656</v>
      </c>
      <c r="Y222">
        <f t="shared" si="74"/>
        <v>0.09</v>
      </c>
      <c r="AA222">
        <v>0</v>
      </c>
      <c r="AB222">
        <v>1.95</v>
      </c>
      <c r="AC222">
        <v>0</v>
      </c>
      <c r="AD222">
        <v>0</v>
      </c>
      <c r="AE222">
        <v>0</v>
      </c>
      <c r="AF222">
        <v>1.95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0.09</v>
      </c>
      <c r="AU222" t="s">
        <v>3</v>
      </c>
      <c r="AV222">
        <v>0</v>
      </c>
      <c r="AW222">
        <v>2</v>
      </c>
      <c r="AX222">
        <v>64870089</v>
      </c>
      <c r="AY222">
        <v>1</v>
      </c>
      <c r="AZ222">
        <v>0</v>
      </c>
      <c r="BA222">
        <v>224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ROUND(Y222*Source!I141*DO222,7)</f>
        <v>0</v>
      </c>
      <c r="CX222">
        <f>ROUND(Y222*Source!I141,7)</f>
        <v>0.45</v>
      </c>
      <c r="CY222">
        <f>AB222</f>
        <v>1.95</v>
      </c>
      <c r="CZ222">
        <f>AF222</f>
        <v>1.95</v>
      </c>
      <c r="DA222">
        <f>AJ222</f>
        <v>1</v>
      </c>
      <c r="DB222">
        <f t="shared" si="75"/>
        <v>0.18</v>
      </c>
      <c r="DC222">
        <f t="shared" si="76"/>
        <v>0</v>
      </c>
      <c r="DD222" t="s">
        <v>3</v>
      </c>
      <c r="DE222" t="s">
        <v>3</v>
      </c>
      <c r="DF222">
        <f t="shared" si="77"/>
        <v>0</v>
      </c>
      <c r="DG222">
        <f t="shared" si="72"/>
        <v>0.88</v>
      </c>
      <c r="DH222">
        <f t="shared" si="73"/>
        <v>0</v>
      </c>
      <c r="DI222">
        <f t="shared" si="61"/>
        <v>0</v>
      </c>
      <c r="DJ222">
        <f>DG222</f>
        <v>0.88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ROW(Source!A141)</f>
        <v>141</v>
      </c>
      <c r="B223">
        <v>64869106</v>
      </c>
      <c r="C223">
        <v>64870078</v>
      </c>
      <c r="D223">
        <v>29107468</v>
      </c>
      <c r="E223">
        <v>1</v>
      </c>
      <c r="F223">
        <v>1</v>
      </c>
      <c r="G223">
        <v>1</v>
      </c>
      <c r="H223">
        <v>3</v>
      </c>
      <c r="I223" t="s">
        <v>666</v>
      </c>
      <c r="J223" t="s">
        <v>667</v>
      </c>
      <c r="K223" t="s">
        <v>668</v>
      </c>
      <c r="L223">
        <v>1346</v>
      </c>
      <c r="N223">
        <v>1009</v>
      </c>
      <c r="O223" t="s">
        <v>462</v>
      </c>
      <c r="P223" t="s">
        <v>462</v>
      </c>
      <c r="Q223">
        <v>1</v>
      </c>
      <c r="W223">
        <v>0</v>
      </c>
      <c r="X223">
        <v>-1457260288</v>
      </c>
      <c r="Y223">
        <f t="shared" si="74"/>
        <v>5.9999999999999995E-4</v>
      </c>
      <c r="AA223">
        <v>12.62</v>
      </c>
      <c r="AB223">
        <v>0</v>
      </c>
      <c r="AC223">
        <v>0</v>
      </c>
      <c r="AD223">
        <v>0</v>
      </c>
      <c r="AE223">
        <v>12.62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5.9999999999999995E-4</v>
      </c>
      <c r="AU223" t="s">
        <v>3</v>
      </c>
      <c r="AV223">
        <v>0</v>
      </c>
      <c r="AW223">
        <v>2</v>
      </c>
      <c r="AX223">
        <v>64870090</v>
      </c>
      <c r="AY223">
        <v>1</v>
      </c>
      <c r="AZ223">
        <v>0</v>
      </c>
      <c r="BA223">
        <v>225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ROUND(Y223*Source!I141,7)</f>
        <v>3.0000000000000001E-3</v>
      </c>
      <c r="CY223">
        <f>AA223</f>
        <v>12.62</v>
      </c>
      <c r="CZ223">
        <f>AE223</f>
        <v>12.62</v>
      </c>
      <c r="DA223">
        <f>AI223</f>
        <v>1</v>
      </c>
      <c r="DB223">
        <f t="shared" si="75"/>
        <v>0.01</v>
      </c>
      <c r="DC223">
        <f t="shared" si="76"/>
        <v>0</v>
      </c>
      <c r="DD223" t="s">
        <v>3</v>
      </c>
      <c r="DE223" t="s">
        <v>3</v>
      </c>
      <c r="DF223">
        <f t="shared" si="77"/>
        <v>0.04</v>
      </c>
      <c r="DG223">
        <f t="shared" si="72"/>
        <v>0</v>
      </c>
      <c r="DH223">
        <f t="shared" si="73"/>
        <v>0</v>
      </c>
      <c r="DI223">
        <f t="shared" si="61"/>
        <v>0</v>
      </c>
      <c r="DJ223">
        <f>DF223</f>
        <v>0.04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ROW(Source!A141)</f>
        <v>141</v>
      </c>
      <c r="B224">
        <v>64869106</v>
      </c>
      <c r="C224">
        <v>64870078</v>
      </c>
      <c r="D224">
        <v>29114480</v>
      </c>
      <c r="E224">
        <v>1</v>
      </c>
      <c r="F224">
        <v>1</v>
      </c>
      <c r="G224">
        <v>1</v>
      </c>
      <c r="H224">
        <v>3</v>
      </c>
      <c r="I224" t="s">
        <v>669</v>
      </c>
      <c r="J224" t="s">
        <v>670</v>
      </c>
      <c r="K224" t="s">
        <v>671</v>
      </c>
      <c r="L224">
        <v>1355</v>
      </c>
      <c r="N224">
        <v>1010</v>
      </c>
      <c r="O224" t="s">
        <v>214</v>
      </c>
      <c r="P224" t="s">
        <v>214</v>
      </c>
      <c r="Q224">
        <v>100</v>
      </c>
      <c r="W224">
        <v>0</v>
      </c>
      <c r="X224">
        <v>-1517924343</v>
      </c>
      <c r="Y224">
        <f t="shared" si="74"/>
        <v>0.02</v>
      </c>
      <c r="AA224">
        <v>83</v>
      </c>
      <c r="AB224">
        <v>0</v>
      </c>
      <c r="AC224">
        <v>0</v>
      </c>
      <c r="AD224">
        <v>0</v>
      </c>
      <c r="AE224">
        <v>83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0.02</v>
      </c>
      <c r="AU224" t="s">
        <v>3</v>
      </c>
      <c r="AV224">
        <v>0</v>
      </c>
      <c r="AW224">
        <v>2</v>
      </c>
      <c r="AX224">
        <v>64870091</v>
      </c>
      <c r="AY224">
        <v>1</v>
      </c>
      <c r="AZ224">
        <v>0</v>
      </c>
      <c r="BA224">
        <v>226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ROUND(Y224*Source!I141,7)</f>
        <v>0.1</v>
      </c>
      <c r="CY224">
        <f>AA224</f>
        <v>83</v>
      </c>
      <c r="CZ224">
        <f>AE224</f>
        <v>83</v>
      </c>
      <c r="DA224">
        <f>AI224</f>
        <v>1</v>
      </c>
      <c r="DB224">
        <f t="shared" si="75"/>
        <v>1.66</v>
      </c>
      <c r="DC224">
        <f t="shared" si="76"/>
        <v>0</v>
      </c>
      <c r="DD224" t="s">
        <v>3</v>
      </c>
      <c r="DE224" t="s">
        <v>3</v>
      </c>
      <c r="DF224">
        <f t="shared" si="77"/>
        <v>8.3000000000000007</v>
      </c>
      <c r="DG224">
        <f t="shared" si="72"/>
        <v>0</v>
      </c>
      <c r="DH224">
        <f t="shared" si="73"/>
        <v>0</v>
      </c>
      <c r="DI224">
        <f t="shared" si="61"/>
        <v>0</v>
      </c>
      <c r="DJ224">
        <f>DF224</f>
        <v>8.3000000000000007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ROW(Source!A141)</f>
        <v>141</v>
      </c>
      <c r="B225">
        <v>64869106</v>
      </c>
      <c r="C225">
        <v>64870078</v>
      </c>
      <c r="D225">
        <v>29149204</v>
      </c>
      <c r="E225">
        <v>1</v>
      </c>
      <c r="F225">
        <v>1</v>
      </c>
      <c r="G225">
        <v>1</v>
      </c>
      <c r="H225">
        <v>3</v>
      </c>
      <c r="I225" t="s">
        <v>672</v>
      </c>
      <c r="J225" t="s">
        <v>673</v>
      </c>
      <c r="K225" t="s">
        <v>674</v>
      </c>
      <c r="L225">
        <v>1348</v>
      </c>
      <c r="N225">
        <v>1009</v>
      </c>
      <c r="O225" t="s">
        <v>319</v>
      </c>
      <c r="P225" t="s">
        <v>319</v>
      </c>
      <c r="Q225">
        <v>1000</v>
      </c>
      <c r="W225">
        <v>0</v>
      </c>
      <c r="X225">
        <v>-601557392</v>
      </c>
      <c r="Y225">
        <f t="shared" si="74"/>
        <v>2.0000000000000002E-5</v>
      </c>
      <c r="AA225">
        <v>729.98</v>
      </c>
      <c r="AB225">
        <v>0</v>
      </c>
      <c r="AC225">
        <v>0</v>
      </c>
      <c r="AD225">
        <v>0</v>
      </c>
      <c r="AE225">
        <v>729.98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2.0000000000000002E-5</v>
      </c>
      <c r="AU225" t="s">
        <v>3</v>
      </c>
      <c r="AV225">
        <v>0</v>
      </c>
      <c r="AW225">
        <v>2</v>
      </c>
      <c r="AX225">
        <v>64870092</v>
      </c>
      <c r="AY225">
        <v>1</v>
      </c>
      <c r="AZ225">
        <v>0</v>
      </c>
      <c r="BA225">
        <v>227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ROUND(Y225*Source!I141,7)</f>
        <v>1E-4</v>
      </c>
      <c r="CY225">
        <f>AA225</f>
        <v>729.98</v>
      </c>
      <c r="CZ225">
        <f>AE225</f>
        <v>729.98</v>
      </c>
      <c r="DA225">
        <f>AI225</f>
        <v>1</v>
      </c>
      <c r="DB225">
        <f t="shared" si="75"/>
        <v>0.01</v>
      </c>
      <c r="DC225">
        <f t="shared" si="76"/>
        <v>0</v>
      </c>
      <c r="DD225" t="s">
        <v>3</v>
      </c>
      <c r="DE225" t="s">
        <v>3</v>
      </c>
      <c r="DF225">
        <f t="shared" si="77"/>
        <v>7.0000000000000007E-2</v>
      </c>
      <c r="DG225">
        <f t="shared" si="72"/>
        <v>0</v>
      </c>
      <c r="DH225">
        <f t="shared" si="73"/>
        <v>0</v>
      </c>
      <c r="DI225">
        <f t="shared" si="61"/>
        <v>0</v>
      </c>
      <c r="DJ225">
        <f>DF225</f>
        <v>7.0000000000000007E-2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ROW(Source!A141)</f>
        <v>141</v>
      </c>
      <c r="B226">
        <v>64869106</v>
      </c>
      <c r="C226">
        <v>64870078</v>
      </c>
      <c r="D226">
        <v>29158010</v>
      </c>
      <c r="E226">
        <v>1</v>
      </c>
      <c r="F226">
        <v>1</v>
      </c>
      <c r="G226">
        <v>1</v>
      </c>
      <c r="H226">
        <v>3</v>
      </c>
      <c r="I226" t="s">
        <v>675</v>
      </c>
      <c r="J226" t="s">
        <v>676</v>
      </c>
      <c r="K226" t="s">
        <v>677</v>
      </c>
      <c r="L226">
        <v>1346</v>
      </c>
      <c r="N226">
        <v>1009</v>
      </c>
      <c r="O226" t="s">
        <v>462</v>
      </c>
      <c r="P226" t="s">
        <v>462</v>
      </c>
      <c r="Q226">
        <v>1</v>
      </c>
      <c r="W226">
        <v>0</v>
      </c>
      <c r="X226">
        <v>-191194106</v>
      </c>
      <c r="Y226">
        <f t="shared" si="74"/>
        <v>6.0000000000000001E-3</v>
      </c>
      <c r="AA226">
        <v>65.930000000000007</v>
      </c>
      <c r="AB226">
        <v>0</v>
      </c>
      <c r="AC226">
        <v>0</v>
      </c>
      <c r="AD226">
        <v>0</v>
      </c>
      <c r="AE226">
        <v>65.930000000000007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6.0000000000000001E-3</v>
      </c>
      <c r="AU226" t="s">
        <v>3</v>
      </c>
      <c r="AV226">
        <v>0</v>
      </c>
      <c r="AW226">
        <v>2</v>
      </c>
      <c r="AX226">
        <v>64870093</v>
      </c>
      <c r="AY226">
        <v>1</v>
      </c>
      <c r="AZ226">
        <v>0</v>
      </c>
      <c r="BA226">
        <v>228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ROUND(Y226*Source!I141,7)</f>
        <v>0.03</v>
      </c>
      <c r="CY226">
        <f>AA226</f>
        <v>65.930000000000007</v>
      </c>
      <c r="CZ226">
        <f>AE226</f>
        <v>65.930000000000007</v>
      </c>
      <c r="DA226">
        <f>AI226</f>
        <v>1</v>
      </c>
      <c r="DB226">
        <f t="shared" si="75"/>
        <v>0.4</v>
      </c>
      <c r="DC226">
        <f t="shared" si="76"/>
        <v>0</v>
      </c>
      <c r="DD226" t="s">
        <v>3</v>
      </c>
      <c r="DE226" t="s">
        <v>3</v>
      </c>
      <c r="DF226">
        <f t="shared" si="77"/>
        <v>1.98</v>
      </c>
      <c r="DG226">
        <f t="shared" si="72"/>
        <v>0</v>
      </c>
      <c r="DH226">
        <f t="shared" si="73"/>
        <v>0</v>
      </c>
      <c r="DI226">
        <f t="shared" si="61"/>
        <v>0</v>
      </c>
      <c r="DJ226">
        <f>DF226</f>
        <v>1.98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ROW(Source!A141)</f>
        <v>141</v>
      </c>
      <c r="B227">
        <v>64869106</v>
      </c>
      <c r="C227">
        <v>64870078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657</v>
      </c>
      <c r="J227" t="s">
        <v>658</v>
      </c>
      <c r="K227" t="s">
        <v>659</v>
      </c>
      <c r="L227">
        <v>1374</v>
      </c>
      <c r="N227">
        <v>1013</v>
      </c>
      <c r="O227" t="s">
        <v>660</v>
      </c>
      <c r="P227" t="s">
        <v>660</v>
      </c>
      <c r="Q227">
        <v>1</v>
      </c>
      <c r="W227">
        <v>0</v>
      </c>
      <c r="X227">
        <v>-915781824</v>
      </c>
      <c r="Y227">
        <f t="shared" si="74"/>
        <v>0.74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0.74</v>
      </c>
      <c r="AU227" t="s">
        <v>3</v>
      </c>
      <c r="AV227">
        <v>0</v>
      </c>
      <c r="AW227">
        <v>2</v>
      </c>
      <c r="AX227">
        <v>64870094</v>
      </c>
      <c r="AY227">
        <v>1</v>
      </c>
      <c r="AZ227">
        <v>0</v>
      </c>
      <c r="BA227">
        <v>229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ROUND(Y227*Source!I141,7)</f>
        <v>3.7</v>
      </c>
      <c r="CY227">
        <f>AA227</f>
        <v>1</v>
      </c>
      <c r="CZ227">
        <f>AE227</f>
        <v>1</v>
      </c>
      <c r="DA227">
        <f>AI227</f>
        <v>1</v>
      </c>
      <c r="DB227">
        <f t="shared" si="75"/>
        <v>0.74</v>
      </c>
      <c r="DC227">
        <f t="shared" si="76"/>
        <v>0</v>
      </c>
      <c r="DD227" t="s">
        <v>3</v>
      </c>
      <c r="DE227" t="s">
        <v>3</v>
      </c>
      <c r="DF227">
        <f t="shared" si="77"/>
        <v>3.7</v>
      </c>
      <c r="DG227">
        <f t="shared" si="72"/>
        <v>0</v>
      </c>
      <c r="DH227">
        <f t="shared" si="73"/>
        <v>0</v>
      </c>
      <c r="DI227">
        <f t="shared" si="61"/>
        <v>0</v>
      </c>
      <c r="DJ227">
        <f>DF227</f>
        <v>3.7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ROW(Source!A142)</f>
        <v>142</v>
      </c>
      <c r="B228">
        <v>64869104</v>
      </c>
      <c r="C228">
        <v>64870078</v>
      </c>
      <c r="D228">
        <v>29370376</v>
      </c>
      <c r="E228">
        <v>1</v>
      </c>
      <c r="F228">
        <v>1</v>
      </c>
      <c r="G228">
        <v>1</v>
      </c>
      <c r="H228">
        <v>1</v>
      </c>
      <c r="I228" t="s">
        <v>680</v>
      </c>
      <c r="J228" t="s">
        <v>3</v>
      </c>
      <c r="K228" t="s">
        <v>681</v>
      </c>
      <c r="L228">
        <v>1369</v>
      </c>
      <c r="N228">
        <v>1013</v>
      </c>
      <c r="O228" t="s">
        <v>629</v>
      </c>
      <c r="P228" t="s">
        <v>629</v>
      </c>
      <c r="Q228">
        <v>1</v>
      </c>
      <c r="W228">
        <v>0</v>
      </c>
      <c r="X228">
        <v>1728564795</v>
      </c>
      <c r="Y228">
        <f t="shared" si="74"/>
        <v>3.6</v>
      </c>
      <c r="AA228">
        <v>0</v>
      </c>
      <c r="AB228">
        <v>0</v>
      </c>
      <c r="AC228">
        <v>0</v>
      </c>
      <c r="AD228">
        <v>10.210000000000001</v>
      </c>
      <c r="AE228">
        <v>0</v>
      </c>
      <c r="AF228">
        <v>0</v>
      </c>
      <c r="AG228">
        <v>0</v>
      </c>
      <c r="AH228">
        <v>10.210000000000001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3.6</v>
      </c>
      <c r="AU228" t="s">
        <v>3</v>
      </c>
      <c r="AV228">
        <v>1</v>
      </c>
      <c r="AW228">
        <v>2</v>
      </c>
      <c r="AX228">
        <v>64870088</v>
      </c>
      <c r="AY228">
        <v>1</v>
      </c>
      <c r="AZ228">
        <v>0</v>
      </c>
      <c r="BA228">
        <v>230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ROUND(AT228*Source!I142*AH228*AL228,2)</f>
        <v>183.78</v>
      </c>
      <c r="CV228">
        <f>ROUND(Y228*Source!I142,7)</f>
        <v>18</v>
      </c>
      <c r="CW228">
        <v>0</v>
      </c>
      <c r="CX228">
        <f>ROUND(Y228*Source!I142,7)</f>
        <v>18</v>
      </c>
      <c r="CY228">
        <f>AD228</f>
        <v>10.210000000000001</v>
      </c>
      <c r="CZ228">
        <f>AH228</f>
        <v>10.210000000000001</v>
      </c>
      <c r="DA228">
        <f>AL228</f>
        <v>1</v>
      </c>
      <c r="DB228">
        <f t="shared" si="75"/>
        <v>36.76</v>
      </c>
      <c r="DC228">
        <f t="shared" si="76"/>
        <v>0</v>
      </c>
      <c r="DD228" t="s">
        <v>3</v>
      </c>
      <c r="DE228" t="s">
        <v>3</v>
      </c>
      <c r="DF228">
        <f t="shared" si="77"/>
        <v>0</v>
      </c>
      <c r="DG228">
        <f t="shared" si="72"/>
        <v>0</v>
      </c>
      <c r="DH228">
        <f t="shared" si="73"/>
        <v>0</v>
      </c>
      <c r="DI228">
        <f t="shared" si="61"/>
        <v>183.78</v>
      </c>
      <c r="DJ228">
        <f>DI228</f>
        <v>183.78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ROW(Source!A142)</f>
        <v>142</v>
      </c>
      <c r="B229">
        <v>64869104</v>
      </c>
      <c r="C229">
        <v>64870078</v>
      </c>
      <c r="D229">
        <v>29174500</v>
      </c>
      <c r="E229">
        <v>1</v>
      </c>
      <c r="F229">
        <v>1</v>
      </c>
      <c r="G229">
        <v>1</v>
      </c>
      <c r="H229">
        <v>2</v>
      </c>
      <c r="I229" t="s">
        <v>663</v>
      </c>
      <c r="J229" t="s">
        <v>664</v>
      </c>
      <c r="K229" t="s">
        <v>665</v>
      </c>
      <c r="L229">
        <v>1368</v>
      </c>
      <c r="N229">
        <v>1011</v>
      </c>
      <c r="O229" t="s">
        <v>635</v>
      </c>
      <c r="P229" t="s">
        <v>635</v>
      </c>
      <c r="Q229">
        <v>1</v>
      </c>
      <c r="W229">
        <v>0</v>
      </c>
      <c r="X229">
        <v>-1867053656</v>
      </c>
      <c r="Y229">
        <f t="shared" si="74"/>
        <v>0.09</v>
      </c>
      <c r="AA229">
        <v>0</v>
      </c>
      <c r="AB229">
        <v>8.0299999999999994</v>
      </c>
      <c r="AC229">
        <v>0</v>
      </c>
      <c r="AD229">
        <v>0</v>
      </c>
      <c r="AE229">
        <v>0</v>
      </c>
      <c r="AF229">
        <v>1.95</v>
      </c>
      <c r="AG229">
        <v>0</v>
      </c>
      <c r="AH229">
        <v>0</v>
      </c>
      <c r="AI229">
        <v>1</v>
      </c>
      <c r="AJ229">
        <v>4.12</v>
      </c>
      <c r="AK229">
        <v>50.93</v>
      </c>
      <c r="AL229">
        <v>1</v>
      </c>
      <c r="AM229">
        <v>2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0.09</v>
      </c>
      <c r="AU229" t="s">
        <v>3</v>
      </c>
      <c r="AV229">
        <v>0</v>
      </c>
      <c r="AW229">
        <v>2</v>
      </c>
      <c r="AX229">
        <v>64870089</v>
      </c>
      <c r="AY229">
        <v>1</v>
      </c>
      <c r="AZ229">
        <v>0</v>
      </c>
      <c r="BA229">
        <v>231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ROUND(Y229*Source!I142*DO229,7)</f>
        <v>0</v>
      </c>
      <c r="CX229">
        <f>ROUND(Y229*Source!I142,7)</f>
        <v>0.45</v>
      </c>
      <c r="CY229">
        <f>AB229</f>
        <v>8.0299999999999994</v>
      </c>
      <c r="CZ229">
        <f>AF229</f>
        <v>1.95</v>
      </c>
      <c r="DA229">
        <f>AJ229</f>
        <v>4.12</v>
      </c>
      <c r="DB229">
        <f t="shared" si="75"/>
        <v>0.18</v>
      </c>
      <c r="DC229">
        <f t="shared" si="76"/>
        <v>0</v>
      </c>
      <c r="DD229" t="s">
        <v>3</v>
      </c>
      <c r="DE229" t="s">
        <v>3</v>
      </c>
      <c r="DF229">
        <f t="shared" si="77"/>
        <v>0</v>
      </c>
      <c r="DG229">
        <f>ROUND(ROUND(AF229*AJ229,2)*CX229,2)</f>
        <v>3.61</v>
      </c>
      <c r="DH229">
        <f>ROUND(ROUND(AG229*AK229,2)*CX229,2)</f>
        <v>0</v>
      </c>
      <c r="DI229">
        <f t="shared" si="61"/>
        <v>0</v>
      </c>
      <c r="DJ229">
        <f>DG229</f>
        <v>3.61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ROW(Source!A142)</f>
        <v>142</v>
      </c>
      <c r="B230">
        <v>64869104</v>
      </c>
      <c r="C230">
        <v>64870078</v>
      </c>
      <c r="D230">
        <v>29107468</v>
      </c>
      <c r="E230">
        <v>1</v>
      </c>
      <c r="F230">
        <v>1</v>
      </c>
      <c r="G230">
        <v>1</v>
      </c>
      <c r="H230">
        <v>3</v>
      </c>
      <c r="I230" t="s">
        <v>666</v>
      </c>
      <c r="J230" t="s">
        <v>667</v>
      </c>
      <c r="K230" t="s">
        <v>668</v>
      </c>
      <c r="L230">
        <v>1346</v>
      </c>
      <c r="N230">
        <v>1009</v>
      </c>
      <c r="O230" t="s">
        <v>462</v>
      </c>
      <c r="P230" t="s">
        <v>462</v>
      </c>
      <c r="Q230">
        <v>1</v>
      </c>
      <c r="W230">
        <v>0</v>
      </c>
      <c r="X230">
        <v>-1457260288</v>
      </c>
      <c r="Y230">
        <f t="shared" si="74"/>
        <v>5.9999999999999995E-4</v>
      </c>
      <c r="AA230">
        <v>296.32</v>
      </c>
      <c r="AB230">
        <v>0</v>
      </c>
      <c r="AC230">
        <v>0</v>
      </c>
      <c r="AD230">
        <v>0</v>
      </c>
      <c r="AE230">
        <v>12.62</v>
      </c>
      <c r="AF230">
        <v>0</v>
      </c>
      <c r="AG230">
        <v>0</v>
      </c>
      <c r="AH230">
        <v>0</v>
      </c>
      <c r="AI230">
        <v>23.48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5.9999999999999995E-4</v>
      </c>
      <c r="AU230" t="s">
        <v>3</v>
      </c>
      <c r="AV230">
        <v>0</v>
      </c>
      <c r="AW230">
        <v>2</v>
      </c>
      <c r="AX230">
        <v>64870090</v>
      </c>
      <c r="AY230">
        <v>1</v>
      </c>
      <c r="AZ230">
        <v>0</v>
      </c>
      <c r="BA230">
        <v>232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ROUND(Y230*Source!I142,7)</f>
        <v>3.0000000000000001E-3</v>
      </c>
      <c r="CY230">
        <f>AA230</f>
        <v>296.32</v>
      </c>
      <c r="CZ230">
        <f>AE230</f>
        <v>12.62</v>
      </c>
      <c r="DA230">
        <f>AI230</f>
        <v>23.48</v>
      </c>
      <c r="DB230">
        <f t="shared" si="75"/>
        <v>0.01</v>
      </c>
      <c r="DC230">
        <f t="shared" si="76"/>
        <v>0</v>
      </c>
      <c r="DD230" t="s">
        <v>3</v>
      </c>
      <c r="DE230" t="s">
        <v>3</v>
      </c>
      <c r="DF230">
        <f>ROUND(ROUND(AE230*AI230,2)*CX230,2)</f>
        <v>0.89</v>
      </c>
      <c r="DG230">
        <f t="shared" ref="DG230:DG242" si="78">ROUND(ROUND(AF230,2)*CX230,2)</f>
        <v>0</v>
      </c>
      <c r="DH230">
        <f t="shared" ref="DH230:DH242" si="79">ROUND(ROUND(AG230,2)*CX230,2)</f>
        <v>0</v>
      </c>
      <c r="DI230">
        <f t="shared" si="61"/>
        <v>0</v>
      </c>
      <c r="DJ230">
        <f>DF230</f>
        <v>0.89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ROW(Source!A142)</f>
        <v>142</v>
      </c>
      <c r="B231">
        <v>64869104</v>
      </c>
      <c r="C231">
        <v>64870078</v>
      </c>
      <c r="D231">
        <v>29114480</v>
      </c>
      <c r="E231">
        <v>1</v>
      </c>
      <c r="F231">
        <v>1</v>
      </c>
      <c r="G231">
        <v>1</v>
      </c>
      <c r="H231">
        <v>3</v>
      </c>
      <c r="I231" t="s">
        <v>669</v>
      </c>
      <c r="J231" t="s">
        <v>670</v>
      </c>
      <c r="K231" t="s">
        <v>671</v>
      </c>
      <c r="L231">
        <v>1355</v>
      </c>
      <c r="N231">
        <v>1010</v>
      </c>
      <c r="O231" t="s">
        <v>214</v>
      </c>
      <c r="P231" t="s">
        <v>214</v>
      </c>
      <c r="Q231">
        <v>100</v>
      </c>
      <c r="W231">
        <v>0</v>
      </c>
      <c r="X231">
        <v>-1517924343</v>
      </c>
      <c r="Y231">
        <f t="shared" si="74"/>
        <v>0.02</v>
      </c>
      <c r="AA231">
        <v>470.61</v>
      </c>
      <c r="AB231">
        <v>0</v>
      </c>
      <c r="AC231">
        <v>0</v>
      </c>
      <c r="AD231">
        <v>0</v>
      </c>
      <c r="AE231">
        <v>83</v>
      </c>
      <c r="AF231">
        <v>0</v>
      </c>
      <c r="AG231">
        <v>0</v>
      </c>
      <c r="AH231">
        <v>0</v>
      </c>
      <c r="AI231">
        <v>5.67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0.02</v>
      </c>
      <c r="AU231" t="s">
        <v>3</v>
      </c>
      <c r="AV231">
        <v>0</v>
      </c>
      <c r="AW231">
        <v>2</v>
      </c>
      <c r="AX231">
        <v>64870091</v>
      </c>
      <c r="AY231">
        <v>1</v>
      </c>
      <c r="AZ231">
        <v>0</v>
      </c>
      <c r="BA231">
        <v>233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ROUND(Y231*Source!I142,7)</f>
        <v>0.1</v>
      </c>
      <c r="CY231">
        <f>AA231</f>
        <v>470.61</v>
      </c>
      <c r="CZ231">
        <f>AE231</f>
        <v>83</v>
      </c>
      <c r="DA231">
        <f>AI231</f>
        <v>5.67</v>
      </c>
      <c r="DB231">
        <f t="shared" si="75"/>
        <v>1.66</v>
      </c>
      <c r="DC231">
        <f t="shared" si="76"/>
        <v>0</v>
      </c>
      <c r="DD231" t="s">
        <v>3</v>
      </c>
      <c r="DE231" t="s">
        <v>3</v>
      </c>
      <c r="DF231">
        <f>ROUND(ROUND(AE231*AI231,2)*CX231,2)</f>
        <v>47.06</v>
      </c>
      <c r="DG231">
        <f t="shared" si="78"/>
        <v>0</v>
      </c>
      <c r="DH231">
        <f t="shared" si="79"/>
        <v>0</v>
      </c>
      <c r="DI231">
        <f t="shared" si="61"/>
        <v>0</v>
      </c>
      <c r="DJ231">
        <f>DF231</f>
        <v>47.06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ROW(Source!A142)</f>
        <v>142</v>
      </c>
      <c r="B232">
        <v>64869104</v>
      </c>
      <c r="C232">
        <v>64870078</v>
      </c>
      <c r="D232">
        <v>29149204</v>
      </c>
      <c r="E232">
        <v>1</v>
      </c>
      <c r="F232">
        <v>1</v>
      </c>
      <c r="G232">
        <v>1</v>
      </c>
      <c r="H232">
        <v>3</v>
      </c>
      <c r="I232" t="s">
        <v>672</v>
      </c>
      <c r="J232" t="s">
        <v>673</v>
      </c>
      <c r="K232" t="s">
        <v>674</v>
      </c>
      <c r="L232">
        <v>1348</v>
      </c>
      <c r="N232">
        <v>1009</v>
      </c>
      <c r="O232" t="s">
        <v>319</v>
      </c>
      <c r="P232" t="s">
        <v>319</v>
      </c>
      <c r="Q232">
        <v>1000</v>
      </c>
      <c r="W232">
        <v>0</v>
      </c>
      <c r="X232">
        <v>-601557392</v>
      </c>
      <c r="Y232">
        <f t="shared" si="74"/>
        <v>2.0000000000000002E-5</v>
      </c>
      <c r="AA232">
        <v>5452.95</v>
      </c>
      <c r="AB232">
        <v>0</v>
      </c>
      <c r="AC232">
        <v>0</v>
      </c>
      <c r="AD232">
        <v>0</v>
      </c>
      <c r="AE232">
        <v>729.98</v>
      </c>
      <c r="AF232">
        <v>0</v>
      </c>
      <c r="AG232">
        <v>0</v>
      </c>
      <c r="AH232">
        <v>0</v>
      </c>
      <c r="AI232">
        <v>7.47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2.0000000000000002E-5</v>
      </c>
      <c r="AU232" t="s">
        <v>3</v>
      </c>
      <c r="AV232">
        <v>0</v>
      </c>
      <c r="AW232">
        <v>2</v>
      </c>
      <c r="AX232">
        <v>64870092</v>
      </c>
      <c r="AY232">
        <v>1</v>
      </c>
      <c r="AZ232">
        <v>0</v>
      </c>
      <c r="BA232">
        <v>234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ROUND(Y232*Source!I142,7)</f>
        <v>1E-4</v>
      </c>
      <c r="CY232">
        <f>AA232</f>
        <v>5452.95</v>
      </c>
      <c r="CZ232">
        <f>AE232</f>
        <v>729.98</v>
      </c>
      <c r="DA232">
        <f>AI232</f>
        <v>7.47</v>
      </c>
      <c r="DB232">
        <f t="shared" si="75"/>
        <v>0.01</v>
      </c>
      <c r="DC232">
        <f t="shared" si="76"/>
        <v>0</v>
      </c>
      <c r="DD232" t="s">
        <v>3</v>
      </c>
      <c r="DE232" t="s">
        <v>3</v>
      </c>
      <c r="DF232">
        <f>ROUND(ROUND(AE232*AI232,2)*CX232,2)</f>
        <v>0.55000000000000004</v>
      </c>
      <c r="DG232">
        <f t="shared" si="78"/>
        <v>0</v>
      </c>
      <c r="DH232">
        <f t="shared" si="79"/>
        <v>0</v>
      </c>
      <c r="DI232">
        <f t="shared" si="61"/>
        <v>0</v>
      </c>
      <c r="DJ232">
        <f>DF232</f>
        <v>0.55000000000000004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ROW(Source!A142)</f>
        <v>142</v>
      </c>
      <c r="B233">
        <v>64869104</v>
      </c>
      <c r="C233">
        <v>64870078</v>
      </c>
      <c r="D233">
        <v>29158010</v>
      </c>
      <c r="E233">
        <v>1</v>
      </c>
      <c r="F233">
        <v>1</v>
      </c>
      <c r="G233">
        <v>1</v>
      </c>
      <c r="H233">
        <v>3</v>
      </c>
      <c r="I233" t="s">
        <v>675</v>
      </c>
      <c r="J233" t="s">
        <v>676</v>
      </c>
      <c r="K233" t="s">
        <v>677</v>
      </c>
      <c r="L233">
        <v>1346</v>
      </c>
      <c r="N233">
        <v>1009</v>
      </c>
      <c r="O233" t="s">
        <v>462</v>
      </c>
      <c r="P233" t="s">
        <v>462</v>
      </c>
      <c r="Q233">
        <v>1</v>
      </c>
      <c r="W233">
        <v>0</v>
      </c>
      <c r="X233">
        <v>-191194106</v>
      </c>
      <c r="Y233">
        <f t="shared" si="74"/>
        <v>6.0000000000000001E-3</v>
      </c>
      <c r="AA233">
        <v>897.97</v>
      </c>
      <c r="AB233">
        <v>0</v>
      </c>
      <c r="AC233">
        <v>0</v>
      </c>
      <c r="AD233">
        <v>0</v>
      </c>
      <c r="AE233">
        <v>65.930000000000007</v>
      </c>
      <c r="AF233">
        <v>0</v>
      </c>
      <c r="AG233">
        <v>0</v>
      </c>
      <c r="AH233">
        <v>0</v>
      </c>
      <c r="AI233">
        <v>13.62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6.0000000000000001E-3</v>
      </c>
      <c r="AU233" t="s">
        <v>3</v>
      </c>
      <c r="AV233">
        <v>0</v>
      </c>
      <c r="AW233">
        <v>2</v>
      </c>
      <c r="AX233">
        <v>64870093</v>
      </c>
      <c r="AY233">
        <v>1</v>
      </c>
      <c r="AZ233">
        <v>0</v>
      </c>
      <c r="BA233">
        <v>235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ROUND(Y233*Source!I142,7)</f>
        <v>0.03</v>
      </c>
      <c r="CY233">
        <f>AA233</f>
        <v>897.97</v>
      </c>
      <c r="CZ233">
        <f>AE233</f>
        <v>65.930000000000007</v>
      </c>
      <c r="DA233">
        <f>AI233</f>
        <v>13.62</v>
      </c>
      <c r="DB233">
        <f t="shared" si="75"/>
        <v>0.4</v>
      </c>
      <c r="DC233">
        <f t="shared" si="76"/>
        <v>0</v>
      </c>
      <c r="DD233" t="s">
        <v>3</v>
      </c>
      <c r="DE233" t="s">
        <v>3</v>
      </c>
      <c r="DF233">
        <f>ROUND(ROUND(AE233*AI233,2)*CX233,2)</f>
        <v>26.94</v>
      </c>
      <c r="DG233">
        <f t="shared" si="78"/>
        <v>0</v>
      </c>
      <c r="DH233">
        <f t="shared" si="79"/>
        <v>0</v>
      </c>
      <c r="DI233">
        <f t="shared" si="61"/>
        <v>0</v>
      </c>
      <c r="DJ233">
        <f>DF233</f>
        <v>26.94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ROW(Source!A142)</f>
        <v>142</v>
      </c>
      <c r="B234">
        <v>64869104</v>
      </c>
      <c r="C234">
        <v>64870078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657</v>
      </c>
      <c r="J234" t="s">
        <v>658</v>
      </c>
      <c r="K234" t="s">
        <v>659</v>
      </c>
      <c r="L234">
        <v>1374</v>
      </c>
      <c r="N234">
        <v>1013</v>
      </c>
      <c r="O234" t="s">
        <v>660</v>
      </c>
      <c r="P234" t="s">
        <v>660</v>
      </c>
      <c r="Q234">
        <v>1</v>
      </c>
      <c r="W234">
        <v>0</v>
      </c>
      <c r="X234">
        <v>-915781824</v>
      </c>
      <c r="Y234">
        <f t="shared" si="74"/>
        <v>0.74</v>
      </c>
      <c r="AA234">
        <v>9.66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9.66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0.74</v>
      </c>
      <c r="AU234" t="s">
        <v>3</v>
      </c>
      <c r="AV234">
        <v>0</v>
      </c>
      <c r="AW234">
        <v>2</v>
      </c>
      <c r="AX234">
        <v>64870094</v>
      </c>
      <c r="AY234">
        <v>1</v>
      </c>
      <c r="AZ234">
        <v>0</v>
      </c>
      <c r="BA234">
        <v>236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ROUND(Y234*Source!I142,7)</f>
        <v>3.7</v>
      </c>
      <c r="CY234">
        <f>AA234</f>
        <v>9.66</v>
      </c>
      <c r="CZ234">
        <f>AE234</f>
        <v>1</v>
      </c>
      <c r="DA234">
        <f>AI234</f>
        <v>9.66</v>
      </c>
      <c r="DB234">
        <f t="shared" si="75"/>
        <v>0.74</v>
      </c>
      <c r="DC234">
        <f t="shared" si="76"/>
        <v>0</v>
      </c>
      <c r="DD234" t="s">
        <v>3</v>
      </c>
      <c r="DE234" t="s">
        <v>3</v>
      </c>
      <c r="DF234">
        <f>ROUND(ROUND(AE234*AI234,2)*CX234,2)</f>
        <v>35.74</v>
      </c>
      <c r="DG234">
        <f t="shared" si="78"/>
        <v>0</v>
      </c>
      <c r="DH234">
        <f t="shared" si="79"/>
        <v>0</v>
      </c>
      <c r="DI234">
        <f t="shared" si="61"/>
        <v>0</v>
      </c>
      <c r="DJ234">
        <f>DF234</f>
        <v>35.74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ROW(Source!A143)</f>
        <v>143</v>
      </c>
      <c r="B235">
        <v>64869106</v>
      </c>
      <c r="C235">
        <v>64870095</v>
      </c>
      <c r="D235">
        <v>29364786</v>
      </c>
      <c r="E235">
        <v>1</v>
      </c>
      <c r="F235">
        <v>1</v>
      </c>
      <c r="G235">
        <v>1</v>
      </c>
      <c r="H235">
        <v>1</v>
      </c>
      <c r="I235" t="s">
        <v>737</v>
      </c>
      <c r="J235" t="s">
        <v>3</v>
      </c>
      <c r="K235" t="s">
        <v>738</v>
      </c>
      <c r="L235">
        <v>1369</v>
      </c>
      <c r="N235">
        <v>1013</v>
      </c>
      <c r="O235" t="s">
        <v>629</v>
      </c>
      <c r="P235" t="s">
        <v>629</v>
      </c>
      <c r="Q235">
        <v>1</v>
      </c>
      <c r="W235">
        <v>0</v>
      </c>
      <c r="X235">
        <v>-2084071761</v>
      </c>
      <c r="Y235">
        <f t="shared" si="74"/>
        <v>7.92</v>
      </c>
      <c r="AA235">
        <v>0</v>
      </c>
      <c r="AB235">
        <v>0</v>
      </c>
      <c r="AC235">
        <v>0</v>
      </c>
      <c r="AD235">
        <v>9.76</v>
      </c>
      <c r="AE235">
        <v>0</v>
      </c>
      <c r="AF235">
        <v>0</v>
      </c>
      <c r="AG235">
        <v>0</v>
      </c>
      <c r="AH235">
        <v>9.76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7.92</v>
      </c>
      <c r="AU235" t="s">
        <v>3</v>
      </c>
      <c r="AV235">
        <v>1</v>
      </c>
      <c r="AW235">
        <v>2</v>
      </c>
      <c r="AX235">
        <v>64870105</v>
      </c>
      <c r="AY235">
        <v>1</v>
      </c>
      <c r="AZ235">
        <v>0</v>
      </c>
      <c r="BA235">
        <v>237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ROUND(AT235*Source!I143*AH235*AL235,2)</f>
        <v>77.3</v>
      </c>
      <c r="CV235">
        <f>ROUND(Y235*Source!I143,7)</f>
        <v>7.92</v>
      </c>
      <c r="CW235">
        <v>0</v>
      </c>
      <c r="CX235">
        <f>ROUND(Y235*Source!I143,7)</f>
        <v>7.92</v>
      </c>
      <c r="CY235">
        <f>AD235</f>
        <v>9.76</v>
      </c>
      <c r="CZ235">
        <f>AH235</f>
        <v>9.76</v>
      </c>
      <c r="DA235">
        <f>AL235</f>
        <v>1</v>
      </c>
      <c r="DB235">
        <f t="shared" si="75"/>
        <v>77.3</v>
      </c>
      <c r="DC235">
        <f t="shared" si="76"/>
        <v>0</v>
      </c>
      <c r="DD235" t="s">
        <v>3</v>
      </c>
      <c r="DE235" t="s">
        <v>3</v>
      </c>
      <c r="DF235">
        <f t="shared" ref="DF235:DF243" si="80">ROUND(ROUND(AE235,2)*CX235,2)</f>
        <v>0</v>
      </c>
      <c r="DG235">
        <f t="shared" si="78"/>
        <v>0</v>
      </c>
      <c r="DH235">
        <f t="shared" si="79"/>
        <v>0</v>
      </c>
      <c r="DI235">
        <f t="shared" si="61"/>
        <v>77.3</v>
      </c>
      <c r="DJ235">
        <f>DI235</f>
        <v>77.3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ROW(Source!A143)</f>
        <v>143</v>
      </c>
      <c r="B236">
        <v>64869106</v>
      </c>
      <c r="C236">
        <v>64870095</v>
      </c>
      <c r="D236">
        <v>29174500</v>
      </c>
      <c r="E236">
        <v>1</v>
      </c>
      <c r="F236">
        <v>1</v>
      </c>
      <c r="G236">
        <v>1</v>
      </c>
      <c r="H236">
        <v>2</v>
      </c>
      <c r="I236" t="s">
        <v>663</v>
      </c>
      <c r="J236" t="s">
        <v>664</v>
      </c>
      <c r="K236" t="s">
        <v>665</v>
      </c>
      <c r="L236">
        <v>1368</v>
      </c>
      <c r="N236">
        <v>1011</v>
      </c>
      <c r="O236" t="s">
        <v>635</v>
      </c>
      <c r="P236" t="s">
        <v>635</v>
      </c>
      <c r="Q236">
        <v>1</v>
      </c>
      <c r="W236">
        <v>0</v>
      </c>
      <c r="X236">
        <v>-1867053656</v>
      </c>
      <c r="Y236">
        <f t="shared" si="74"/>
        <v>0.13</v>
      </c>
      <c r="AA236">
        <v>0</v>
      </c>
      <c r="AB236">
        <v>1.95</v>
      </c>
      <c r="AC236">
        <v>0</v>
      </c>
      <c r="AD236">
        <v>0</v>
      </c>
      <c r="AE236">
        <v>0</v>
      </c>
      <c r="AF236">
        <v>1.95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0.13</v>
      </c>
      <c r="AU236" t="s">
        <v>3</v>
      </c>
      <c r="AV236">
        <v>0</v>
      </c>
      <c r="AW236">
        <v>2</v>
      </c>
      <c r="AX236">
        <v>64870106</v>
      </c>
      <c r="AY236">
        <v>1</v>
      </c>
      <c r="AZ236">
        <v>0</v>
      </c>
      <c r="BA236">
        <v>238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ROUND(Y236*Source!I143*DO236,7)</f>
        <v>0</v>
      </c>
      <c r="CX236">
        <f>ROUND(Y236*Source!I143,7)</f>
        <v>0.13</v>
      </c>
      <c r="CY236">
        <f>AB236</f>
        <v>1.95</v>
      </c>
      <c r="CZ236">
        <f>AF236</f>
        <v>1.95</v>
      </c>
      <c r="DA236">
        <f>AJ236</f>
        <v>1</v>
      </c>
      <c r="DB236">
        <f t="shared" si="75"/>
        <v>0.25</v>
      </c>
      <c r="DC236">
        <f t="shared" si="76"/>
        <v>0</v>
      </c>
      <c r="DD236" t="s">
        <v>3</v>
      </c>
      <c r="DE236" t="s">
        <v>3</v>
      </c>
      <c r="DF236">
        <f t="shared" si="80"/>
        <v>0</v>
      </c>
      <c r="DG236">
        <f t="shared" si="78"/>
        <v>0.25</v>
      </c>
      <c r="DH236">
        <f t="shared" si="79"/>
        <v>0</v>
      </c>
      <c r="DI236">
        <f t="shared" si="61"/>
        <v>0</v>
      </c>
      <c r="DJ236">
        <f>DG236</f>
        <v>0.25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ROW(Source!A143)</f>
        <v>143</v>
      </c>
      <c r="B237">
        <v>64869106</v>
      </c>
      <c r="C237">
        <v>64870095</v>
      </c>
      <c r="D237">
        <v>29107468</v>
      </c>
      <c r="E237">
        <v>1</v>
      </c>
      <c r="F237">
        <v>1</v>
      </c>
      <c r="G237">
        <v>1</v>
      </c>
      <c r="H237">
        <v>3</v>
      </c>
      <c r="I237" t="s">
        <v>666</v>
      </c>
      <c r="J237" t="s">
        <v>667</v>
      </c>
      <c r="K237" t="s">
        <v>668</v>
      </c>
      <c r="L237">
        <v>1346</v>
      </c>
      <c r="N237">
        <v>1009</v>
      </c>
      <c r="O237" t="s">
        <v>462</v>
      </c>
      <c r="P237" t="s">
        <v>462</v>
      </c>
      <c r="Q237">
        <v>1</v>
      </c>
      <c r="W237">
        <v>0</v>
      </c>
      <c r="X237">
        <v>-1457260288</v>
      </c>
      <c r="Y237">
        <f t="shared" si="74"/>
        <v>2E-3</v>
      </c>
      <c r="AA237">
        <v>12.62</v>
      </c>
      <c r="AB237">
        <v>0</v>
      </c>
      <c r="AC237">
        <v>0</v>
      </c>
      <c r="AD237">
        <v>0</v>
      </c>
      <c r="AE237">
        <v>12.62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2E-3</v>
      </c>
      <c r="AU237" t="s">
        <v>3</v>
      </c>
      <c r="AV237">
        <v>0</v>
      </c>
      <c r="AW237">
        <v>2</v>
      </c>
      <c r="AX237">
        <v>64870107</v>
      </c>
      <c r="AY237">
        <v>1</v>
      </c>
      <c r="AZ237">
        <v>0</v>
      </c>
      <c r="BA237">
        <v>239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ROUND(Y237*Source!I143,7)</f>
        <v>2E-3</v>
      </c>
      <c r="CY237">
        <f>AA237</f>
        <v>12.62</v>
      </c>
      <c r="CZ237">
        <f>AE237</f>
        <v>12.62</v>
      </c>
      <c r="DA237">
        <f>AI237</f>
        <v>1</v>
      </c>
      <c r="DB237">
        <f t="shared" si="75"/>
        <v>0.03</v>
      </c>
      <c r="DC237">
        <f t="shared" si="76"/>
        <v>0</v>
      </c>
      <c r="DD237" t="s">
        <v>3</v>
      </c>
      <c r="DE237" t="s">
        <v>3</v>
      </c>
      <c r="DF237">
        <f t="shared" si="80"/>
        <v>0.03</v>
      </c>
      <c r="DG237">
        <f t="shared" si="78"/>
        <v>0</v>
      </c>
      <c r="DH237">
        <f t="shared" si="79"/>
        <v>0</v>
      </c>
      <c r="DI237">
        <f t="shared" si="61"/>
        <v>0</v>
      </c>
      <c r="DJ237">
        <f>DF237</f>
        <v>0.03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ROW(Source!A143)</f>
        <v>143</v>
      </c>
      <c r="B238">
        <v>64869106</v>
      </c>
      <c r="C238">
        <v>64870095</v>
      </c>
      <c r="D238">
        <v>29114480</v>
      </c>
      <c r="E238">
        <v>1</v>
      </c>
      <c r="F238">
        <v>1</v>
      </c>
      <c r="G238">
        <v>1</v>
      </c>
      <c r="H238">
        <v>3</v>
      </c>
      <c r="I238" t="s">
        <v>669</v>
      </c>
      <c r="J238" t="s">
        <v>670</v>
      </c>
      <c r="K238" t="s">
        <v>671</v>
      </c>
      <c r="L238">
        <v>1355</v>
      </c>
      <c r="N238">
        <v>1010</v>
      </c>
      <c r="O238" t="s">
        <v>214</v>
      </c>
      <c r="P238" t="s">
        <v>214</v>
      </c>
      <c r="Q238">
        <v>100</v>
      </c>
      <c r="W238">
        <v>0</v>
      </c>
      <c r="X238">
        <v>-1517924343</v>
      </c>
      <c r="Y238">
        <f t="shared" si="74"/>
        <v>0.03</v>
      </c>
      <c r="AA238">
        <v>83</v>
      </c>
      <c r="AB238">
        <v>0</v>
      </c>
      <c r="AC238">
        <v>0</v>
      </c>
      <c r="AD238">
        <v>0</v>
      </c>
      <c r="AE238">
        <v>83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0.03</v>
      </c>
      <c r="AU238" t="s">
        <v>3</v>
      </c>
      <c r="AV238">
        <v>0</v>
      </c>
      <c r="AW238">
        <v>2</v>
      </c>
      <c r="AX238">
        <v>64870108</v>
      </c>
      <c r="AY238">
        <v>1</v>
      </c>
      <c r="AZ238">
        <v>0</v>
      </c>
      <c r="BA238">
        <v>240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ROUND(Y238*Source!I143,7)</f>
        <v>0.03</v>
      </c>
      <c r="CY238">
        <f>AA238</f>
        <v>83</v>
      </c>
      <c r="CZ238">
        <f>AE238</f>
        <v>83</v>
      </c>
      <c r="DA238">
        <f>AI238</f>
        <v>1</v>
      </c>
      <c r="DB238">
        <f t="shared" si="75"/>
        <v>2.4900000000000002</v>
      </c>
      <c r="DC238">
        <f t="shared" si="76"/>
        <v>0</v>
      </c>
      <c r="DD238" t="s">
        <v>3</v>
      </c>
      <c r="DE238" t="s">
        <v>3</v>
      </c>
      <c r="DF238">
        <f t="shared" si="80"/>
        <v>2.4900000000000002</v>
      </c>
      <c r="DG238">
        <f t="shared" si="78"/>
        <v>0</v>
      </c>
      <c r="DH238">
        <f t="shared" si="79"/>
        <v>0</v>
      </c>
      <c r="DI238">
        <f t="shared" si="61"/>
        <v>0</v>
      </c>
      <c r="DJ238">
        <f>DF238</f>
        <v>2.4900000000000002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ROW(Source!A143)</f>
        <v>143</v>
      </c>
      <c r="B239">
        <v>64869106</v>
      </c>
      <c r="C239">
        <v>64870095</v>
      </c>
      <c r="D239">
        <v>29149204</v>
      </c>
      <c r="E239">
        <v>1</v>
      </c>
      <c r="F239">
        <v>1</v>
      </c>
      <c r="G239">
        <v>1</v>
      </c>
      <c r="H239">
        <v>3</v>
      </c>
      <c r="I239" t="s">
        <v>672</v>
      </c>
      <c r="J239" t="s">
        <v>673</v>
      </c>
      <c r="K239" t="s">
        <v>674</v>
      </c>
      <c r="L239">
        <v>1348</v>
      </c>
      <c r="N239">
        <v>1009</v>
      </c>
      <c r="O239" t="s">
        <v>319</v>
      </c>
      <c r="P239" t="s">
        <v>319</v>
      </c>
      <c r="Q239">
        <v>1000</v>
      </c>
      <c r="W239">
        <v>0</v>
      </c>
      <c r="X239">
        <v>-601557392</v>
      </c>
      <c r="Y239">
        <f t="shared" si="74"/>
        <v>2.0000000000000002E-5</v>
      </c>
      <c r="AA239">
        <v>729.98</v>
      </c>
      <c r="AB239">
        <v>0</v>
      </c>
      <c r="AC239">
        <v>0</v>
      </c>
      <c r="AD239">
        <v>0</v>
      </c>
      <c r="AE239">
        <v>729.98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2.0000000000000002E-5</v>
      </c>
      <c r="AU239" t="s">
        <v>3</v>
      </c>
      <c r="AV239">
        <v>0</v>
      </c>
      <c r="AW239">
        <v>2</v>
      </c>
      <c r="AX239">
        <v>64870109</v>
      </c>
      <c r="AY239">
        <v>1</v>
      </c>
      <c r="AZ239">
        <v>0</v>
      </c>
      <c r="BA239">
        <v>241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ROUND(Y239*Source!I143,7)</f>
        <v>2.0000000000000002E-5</v>
      </c>
      <c r="CY239">
        <f>AA239</f>
        <v>729.98</v>
      </c>
      <c r="CZ239">
        <f>AE239</f>
        <v>729.98</v>
      </c>
      <c r="DA239">
        <f>AI239</f>
        <v>1</v>
      </c>
      <c r="DB239">
        <f t="shared" si="75"/>
        <v>0.01</v>
      </c>
      <c r="DC239">
        <f t="shared" si="76"/>
        <v>0</v>
      </c>
      <c r="DD239" t="s">
        <v>3</v>
      </c>
      <c r="DE239" t="s">
        <v>3</v>
      </c>
      <c r="DF239">
        <f t="shared" si="80"/>
        <v>0.01</v>
      </c>
      <c r="DG239">
        <f t="shared" si="78"/>
        <v>0</v>
      </c>
      <c r="DH239">
        <f t="shared" si="79"/>
        <v>0</v>
      </c>
      <c r="DI239">
        <f t="shared" si="61"/>
        <v>0</v>
      </c>
      <c r="DJ239">
        <f>DF239</f>
        <v>0.01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ROW(Source!A143)</f>
        <v>143</v>
      </c>
      <c r="B240">
        <v>64869106</v>
      </c>
      <c r="C240">
        <v>64870095</v>
      </c>
      <c r="D240">
        <v>29158010</v>
      </c>
      <c r="E240">
        <v>1</v>
      </c>
      <c r="F240">
        <v>1</v>
      </c>
      <c r="G240">
        <v>1</v>
      </c>
      <c r="H240">
        <v>3</v>
      </c>
      <c r="I240" t="s">
        <v>675</v>
      </c>
      <c r="J240" t="s">
        <v>676</v>
      </c>
      <c r="K240" t="s">
        <v>677</v>
      </c>
      <c r="L240">
        <v>1346</v>
      </c>
      <c r="N240">
        <v>1009</v>
      </c>
      <c r="O240" t="s">
        <v>462</v>
      </c>
      <c r="P240" t="s">
        <v>462</v>
      </c>
      <c r="Q240">
        <v>1</v>
      </c>
      <c r="W240">
        <v>0</v>
      </c>
      <c r="X240">
        <v>-191194106</v>
      </c>
      <c r="Y240">
        <f t="shared" si="74"/>
        <v>0.02</v>
      </c>
      <c r="AA240">
        <v>65.930000000000007</v>
      </c>
      <c r="AB240">
        <v>0</v>
      </c>
      <c r="AC240">
        <v>0</v>
      </c>
      <c r="AD240">
        <v>0</v>
      </c>
      <c r="AE240">
        <v>65.930000000000007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0.02</v>
      </c>
      <c r="AU240" t="s">
        <v>3</v>
      </c>
      <c r="AV240">
        <v>0</v>
      </c>
      <c r="AW240">
        <v>2</v>
      </c>
      <c r="AX240">
        <v>64870110</v>
      </c>
      <c r="AY240">
        <v>1</v>
      </c>
      <c r="AZ240">
        <v>0</v>
      </c>
      <c r="BA240">
        <v>242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ROUND(Y240*Source!I143,7)</f>
        <v>0.02</v>
      </c>
      <c r="CY240">
        <f>AA240</f>
        <v>65.930000000000007</v>
      </c>
      <c r="CZ240">
        <f>AE240</f>
        <v>65.930000000000007</v>
      </c>
      <c r="DA240">
        <f>AI240</f>
        <v>1</v>
      </c>
      <c r="DB240">
        <f t="shared" si="75"/>
        <v>1.32</v>
      </c>
      <c r="DC240">
        <f t="shared" si="76"/>
        <v>0</v>
      </c>
      <c r="DD240" t="s">
        <v>3</v>
      </c>
      <c r="DE240" t="s">
        <v>3</v>
      </c>
      <c r="DF240">
        <f t="shared" si="80"/>
        <v>1.32</v>
      </c>
      <c r="DG240">
        <f t="shared" si="78"/>
        <v>0</v>
      </c>
      <c r="DH240">
        <f t="shared" si="79"/>
        <v>0</v>
      </c>
      <c r="DI240">
        <f t="shared" si="61"/>
        <v>0</v>
      </c>
      <c r="DJ240">
        <f>DF240</f>
        <v>1.32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ROW(Source!A143)</f>
        <v>143</v>
      </c>
      <c r="B241">
        <v>64869106</v>
      </c>
      <c r="C241">
        <v>64870095</v>
      </c>
      <c r="D241">
        <v>29171808</v>
      </c>
      <c r="E241">
        <v>1</v>
      </c>
      <c r="F241">
        <v>1</v>
      </c>
      <c r="G241">
        <v>1</v>
      </c>
      <c r="H241">
        <v>3</v>
      </c>
      <c r="I241" t="s">
        <v>657</v>
      </c>
      <c r="J241" t="s">
        <v>658</v>
      </c>
      <c r="K241" t="s">
        <v>659</v>
      </c>
      <c r="L241">
        <v>1374</v>
      </c>
      <c r="N241">
        <v>1013</v>
      </c>
      <c r="O241" t="s">
        <v>660</v>
      </c>
      <c r="P241" t="s">
        <v>660</v>
      </c>
      <c r="Q241">
        <v>1</v>
      </c>
      <c r="W241">
        <v>0</v>
      </c>
      <c r="X241">
        <v>-915781824</v>
      </c>
      <c r="Y241">
        <f t="shared" si="74"/>
        <v>1.55</v>
      </c>
      <c r="AA241">
        <v>1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1.55</v>
      </c>
      <c r="AU241" t="s">
        <v>3</v>
      </c>
      <c r="AV241">
        <v>0</v>
      </c>
      <c r="AW241">
        <v>2</v>
      </c>
      <c r="AX241">
        <v>64870111</v>
      </c>
      <c r="AY241">
        <v>1</v>
      </c>
      <c r="AZ241">
        <v>0</v>
      </c>
      <c r="BA241">
        <v>243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ROUND(Y241*Source!I143,7)</f>
        <v>1.55</v>
      </c>
      <c r="CY241">
        <f>AA241</f>
        <v>1</v>
      </c>
      <c r="CZ241">
        <f>AE241</f>
        <v>1</v>
      </c>
      <c r="DA241">
        <f>AI241</f>
        <v>1</v>
      </c>
      <c r="DB241">
        <f t="shared" si="75"/>
        <v>1.55</v>
      </c>
      <c r="DC241">
        <f t="shared" si="76"/>
        <v>0</v>
      </c>
      <c r="DD241" t="s">
        <v>3</v>
      </c>
      <c r="DE241" t="s">
        <v>3</v>
      </c>
      <c r="DF241">
        <f t="shared" si="80"/>
        <v>1.55</v>
      </c>
      <c r="DG241">
        <f t="shared" si="78"/>
        <v>0</v>
      </c>
      <c r="DH241">
        <f t="shared" si="79"/>
        <v>0</v>
      </c>
      <c r="DI241">
        <f t="shared" si="61"/>
        <v>0</v>
      </c>
      <c r="DJ241">
        <f>DF241</f>
        <v>1.55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ROW(Source!A144)</f>
        <v>144</v>
      </c>
      <c r="B242">
        <v>64869104</v>
      </c>
      <c r="C242">
        <v>64870095</v>
      </c>
      <c r="D242">
        <v>29364786</v>
      </c>
      <c r="E242">
        <v>1</v>
      </c>
      <c r="F242">
        <v>1</v>
      </c>
      <c r="G242">
        <v>1</v>
      </c>
      <c r="H242">
        <v>1</v>
      </c>
      <c r="I242" t="s">
        <v>737</v>
      </c>
      <c r="J242" t="s">
        <v>3</v>
      </c>
      <c r="K242" t="s">
        <v>738</v>
      </c>
      <c r="L242">
        <v>1369</v>
      </c>
      <c r="N242">
        <v>1013</v>
      </c>
      <c r="O242" t="s">
        <v>629</v>
      </c>
      <c r="P242" t="s">
        <v>629</v>
      </c>
      <c r="Q242">
        <v>1</v>
      </c>
      <c r="W242">
        <v>0</v>
      </c>
      <c r="X242">
        <v>-2084071761</v>
      </c>
      <c r="Y242">
        <f t="shared" si="74"/>
        <v>7.92</v>
      </c>
      <c r="AA242">
        <v>0</v>
      </c>
      <c r="AB242">
        <v>0</v>
      </c>
      <c r="AC242">
        <v>0</v>
      </c>
      <c r="AD242">
        <v>9.76</v>
      </c>
      <c r="AE242">
        <v>0</v>
      </c>
      <c r="AF242">
        <v>0</v>
      </c>
      <c r="AG242">
        <v>0</v>
      </c>
      <c r="AH242">
        <v>9.76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7.92</v>
      </c>
      <c r="AU242" t="s">
        <v>3</v>
      </c>
      <c r="AV242">
        <v>1</v>
      </c>
      <c r="AW242">
        <v>2</v>
      </c>
      <c r="AX242">
        <v>64870105</v>
      </c>
      <c r="AY242">
        <v>1</v>
      </c>
      <c r="AZ242">
        <v>0</v>
      </c>
      <c r="BA242">
        <v>244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ROUND(AT242*Source!I144*AH242*AL242,2)</f>
        <v>77.3</v>
      </c>
      <c r="CV242">
        <f>ROUND(Y242*Source!I144,7)</f>
        <v>7.92</v>
      </c>
      <c r="CW242">
        <v>0</v>
      </c>
      <c r="CX242">
        <f>ROUND(Y242*Source!I144,7)</f>
        <v>7.92</v>
      </c>
      <c r="CY242">
        <f>AD242</f>
        <v>9.76</v>
      </c>
      <c r="CZ242">
        <f>AH242</f>
        <v>9.76</v>
      </c>
      <c r="DA242">
        <f>AL242</f>
        <v>1</v>
      </c>
      <c r="DB242">
        <f t="shared" si="75"/>
        <v>77.3</v>
      </c>
      <c r="DC242">
        <f t="shared" si="76"/>
        <v>0</v>
      </c>
      <c r="DD242" t="s">
        <v>3</v>
      </c>
      <c r="DE242" t="s">
        <v>3</v>
      </c>
      <c r="DF242">
        <f t="shared" si="80"/>
        <v>0</v>
      </c>
      <c r="DG242">
        <f t="shared" si="78"/>
        <v>0</v>
      </c>
      <c r="DH242">
        <f t="shared" si="79"/>
        <v>0</v>
      </c>
      <c r="DI242">
        <f t="shared" si="61"/>
        <v>77.3</v>
      </c>
      <c r="DJ242">
        <f>DI242</f>
        <v>77.3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ROW(Source!A144)</f>
        <v>144</v>
      </c>
      <c r="B243">
        <v>64869104</v>
      </c>
      <c r="C243">
        <v>64870095</v>
      </c>
      <c r="D243">
        <v>29174500</v>
      </c>
      <c r="E243">
        <v>1</v>
      </c>
      <c r="F243">
        <v>1</v>
      </c>
      <c r="G243">
        <v>1</v>
      </c>
      <c r="H243">
        <v>2</v>
      </c>
      <c r="I243" t="s">
        <v>663</v>
      </c>
      <c r="J243" t="s">
        <v>664</v>
      </c>
      <c r="K243" t="s">
        <v>665</v>
      </c>
      <c r="L243">
        <v>1368</v>
      </c>
      <c r="N243">
        <v>1011</v>
      </c>
      <c r="O243" t="s">
        <v>635</v>
      </c>
      <c r="P243" t="s">
        <v>635</v>
      </c>
      <c r="Q243">
        <v>1</v>
      </c>
      <c r="W243">
        <v>0</v>
      </c>
      <c r="X243">
        <v>-1867053656</v>
      </c>
      <c r="Y243">
        <f t="shared" si="74"/>
        <v>0.13</v>
      </c>
      <c r="AA243">
        <v>0</v>
      </c>
      <c r="AB243">
        <v>8.0299999999999994</v>
      </c>
      <c r="AC243">
        <v>0</v>
      </c>
      <c r="AD243">
        <v>0</v>
      </c>
      <c r="AE243">
        <v>0</v>
      </c>
      <c r="AF243">
        <v>1.95</v>
      </c>
      <c r="AG243">
        <v>0</v>
      </c>
      <c r="AH243">
        <v>0</v>
      </c>
      <c r="AI243">
        <v>1</v>
      </c>
      <c r="AJ243">
        <v>4.12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0.13</v>
      </c>
      <c r="AU243" t="s">
        <v>3</v>
      </c>
      <c r="AV243">
        <v>0</v>
      </c>
      <c r="AW243">
        <v>2</v>
      </c>
      <c r="AX243">
        <v>64870106</v>
      </c>
      <c r="AY243">
        <v>1</v>
      </c>
      <c r="AZ243">
        <v>0</v>
      </c>
      <c r="BA243">
        <v>245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ROUND(Y243*Source!I144*DO243,7)</f>
        <v>0</v>
      </c>
      <c r="CX243">
        <f>ROUND(Y243*Source!I144,7)</f>
        <v>0.13</v>
      </c>
      <c r="CY243">
        <f>AB243</f>
        <v>8.0299999999999994</v>
      </c>
      <c r="CZ243">
        <f>AF243</f>
        <v>1.95</v>
      </c>
      <c r="DA243">
        <f>AJ243</f>
        <v>4.12</v>
      </c>
      <c r="DB243">
        <f t="shared" si="75"/>
        <v>0.25</v>
      </c>
      <c r="DC243">
        <f t="shared" si="76"/>
        <v>0</v>
      </c>
      <c r="DD243" t="s">
        <v>3</v>
      </c>
      <c r="DE243" t="s">
        <v>3</v>
      </c>
      <c r="DF243">
        <f t="shared" si="80"/>
        <v>0</v>
      </c>
      <c r="DG243">
        <f>ROUND(ROUND(AF243*AJ243,2)*CX243,2)</f>
        <v>1.04</v>
      </c>
      <c r="DH243">
        <f>ROUND(ROUND(AG243*AK243,2)*CX243,2)</f>
        <v>0</v>
      </c>
      <c r="DI243">
        <f t="shared" si="61"/>
        <v>0</v>
      </c>
      <c r="DJ243">
        <f>DG243</f>
        <v>1.04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ROW(Source!A144)</f>
        <v>144</v>
      </c>
      <c r="B244">
        <v>64869104</v>
      </c>
      <c r="C244">
        <v>64870095</v>
      </c>
      <c r="D244">
        <v>29107468</v>
      </c>
      <c r="E244">
        <v>1</v>
      </c>
      <c r="F244">
        <v>1</v>
      </c>
      <c r="G244">
        <v>1</v>
      </c>
      <c r="H244">
        <v>3</v>
      </c>
      <c r="I244" t="s">
        <v>666</v>
      </c>
      <c r="J244" t="s">
        <v>667</v>
      </c>
      <c r="K244" t="s">
        <v>668</v>
      </c>
      <c r="L244">
        <v>1346</v>
      </c>
      <c r="N244">
        <v>1009</v>
      </c>
      <c r="O244" t="s">
        <v>462</v>
      </c>
      <c r="P244" t="s">
        <v>462</v>
      </c>
      <c r="Q244">
        <v>1</v>
      </c>
      <c r="W244">
        <v>0</v>
      </c>
      <c r="X244">
        <v>-1457260288</v>
      </c>
      <c r="Y244">
        <f t="shared" si="74"/>
        <v>2E-3</v>
      </c>
      <c r="AA244">
        <v>296.32</v>
      </c>
      <c r="AB244">
        <v>0</v>
      </c>
      <c r="AC244">
        <v>0</v>
      </c>
      <c r="AD244">
        <v>0</v>
      </c>
      <c r="AE244">
        <v>12.62</v>
      </c>
      <c r="AF244">
        <v>0</v>
      </c>
      <c r="AG244">
        <v>0</v>
      </c>
      <c r="AH244">
        <v>0</v>
      </c>
      <c r="AI244">
        <v>23.48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2E-3</v>
      </c>
      <c r="AU244" t="s">
        <v>3</v>
      </c>
      <c r="AV244">
        <v>0</v>
      </c>
      <c r="AW244">
        <v>2</v>
      </c>
      <c r="AX244">
        <v>64870107</v>
      </c>
      <c r="AY244">
        <v>1</v>
      </c>
      <c r="AZ244">
        <v>0</v>
      </c>
      <c r="BA244">
        <v>246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ROUND(Y244*Source!I144,7)</f>
        <v>2E-3</v>
      </c>
      <c r="CY244">
        <f>AA244</f>
        <v>296.32</v>
      </c>
      <c r="CZ244">
        <f>AE244</f>
        <v>12.62</v>
      </c>
      <c r="DA244">
        <f>AI244</f>
        <v>23.48</v>
      </c>
      <c r="DB244">
        <f t="shared" si="75"/>
        <v>0.03</v>
      </c>
      <c r="DC244">
        <f t="shared" si="76"/>
        <v>0</v>
      </c>
      <c r="DD244" t="s">
        <v>3</v>
      </c>
      <c r="DE244" t="s">
        <v>3</v>
      </c>
      <c r="DF244">
        <f>ROUND(ROUND(AE244*AI244,2)*CX244,2)</f>
        <v>0.59</v>
      </c>
      <c r="DG244">
        <f t="shared" ref="DG244:DG274" si="81">ROUND(ROUND(AF244,2)*CX244,2)</f>
        <v>0</v>
      </c>
      <c r="DH244">
        <f t="shared" ref="DH244:DH274" si="82">ROUND(ROUND(AG244,2)*CX244,2)</f>
        <v>0</v>
      </c>
      <c r="DI244">
        <f t="shared" si="61"/>
        <v>0</v>
      </c>
      <c r="DJ244">
        <f>DF244</f>
        <v>0.59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ROW(Source!A144)</f>
        <v>144</v>
      </c>
      <c r="B245">
        <v>64869104</v>
      </c>
      <c r="C245">
        <v>64870095</v>
      </c>
      <c r="D245">
        <v>29114480</v>
      </c>
      <c r="E245">
        <v>1</v>
      </c>
      <c r="F245">
        <v>1</v>
      </c>
      <c r="G245">
        <v>1</v>
      </c>
      <c r="H245">
        <v>3</v>
      </c>
      <c r="I245" t="s">
        <v>669</v>
      </c>
      <c r="J245" t="s">
        <v>670</v>
      </c>
      <c r="K245" t="s">
        <v>671</v>
      </c>
      <c r="L245">
        <v>1355</v>
      </c>
      <c r="N245">
        <v>1010</v>
      </c>
      <c r="O245" t="s">
        <v>214</v>
      </c>
      <c r="P245" t="s">
        <v>214</v>
      </c>
      <c r="Q245">
        <v>100</v>
      </c>
      <c r="W245">
        <v>0</v>
      </c>
      <c r="X245">
        <v>-1517924343</v>
      </c>
      <c r="Y245">
        <f t="shared" si="74"/>
        <v>0.03</v>
      </c>
      <c r="AA245">
        <v>470.61</v>
      </c>
      <c r="AB245">
        <v>0</v>
      </c>
      <c r="AC245">
        <v>0</v>
      </c>
      <c r="AD245">
        <v>0</v>
      </c>
      <c r="AE245">
        <v>83</v>
      </c>
      <c r="AF245">
        <v>0</v>
      </c>
      <c r="AG245">
        <v>0</v>
      </c>
      <c r="AH245">
        <v>0</v>
      </c>
      <c r="AI245">
        <v>5.67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0.03</v>
      </c>
      <c r="AU245" t="s">
        <v>3</v>
      </c>
      <c r="AV245">
        <v>0</v>
      </c>
      <c r="AW245">
        <v>2</v>
      </c>
      <c r="AX245">
        <v>64870108</v>
      </c>
      <c r="AY245">
        <v>1</v>
      </c>
      <c r="AZ245">
        <v>0</v>
      </c>
      <c r="BA245">
        <v>247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ROUND(Y245*Source!I144,7)</f>
        <v>0.03</v>
      </c>
      <c r="CY245">
        <f>AA245</f>
        <v>470.61</v>
      </c>
      <c r="CZ245">
        <f>AE245</f>
        <v>83</v>
      </c>
      <c r="DA245">
        <f>AI245</f>
        <v>5.67</v>
      </c>
      <c r="DB245">
        <f t="shared" si="75"/>
        <v>2.4900000000000002</v>
      </c>
      <c r="DC245">
        <f t="shared" si="76"/>
        <v>0</v>
      </c>
      <c r="DD245" t="s">
        <v>3</v>
      </c>
      <c r="DE245" t="s">
        <v>3</v>
      </c>
      <c r="DF245">
        <f>ROUND(ROUND(AE245*AI245,2)*CX245,2)</f>
        <v>14.12</v>
      </c>
      <c r="DG245">
        <f t="shared" si="81"/>
        <v>0</v>
      </c>
      <c r="DH245">
        <f t="shared" si="82"/>
        <v>0</v>
      </c>
      <c r="DI245">
        <f t="shared" si="61"/>
        <v>0</v>
      </c>
      <c r="DJ245">
        <f>DF245</f>
        <v>14.12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ROW(Source!A144)</f>
        <v>144</v>
      </c>
      <c r="B246">
        <v>64869104</v>
      </c>
      <c r="C246">
        <v>64870095</v>
      </c>
      <c r="D246">
        <v>29149204</v>
      </c>
      <c r="E246">
        <v>1</v>
      </c>
      <c r="F246">
        <v>1</v>
      </c>
      <c r="G246">
        <v>1</v>
      </c>
      <c r="H246">
        <v>3</v>
      </c>
      <c r="I246" t="s">
        <v>672</v>
      </c>
      <c r="J246" t="s">
        <v>673</v>
      </c>
      <c r="K246" t="s">
        <v>674</v>
      </c>
      <c r="L246">
        <v>1348</v>
      </c>
      <c r="N246">
        <v>1009</v>
      </c>
      <c r="O246" t="s">
        <v>319</v>
      </c>
      <c r="P246" t="s">
        <v>319</v>
      </c>
      <c r="Q246">
        <v>1000</v>
      </c>
      <c r="W246">
        <v>0</v>
      </c>
      <c r="X246">
        <v>-601557392</v>
      </c>
      <c r="Y246">
        <f t="shared" si="74"/>
        <v>2.0000000000000002E-5</v>
      </c>
      <c r="AA246">
        <v>5452.95</v>
      </c>
      <c r="AB246">
        <v>0</v>
      </c>
      <c r="AC246">
        <v>0</v>
      </c>
      <c r="AD246">
        <v>0</v>
      </c>
      <c r="AE246">
        <v>729.98</v>
      </c>
      <c r="AF246">
        <v>0</v>
      </c>
      <c r="AG246">
        <v>0</v>
      </c>
      <c r="AH246">
        <v>0</v>
      </c>
      <c r="AI246">
        <v>7.47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2.0000000000000002E-5</v>
      </c>
      <c r="AU246" t="s">
        <v>3</v>
      </c>
      <c r="AV246">
        <v>0</v>
      </c>
      <c r="AW246">
        <v>2</v>
      </c>
      <c r="AX246">
        <v>64870109</v>
      </c>
      <c r="AY246">
        <v>1</v>
      </c>
      <c r="AZ246">
        <v>0</v>
      </c>
      <c r="BA246">
        <v>248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ROUND(Y246*Source!I144,7)</f>
        <v>2.0000000000000002E-5</v>
      </c>
      <c r="CY246">
        <f>AA246</f>
        <v>5452.95</v>
      </c>
      <c r="CZ246">
        <f>AE246</f>
        <v>729.98</v>
      </c>
      <c r="DA246">
        <f>AI246</f>
        <v>7.47</v>
      </c>
      <c r="DB246">
        <f t="shared" si="75"/>
        <v>0.01</v>
      </c>
      <c r="DC246">
        <f t="shared" si="76"/>
        <v>0</v>
      </c>
      <c r="DD246" t="s">
        <v>3</v>
      </c>
      <c r="DE246" t="s">
        <v>3</v>
      </c>
      <c r="DF246">
        <f>ROUND(ROUND(AE246*AI246,2)*CX246,2)</f>
        <v>0.11</v>
      </c>
      <c r="DG246">
        <f t="shared" si="81"/>
        <v>0</v>
      </c>
      <c r="DH246">
        <f t="shared" si="82"/>
        <v>0</v>
      </c>
      <c r="DI246">
        <f t="shared" si="61"/>
        <v>0</v>
      </c>
      <c r="DJ246">
        <f>DF246</f>
        <v>0.11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ROW(Source!A144)</f>
        <v>144</v>
      </c>
      <c r="B247">
        <v>64869104</v>
      </c>
      <c r="C247">
        <v>64870095</v>
      </c>
      <c r="D247">
        <v>29158010</v>
      </c>
      <c r="E247">
        <v>1</v>
      </c>
      <c r="F247">
        <v>1</v>
      </c>
      <c r="G247">
        <v>1</v>
      </c>
      <c r="H247">
        <v>3</v>
      </c>
      <c r="I247" t="s">
        <v>675</v>
      </c>
      <c r="J247" t="s">
        <v>676</v>
      </c>
      <c r="K247" t="s">
        <v>677</v>
      </c>
      <c r="L247">
        <v>1346</v>
      </c>
      <c r="N247">
        <v>1009</v>
      </c>
      <c r="O247" t="s">
        <v>462</v>
      </c>
      <c r="P247" t="s">
        <v>462</v>
      </c>
      <c r="Q247">
        <v>1</v>
      </c>
      <c r="W247">
        <v>0</v>
      </c>
      <c r="X247">
        <v>-191194106</v>
      </c>
      <c r="Y247">
        <f t="shared" si="74"/>
        <v>0.02</v>
      </c>
      <c r="AA247">
        <v>897.97</v>
      </c>
      <c r="AB247">
        <v>0</v>
      </c>
      <c r="AC247">
        <v>0</v>
      </c>
      <c r="AD247">
        <v>0</v>
      </c>
      <c r="AE247">
        <v>65.930000000000007</v>
      </c>
      <c r="AF247">
        <v>0</v>
      </c>
      <c r="AG247">
        <v>0</v>
      </c>
      <c r="AH247">
        <v>0</v>
      </c>
      <c r="AI247">
        <v>13.62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0.02</v>
      </c>
      <c r="AU247" t="s">
        <v>3</v>
      </c>
      <c r="AV247">
        <v>0</v>
      </c>
      <c r="AW247">
        <v>2</v>
      </c>
      <c r="AX247">
        <v>64870110</v>
      </c>
      <c r="AY247">
        <v>1</v>
      </c>
      <c r="AZ247">
        <v>0</v>
      </c>
      <c r="BA247">
        <v>249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ROUND(Y247*Source!I144,7)</f>
        <v>0.02</v>
      </c>
      <c r="CY247">
        <f>AA247</f>
        <v>897.97</v>
      </c>
      <c r="CZ247">
        <f>AE247</f>
        <v>65.930000000000007</v>
      </c>
      <c r="DA247">
        <f>AI247</f>
        <v>13.62</v>
      </c>
      <c r="DB247">
        <f t="shared" si="75"/>
        <v>1.32</v>
      </c>
      <c r="DC247">
        <f t="shared" si="76"/>
        <v>0</v>
      </c>
      <c r="DD247" t="s">
        <v>3</v>
      </c>
      <c r="DE247" t="s">
        <v>3</v>
      </c>
      <c r="DF247">
        <f>ROUND(ROUND(AE247*AI247,2)*CX247,2)</f>
        <v>17.96</v>
      </c>
      <c r="DG247">
        <f t="shared" si="81"/>
        <v>0</v>
      </c>
      <c r="DH247">
        <f t="shared" si="82"/>
        <v>0</v>
      </c>
      <c r="DI247">
        <f t="shared" si="61"/>
        <v>0</v>
      </c>
      <c r="DJ247">
        <f>DF247</f>
        <v>17.96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ROW(Source!A144)</f>
        <v>144</v>
      </c>
      <c r="B248">
        <v>64869104</v>
      </c>
      <c r="C248">
        <v>64870095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657</v>
      </c>
      <c r="J248" t="s">
        <v>658</v>
      </c>
      <c r="K248" t="s">
        <v>659</v>
      </c>
      <c r="L248">
        <v>1374</v>
      </c>
      <c r="N248">
        <v>1013</v>
      </c>
      <c r="O248" t="s">
        <v>660</v>
      </c>
      <c r="P248" t="s">
        <v>660</v>
      </c>
      <c r="Q248">
        <v>1</v>
      </c>
      <c r="W248">
        <v>0</v>
      </c>
      <c r="X248">
        <v>-915781824</v>
      </c>
      <c r="Y248">
        <f t="shared" si="74"/>
        <v>1.55</v>
      </c>
      <c r="AA248">
        <v>9.66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9.66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1.55</v>
      </c>
      <c r="AU248" t="s">
        <v>3</v>
      </c>
      <c r="AV248">
        <v>0</v>
      </c>
      <c r="AW248">
        <v>2</v>
      </c>
      <c r="AX248">
        <v>64870111</v>
      </c>
      <c r="AY248">
        <v>1</v>
      </c>
      <c r="AZ248">
        <v>0</v>
      </c>
      <c r="BA248">
        <v>250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ROUND(Y248*Source!I144,7)</f>
        <v>1.55</v>
      </c>
      <c r="CY248">
        <f>AA248</f>
        <v>9.66</v>
      </c>
      <c r="CZ248">
        <f>AE248</f>
        <v>1</v>
      </c>
      <c r="DA248">
        <f>AI248</f>
        <v>9.66</v>
      </c>
      <c r="DB248">
        <f t="shared" si="75"/>
        <v>1.55</v>
      </c>
      <c r="DC248">
        <f t="shared" si="76"/>
        <v>0</v>
      </c>
      <c r="DD248" t="s">
        <v>3</v>
      </c>
      <c r="DE248" t="s">
        <v>3</v>
      </c>
      <c r="DF248">
        <f>ROUND(ROUND(AE248*AI248,2)*CX248,2)</f>
        <v>14.97</v>
      </c>
      <c r="DG248">
        <f t="shared" si="81"/>
        <v>0</v>
      </c>
      <c r="DH248">
        <f t="shared" si="82"/>
        <v>0</v>
      </c>
      <c r="DI248">
        <f t="shared" si="61"/>
        <v>0</v>
      </c>
      <c r="DJ248">
        <f>DF248</f>
        <v>14.97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ROW(Source!A145)</f>
        <v>145</v>
      </c>
      <c r="B249">
        <v>64869106</v>
      </c>
      <c r="C249">
        <v>64870112</v>
      </c>
      <c r="D249">
        <v>29362762</v>
      </c>
      <c r="E249">
        <v>1</v>
      </c>
      <c r="F249">
        <v>1</v>
      </c>
      <c r="G249">
        <v>1</v>
      </c>
      <c r="H249">
        <v>1</v>
      </c>
      <c r="I249" t="s">
        <v>661</v>
      </c>
      <c r="J249" t="s">
        <v>3</v>
      </c>
      <c r="K249" t="s">
        <v>662</v>
      </c>
      <c r="L249">
        <v>1369</v>
      </c>
      <c r="N249">
        <v>1013</v>
      </c>
      <c r="O249" t="s">
        <v>629</v>
      </c>
      <c r="P249" t="s">
        <v>629</v>
      </c>
      <c r="Q249">
        <v>1</v>
      </c>
      <c r="W249">
        <v>0</v>
      </c>
      <c r="X249">
        <v>604758886</v>
      </c>
      <c r="Y249">
        <f t="shared" si="74"/>
        <v>2.25</v>
      </c>
      <c r="AA249">
        <v>0</v>
      </c>
      <c r="AB249">
        <v>0</v>
      </c>
      <c r="AC249">
        <v>0</v>
      </c>
      <c r="AD249">
        <v>9.6199999999999992</v>
      </c>
      <c r="AE249">
        <v>0</v>
      </c>
      <c r="AF249">
        <v>0</v>
      </c>
      <c r="AG249">
        <v>0</v>
      </c>
      <c r="AH249">
        <v>9.6199999999999992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2.25</v>
      </c>
      <c r="AU249" t="s">
        <v>3</v>
      </c>
      <c r="AV249">
        <v>1</v>
      </c>
      <c r="AW249">
        <v>2</v>
      </c>
      <c r="AX249">
        <v>64870123</v>
      </c>
      <c r="AY249">
        <v>1</v>
      </c>
      <c r="AZ249">
        <v>0</v>
      </c>
      <c r="BA249">
        <v>251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ROUND(AT249*Source!I145*AH249*AL249,2)</f>
        <v>64.94</v>
      </c>
      <c r="CV249">
        <f>ROUND(Y249*Source!I145,7)</f>
        <v>6.75</v>
      </c>
      <c r="CW249">
        <v>0</v>
      </c>
      <c r="CX249">
        <f>ROUND(Y249*Source!I145,7)</f>
        <v>6.75</v>
      </c>
      <c r="CY249">
        <f>AD249</f>
        <v>9.6199999999999992</v>
      </c>
      <c r="CZ249">
        <f>AH249</f>
        <v>9.6199999999999992</v>
      </c>
      <c r="DA249">
        <f>AL249</f>
        <v>1</v>
      </c>
      <c r="DB249">
        <f t="shared" si="75"/>
        <v>21.65</v>
      </c>
      <c r="DC249">
        <f t="shared" si="76"/>
        <v>0</v>
      </c>
      <c r="DD249" t="s">
        <v>3</v>
      </c>
      <c r="DE249" t="s">
        <v>3</v>
      </c>
      <c r="DF249">
        <f t="shared" ref="DF249:DF254" si="83">ROUND(ROUND(AE249,2)*CX249,2)</f>
        <v>0</v>
      </c>
      <c r="DG249">
        <f t="shared" si="81"/>
        <v>0</v>
      </c>
      <c r="DH249">
        <f t="shared" si="82"/>
        <v>0</v>
      </c>
      <c r="DI249">
        <f t="shared" si="61"/>
        <v>64.94</v>
      </c>
      <c r="DJ249">
        <f>DI249</f>
        <v>64.94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ROW(Source!A145)</f>
        <v>145</v>
      </c>
      <c r="B250">
        <v>64869106</v>
      </c>
      <c r="C250">
        <v>64870112</v>
      </c>
      <c r="D250">
        <v>29114246</v>
      </c>
      <c r="E250">
        <v>1</v>
      </c>
      <c r="F250">
        <v>1</v>
      </c>
      <c r="G250">
        <v>1</v>
      </c>
      <c r="H250">
        <v>3</v>
      </c>
      <c r="I250" t="s">
        <v>651</v>
      </c>
      <c r="J250" t="s">
        <v>652</v>
      </c>
      <c r="K250" t="s">
        <v>653</v>
      </c>
      <c r="L250">
        <v>1346</v>
      </c>
      <c r="N250">
        <v>1009</v>
      </c>
      <c r="O250" t="s">
        <v>462</v>
      </c>
      <c r="P250" t="s">
        <v>462</v>
      </c>
      <c r="Q250">
        <v>1</v>
      </c>
      <c r="W250">
        <v>0</v>
      </c>
      <c r="X250">
        <v>30920770</v>
      </c>
      <c r="Y250">
        <f t="shared" si="74"/>
        <v>0.11</v>
      </c>
      <c r="AA250">
        <v>9.0399999999999991</v>
      </c>
      <c r="AB250">
        <v>0</v>
      </c>
      <c r="AC250">
        <v>0</v>
      </c>
      <c r="AD250">
        <v>0</v>
      </c>
      <c r="AE250">
        <v>9.0399999999999991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0.11</v>
      </c>
      <c r="AU250" t="s">
        <v>3</v>
      </c>
      <c r="AV250">
        <v>0</v>
      </c>
      <c r="AW250">
        <v>2</v>
      </c>
      <c r="AX250">
        <v>64870124</v>
      </c>
      <c r="AY250">
        <v>1</v>
      </c>
      <c r="AZ250">
        <v>0</v>
      </c>
      <c r="BA250">
        <v>252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ROUND(Y250*Source!I145,7)</f>
        <v>0.33</v>
      </c>
      <c r="CY250">
        <f>AA250</f>
        <v>9.0399999999999991</v>
      </c>
      <c r="CZ250">
        <f>AE250</f>
        <v>9.0399999999999991</v>
      </c>
      <c r="DA250">
        <f>AI250</f>
        <v>1</v>
      </c>
      <c r="DB250">
        <f t="shared" si="75"/>
        <v>0.99</v>
      </c>
      <c r="DC250">
        <f t="shared" si="76"/>
        <v>0</v>
      </c>
      <c r="DD250" t="s">
        <v>3</v>
      </c>
      <c r="DE250" t="s">
        <v>3</v>
      </c>
      <c r="DF250">
        <f t="shared" si="83"/>
        <v>2.98</v>
      </c>
      <c r="DG250">
        <f t="shared" si="81"/>
        <v>0</v>
      </c>
      <c r="DH250">
        <f t="shared" si="82"/>
        <v>0</v>
      </c>
      <c r="DI250">
        <f t="shared" si="61"/>
        <v>0</v>
      </c>
      <c r="DJ250">
        <f>DF250</f>
        <v>2.98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ROW(Source!A145)</f>
        <v>145</v>
      </c>
      <c r="B251">
        <v>64869106</v>
      </c>
      <c r="C251">
        <v>64870112</v>
      </c>
      <c r="D251">
        <v>29114671</v>
      </c>
      <c r="E251">
        <v>1</v>
      </c>
      <c r="F251">
        <v>1</v>
      </c>
      <c r="G251">
        <v>1</v>
      </c>
      <c r="H251">
        <v>3</v>
      </c>
      <c r="I251" t="s">
        <v>739</v>
      </c>
      <c r="J251" t="s">
        <v>740</v>
      </c>
      <c r="K251" t="s">
        <v>741</v>
      </c>
      <c r="L251">
        <v>1346</v>
      </c>
      <c r="N251">
        <v>1009</v>
      </c>
      <c r="O251" t="s">
        <v>462</v>
      </c>
      <c r="P251" t="s">
        <v>462</v>
      </c>
      <c r="Q251">
        <v>1</v>
      </c>
      <c r="W251">
        <v>0</v>
      </c>
      <c r="X251">
        <v>360462316</v>
      </c>
      <c r="Y251">
        <f t="shared" si="74"/>
        <v>0.4</v>
      </c>
      <c r="AA251">
        <v>12.7</v>
      </c>
      <c r="AB251">
        <v>0</v>
      </c>
      <c r="AC251">
        <v>0</v>
      </c>
      <c r="AD251">
        <v>0</v>
      </c>
      <c r="AE251">
        <v>12.7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0.4</v>
      </c>
      <c r="AU251" t="s">
        <v>3</v>
      </c>
      <c r="AV251">
        <v>0</v>
      </c>
      <c r="AW251">
        <v>2</v>
      </c>
      <c r="AX251">
        <v>64870125</v>
      </c>
      <c r="AY251">
        <v>1</v>
      </c>
      <c r="AZ251">
        <v>0</v>
      </c>
      <c r="BA251">
        <v>253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ROUND(Y251*Source!I145,7)</f>
        <v>1.2</v>
      </c>
      <c r="CY251">
        <f>AA251</f>
        <v>12.7</v>
      </c>
      <c r="CZ251">
        <f>AE251</f>
        <v>12.7</v>
      </c>
      <c r="DA251">
        <f>AI251</f>
        <v>1</v>
      </c>
      <c r="DB251">
        <f t="shared" si="75"/>
        <v>5.08</v>
      </c>
      <c r="DC251">
        <f t="shared" si="76"/>
        <v>0</v>
      </c>
      <c r="DD251" t="s">
        <v>3</v>
      </c>
      <c r="DE251" t="s">
        <v>3</v>
      </c>
      <c r="DF251">
        <f t="shared" si="83"/>
        <v>15.24</v>
      </c>
      <c r="DG251">
        <f t="shared" si="81"/>
        <v>0</v>
      </c>
      <c r="DH251">
        <f t="shared" si="82"/>
        <v>0</v>
      </c>
      <c r="DI251">
        <f t="shared" si="61"/>
        <v>0</v>
      </c>
      <c r="DJ251">
        <f>DF251</f>
        <v>15.24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ROW(Source!A145)</f>
        <v>145</v>
      </c>
      <c r="B252">
        <v>64869106</v>
      </c>
      <c r="C252">
        <v>64870112</v>
      </c>
      <c r="D252">
        <v>29131325</v>
      </c>
      <c r="E252">
        <v>1</v>
      </c>
      <c r="F252">
        <v>1</v>
      </c>
      <c r="G252">
        <v>1</v>
      </c>
      <c r="H252">
        <v>3</v>
      </c>
      <c r="I252" t="s">
        <v>742</v>
      </c>
      <c r="J252" t="s">
        <v>743</v>
      </c>
      <c r="K252" t="s">
        <v>744</v>
      </c>
      <c r="L252">
        <v>1348</v>
      </c>
      <c r="N252">
        <v>1009</v>
      </c>
      <c r="O252" t="s">
        <v>319</v>
      </c>
      <c r="P252" t="s">
        <v>319</v>
      </c>
      <c r="Q252">
        <v>1000</v>
      </c>
      <c r="W252">
        <v>0</v>
      </c>
      <c r="X252">
        <v>1341887617</v>
      </c>
      <c r="Y252">
        <f t="shared" si="74"/>
        <v>2E-3</v>
      </c>
      <c r="AA252">
        <v>6521.8</v>
      </c>
      <c r="AB252">
        <v>0</v>
      </c>
      <c r="AC252">
        <v>0</v>
      </c>
      <c r="AD252">
        <v>0</v>
      </c>
      <c r="AE252">
        <v>6521.8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2E-3</v>
      </c>
      <c r="AU252" t="s">
        <v>3</v>
      </c>
      <c r="AV252">
        <v>0</v>
      </c>
      <c r="AW252">
        <v>2</v>
      </c>
      <c r="AX252">
        <v>64870126</v>
      </c>
      <c r="AY252">
        <v>1</v>
      </c>
      <c r="AZ252">
        <v>0</v>
      </c>
      <c r="BA252">
        <v>254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ROUND(Y252*Source!I145,7)</f>
        <v>6.0000000000000001E-3</v>
      </c>
      <c r="CY252">
        <f>AA252</f>
        <v>6521.8</v>
      </c>
      <c r="CZ252">
        <f>AE252</f>
        <v>6521.8</v>
      </c>
      <c r="DA252">
        <f>AI252</f>
        <v>1</v>
      </c>
      <c r="DB252">
        <f t="shared" si="75"/>
        <v>13.04</v>
      </c>
      <c r="DC252">
        <f t="shared" si="76"/>
        <v>0</v>
      </c>
      <c r="DD252" t="s">
        <v>3</v>
      </c>
      <c r="DE252" t="s">
        <v>3</v>
      </c>
      <c r="DF252">
        <f t="shared" si="83"/>
        <v>39.130000000000003</v>
      </c>
      <c r="DG252">
        <f t="shared" si="81"/>
        <v>0</v>
      </c>
      <c r="DH252">
        <f t="shared" si="82"/>
        <v>0</v>
      </c>
      <c r="DI252">
        <f t="shared" si="61"/>
        <v>0</v>
      </c>
      <c r="DJ252">
        <f>DF252</f>
        <v>39.130000000000003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ROW(Source!A145)</f>
        <v>145</v>
      </c>
      <c r="B253">
        <v>64869106</v>
      </c>
      <c r="C253">
        <v>64870112</v>
      </c>
      <c r="D253">
        <v>29171808</v>
      </c>
      <c r="E253">
        <v>1</v>
      </c>
      <c r="F253">
        <v>1</v>
      </c>
      <c r="G253">
        <v>1</v>
      </c>
      <c r="H253">
        <v>3</v>
      </c>
      <c r="I253" t="s">
        <v>657</v>
      </c>
      <c r="J253" t="s">
        <v>658</v>
      </c>
      <c r="K253" t="s">
        <v>659</v>
      </c>
      <c r="L253">
        <v>1374</v>
      </c>
      <c r="N253">
        <v>1013</v>
      </c>
      <c r="O253" t="s">
        <v>660</v>
      </c>
      <c r="P253" t="s">
        <v>660</v>
      </c>
      <c r="Q253">
        <v>1</v>
      </c>
      <c r="W253">
        <v>0</v>
      </c>
      <c r="X253">
        <v>-915781824</v>
      </c>
      <c r="Y253">
        <f t="shared" si="74"/>
        <v>0.43</v>
      </c>
      <c r="AA253">
        <v>1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0.43</v>
      </c>
      <c r="AU253" t="s">
        <v>3</v>
      </c>
      <c r="AV253">
        <v>0</v>
      </c>
      <c r="AW253">
        <v>2</v>
      </c>
      <c r="AX253">
        <v>64870127</v>
      </c>
      <c r="AY253">
        <v>1</v>
      </c>
      <c r="AZ253">
        <v>0</v>
      </c>
      <c r="BA253">
        <v>255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ROUND(Y253*Source!I145,7)</f>
        <v>1.29</v>
      </c>
      <c r="CY253">
        <f>AA253</f>
        <v>1</v>
      </c>
      <c r="CZ253">
        <f>AE253</f>
        <v>1</v>
      </c>
      <c r="DA253">
        <f>AI253</f>
        <v>1</v>
      </c>
      <c r="DB253">
        <f t="shared" si="75"/>
        <v>0.43</v>
      </c>
      <c r="DC253">
        <f t="shared" si="76"/>
        <v>0</v>
      </c>
      <c r="DD253" t="s">
        <v>3</v>
      </c>
      <c r="DE253" t="s">
        <v>3</v>
      </c>
      <c r="DF253">
        <f t="shared" si="83"/>
        <v>1.29</v>
      </c>
      <c r="DG253">
        <f t="shared" si="81"/>
        <v>0</v>
      </c>
      <c r="DH253">
        <f t="shared" si="82"/>
        <v>0</v>
      </c>
      <c r="DI253">
        <f t="shared" si="61"/>
        <v>0</v>
      </c>
      <c r="DJ253">
        <f>DF253</f>
        <v>1.29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ROW(Source!A146)</f>
        <v>146</v>
      </c>
      <c r="B254">
        <v>64869104</v>
      </c>
      <c r="C254">
        <v>64870112</v>
      </c>
      <c r="D254">
        <v>29362762</v>
      </c>
      <c r="E254">
        <v>1</v>
      </c>
      <c r="F254">
        <v>1</v>
      </c>
      <c r="G254">
        <v>1</v>
      </c>
      <c r="H254">
        <v>1</v>
      </c>
      <c r="I254" t="s">
        <v>661</v>
      </c>
      <c r="J254" t="s">
        <v>3</v>
      </c>
      <c r="K254" t="s">
        <v>662</v>
      </c>
      <c r="L254">
        <v>1369</v>
      </c>
      <c r="N254">
        <v>1013</v>
      </c>
      <c r="O254" t="s">
        <v>629</v>
      </c>
      <c r="P254" t="s">
        <v>629</v>
      </c>
      <c r="Q254">
        <v>1</v>
      </c>
      <c r="W254">
        <v>0</v>
      </c>
      <c r="X254">
        <v>604758886</v>
      </c>
      <c r="Y254">
        <f t="shared" si="74"/>
        <v>2.25</v>
      </c>
      <c r="AA254">
        <v>0</v>
      </c>
      <c r="AB254">
        <v>0</v>
      </c>
      <c r="AC254">
        <v>0</v>
      </c>
      <c r="AD254">
        <v>9.6199999999999992</v>
      </c>
      <c r="AE254">
        <v>0</v>
      </c>
      <c r="AF254">
        <v>0</v>
      </c>
      <c r="AG254">
        <v>0</v>
      </c>
      <c r="AH254">
        <v>9.6199999999999992</v>
      </c>
      <c r="AI254">
        <v>1</v>
      </c>
      <c r="AJ254">
        <v>1</v>
      </c>
      <c r="AK254">
        <v>1</v>
      </c>
      <c r="AL254">
        <v>1</v>
      </c>
      <c r="AM254">
        <v>5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2.25</v>
      </c>
      <c r="AU254" t="s">
        <v>3</v>
      </c>
      <c r="AV254">
        <v>1</v>
      </c>
      <c r="AW254">
        <v>2</v>
      </c>
      <c r="AX254">
        <v>64870123</v>
      </c>
      <c r="AY254">
        <v>1</v>
      </c>
      <c r="AZ254">
        <v>0</v>
      </c>
      <c r="BA254">
        <v>256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ROUND(AT254*Source!I146*AH254*AL254,2)</f>
        <v>64.94</v>
      </c>
      <c r="CV254">
        <f>ROUND(Y254*Source!I146,7)</f>
        <v>6.75</v>
      </c>
      <c r="CW254">
        <v>0</v>
      </c>
      <c r="CX254">
        <f>ROUND(Y254*Source!I146,7)</f>
        <v>6.75</v>
      </c>
      <c r="CY254">
        <f>AD254</f>
        <v>9.6199999999999992</v>
      </c>
      <c r="CZ254">
        <f>AH254</f>
        <v>9.6199999999999992</v>
      </c>
      <c r="DA254">
        <f>AL254</f>
        <v>1</v>
      </c>
      <c r="DB254">
        <f t="shared" si="75"/>
        <v>21.65</v>
      </c>
      <c r="DC254">
        <f t="shared" si="76"/>
        <v>0</v>
      </c>
      <c r="DD254" t="s">
        <v>3</v>
      </c>
      <c r="DE254" t="s">
        <v>3</v>
      </c>
      <c r="DF254">
        <f t="shared" si="83"/>
        <v>0</v>
      </c>
      <c r="DG254">
        <f t="shared" si="81"/>
        <v>0</v>
      </c>
      <c r="DH254">
        <f t="shared" si="82"/>
        <v>0</v>
      </c>
      <c r="DI254">
        <f t="shared" si="61"/>
        <v>64.94</v>
      </c>
      <c r="DJ254">
        <f>DI254</f>
        <v>64.94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ROW(Source!A146)</f>
        <v>146</v>
      </c>
      <c r="B255">
        <v>64869104</v>
      </c>
      <c r="C255">
        <v>64870112</v>
      </c>
      <c r="D255">
        <v>29114246</v>
      </c>
      <c r="E255">
        <v>1</v>
      </c>
      <c r="F255">
        <v>1</v>
      </c>
      <c r="G255">
        <v>1</v>
      </c>
      <c r="H255">
        <v>3</v>
      </c>
      <c r="I255" t="s">
        <v>651</v>
      </c>
      <c r="J255" t="s">
        <v>652</v>
      </c>
      <c r="K255" t="s">
        <v>653</v>
      </c>
      <c r="L255">
        <v>1346</v>
      </c>
      <c r="N255">
        <v>1009</v>
      </c>
      <c r="O255" t="s">
        <v>462</v>
      </c>
      <c r="P255" t="s">
        <v>462</v>
      </c>
      <c r="Q255">
        <v>1</v>
      </c>
      <c r="W255">
        <v>0</v>
      </c>
      <c r="X255">
        <v>30920770</v>
      </c>
      <c r="Y255">
        <f t="shared" si="74"/>
        <v>0.11</v>
      </c>
      <c r="AA255">
        <v>151.87</v>
      </c>
      <c r="AB255">
        <v>0</v>
      </c>
      <c r="AC255">
        <v>0</v>
      </c>
      <c r="AD255">
        <v>0</v>
      </c>
      <c r="AE255">
        <v>9.0399999999999991</v>
      </c>
      <c r="AF255">
        <v>0</v>
      </c>
      <c r="AG255">
        <v>0</v>
      </c>
      <c r="AH255">
        <v>0</v>
      </c>
      <c r="AI255">
        <v>16.8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0.11</v>
      </c>
      <c r="AU255" t="s">
        <v>3</v>
      </c>
      <c r="AV255">
        <v>0</v>
      </c>
      <c r="AW255">
        <v>2</v>
      </c>
      <c r="AX255">
        <v>64870124</v>
      </c>
      <c r="AY255">
        <v>1</v>
      </c>
      <c r="AZ255">
        <v>0</v>
      </c>
      <c r="BA255">
        <v>257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ROUND(Y255*Source!I146,7)</f>
        <v>0.33</v>
      </c>
      <c r="CY255">
        <f>AA255</f>
        <v>151.87</v>
      </c>
      <c r="CZ255">
        <f>AE255</f>
        <v>9.0399999999999991</v>
      </c>
      <c r="DA255">
        <f>AI255</f>
        <v>16.8</v>
      </c>
      <c r="DB255">
        <f t="shared" si="75"/>
        <v>0.99</v>
      </c>
      <c r="DC255">
        <f t="shared" si="76"/>
        <v>0</v>
      </c>
      <c r="DD255" t="s">
        <v>3</v>
      </c>
      <c r="DE255" t="s">
        <v>3</v>
      </c>
      <c r="DF255">
        <f>ROUND(ROUND(AE255*AI255,2)*CX255,2)</f>
        <v>50.12</v>
      </c>
      <c r="DG255">
        <f t="shared" si="81"/>
        <v>0</v>
      </c>
      <c r="DH255">
        <f t="shared" si="82"/>
        <v>0</v>
      </c>
      <c r="DI255">
        <f t="shared" si="61"/>
        <v>0</v>
      </c>
      <c r="DJ255">
        <f>DF255</f>
        <v>50.12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ROW(Source!A146)</f>
        <v>146</v>
      </c>
      <c r="B256">
        <v>64869104</v>
      </c>
      <c r="C256">
        <v>64870112</v>
      </c>
      <c r="D256">
        <v>29114671</v>
      </c>
      <c r="E256">
        <v>1</v>
      </c>
      <c r="F256">
        <v>1</v>
      </c>
      <c r="G256">
        <v>1</v>
      </c>
      <c r="H256">
        <v>3</v>
      </c>
      <c r="I256" t="s">
        <v>739</v>
      </c>
      <c r="J256" t="s">
        <v>740</v>
      </c>
      <c r="K256" t="s">
        <v>741</v>
      </c>
      <c r="L256">
        <v>1346</v>
      </c>
      <c r="N256">
        <v>1009</v>
      </c>
      <c r="O256" t="s">
        <v>462</v>
      </c>
      <c r="P256" t="s">
        <v>462</v>
      </c>
      <c r="Q256">
        <v>1</v>
      </c>
      <c r="W256">
        <v>0</v>
      </c>
      <c r="X256">
        <v>360462316</v>
      </c>
      <c r="Y256">
        <f t="shared" si="74"/>
        <v>0.4</v>
      </c>
      <c r="AA256">
        <v>218.06</v>
      </c>
      <c r="AB256">
        <v>0</v>
      </c>
      <c r="AC256">
        <v>0</v>
      </c>
      <c r="AD256">
        <v>0</v>
      </c>
      <c r="AE256">
        <v>12.7</v>
      </c>
      <c r="AF256">
        <v>0</v>
      </c>
      <c r="AG256">
        <v>0</v>
      </c>
      <c r="AH256">
        <v>0</v>
      </c>
      <c r="AI256">
        <v>17.170000000000002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0.4</v>
      </c>
      <c r="AU256" t="s">
        <v>3</v>
      </c>
      <c r="AV256">
        <v>0</v>
      </c>
      <c r="AW256">
        <v>2</v>
      </c>
      <c r="AX256">
        <v>64870125</v>
      </c>
      <c r="AY256">
        <v>1</v>
      </c>
      <c r="AZ256">
        <v>0</v>
      </c>
      <c r="BA256">
        <v>258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ROUND(Y256*Source!I146,7)</f>
        <v>1.2</v>
      </c>
      <c r="CY256">
        <f>AA256</f>
        <v>218.06</v>
      </c>
      <c r="CZ256">
        <f>AE256</f>
        <v>12.7</v>
      </c>
      <c r="DA256">
        <f>AI256</f>
        <v>17.170000000000002</v>
      </c>
      <c r="DB256">
        <f t="shared" si="75"/>
        <v>5.08</v>
      </c>
      <c r="DC256">
        <f t="shared" si="76"/>
        <v>0</v>
      </c>
      <c r="DD256" t="s">
        <v>3</v>
      </c>
      <c r="DE256" t="s">
        <v>3</v>
      </c>
      <c r="DF256">
        <f>ROUND(ROUND(AE256*AI256,2)*CX256,2)</f>
        <v>261.67</v>
      </c>
      <c r="DG256">
        <f t="shared" si="81"/>
        <v>0</v>
      </c>
      <c r="DH256">
        <f t="shared" si="82"/>
        <v>0</v>
      </c>
      <c r="DI256">
        <f t="shared" si="61"/>
        <v>0</v>
      </c>
      <c r="DJ256">
        <f>DF256</f>
        <v>261.67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ROW(Source!A146)</f>
        <v>146</v>
      </c>
      <c r="B257">
        <v>64869104</v>
      </c>
      <c r="C257">
        <v>64870112</v>
      </c>
      <c r="D257">
        <v>29131325</v>
      </c>
      <c r="E257">
        <v>1</v>
      </c>
      <c r="F257">
        <v>1</v>
      </c>
      <c r="G257">
        <v>1</v>
      </c>
      <c r="H257">
        <v>3</v>
      </c>
      <c r="I257" t="s">
        <v>742</v>
      </c>
      <c r="J257" t="s">
        <v>743</v>
      </c>
      <c r="K257" t="s">
        <v>744</v>
      </c>
      <c r="L257">
        <v>1348</v>
      </c>
      <c r="N257">
        <v>1009</v>
      </c>
      <c r="O257" t="s">
        <v>319</v>
      </c>
      <c r="P257" t="s">
        <v>319</v>
      </c>
      <c r="Q257">
        <v>1000</v>
      </c>
      <c r="W257">
        <v>0</v>
      </c>
      <c r="X257">
        <v>1341887617</v>
      </c>
      <c r="Y257">
        <f t="shared" si="74"/>
        <v>2E-3</v>
      </c>
      <c r="AA257">
        <v>48717.85</v>
      </c>
      <c r="AB257">
        <v>0</v>
      </c>
      <c r="AC257">
        <v>0</v>
      </c>
      <c r="AD257">
        <v>0</v>
      </c>
      <c r="AE257">
        <v>6521.8</v>
      </c>
      <c r="AF257">
        <v>0</v>
      </c>
      <c r="AG257">
        <v>0</v>
      </c>
      <c r="AH257">
        <v>0</v>
      </c>
      <c r="AI257">
        <v>7.47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2E-3</v>
      </c>
      <c r="AU257" t="s">
        <v>3</v>
      </c>
      <c r="AV257">
        <v>0</v>
      </c>
      <c r="AW257">
        <v>2</v>
      </c>
      <c r="AX257">
        <v>64870126</v>
      </c>
      <c r="AY257">
        <v>1</v>
      </c>
      <c r="AZ257">
        <v>0</v>
      </c>
      <c r="BA257">
        <v>259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ROUND(Y257*Source!I146,7)</f>
        <v>6.0000000000000001E-3</v>
      </c>
      <c r="CY257">
        <f>AA257</f>
        <v>48717.85</v>
      </c>
      <c r="CZ257">
        <f>AE257</f>
        <v>6521.8</v>
      </c>
      <c r="DA257">
        <f>AI257</f>
        <v>7.47</v>
      </c>
      <c r="DB257">
        <f t="shared" si="75"/>
        <v>13.04</v>
      </c>
      <c r="DC257">
        <f t="shared" si="76"/>
        <v>0</v>
      </c>
      <c r="DD257" t="s">
        <v>3</v>
      </c>
      <c r="DE257" t="s">
        <v>3</v>
      </c>
      <c r="DF257">
        <f>ROUND(ROUND(AE257*AI257,2)*CX257,2)</f>
        <v>292.31</v>
      </c>
      <c r="DG257">
        <f t="shared" si="81"/>
        <v>0</v>
      </c>
      <c r="DH257">
        <f t="shared" si="82"/>
        <v>0</v>
      </c>
      <c r="DI257">
        <f t="shared" ref="DI257:DI320" si="84">ROUND(ROUND(AH257,2)*CX257,2)</f>
        <v>0</v>
      </c>
      <c r="DJ257">
        <f>DF257</f>
        <v>292.31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ROW(Source!A146)</f>
        <v>146</v>
      </c>
      <c r="B258">
        <v>64869104</v>
      </c>
      <c r="C258">
        <v>64870112</v>
      </c>
      <c r="D258">
        <v>29171808</v>
      </c>
      <c r="E258">
        <v>1</v>
      </c>
      <c r="F258">
        <v>1</v>
      </c>
      <c r="G258">
        <v>1</v>
      </c>
      <c r="H258">
        <v>3</v>
      </c>
      <c r="I258" t="s">
        <v>657</v>
      </c>
      <c r="J258" t="s">
        <v>658</v>
      </c>
      <c r="K258" t="s">
        <v>659</v>
      </c>
      <c r="L258">
        <v>1374</v>
      </c>
      <c r="N258">
        <v>1013</v>
      </c>
      <c r="O258" t="s">
        <v>660</v>
      </c>
      <c r="P258" t="s">
        <v>660</v>
      </c>
      <c r="Q258">
        <v>1</v>
      </c>
      <c r="W258">
        <v>0</v>
      </c>
      <c r="X258">
        <v>-915781824</v>
      </c>
      <c r="Y258">
        <f t="shared" si="74"/>
        <v>0.43</v>
      </c>
      <c r="AA258">
        <v>9.66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9.66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0.43</v>
      </c>
      <c r="AU258" t="s">
        <v>3</v>
      </c>
      <c r="AV258">
        <v>0</v>
      </c>
      <c r="AW258">
        <v>2</v>
      </c>
      <c r="AX258">
        <v>64870127</v>
      </c>
      <c r="AY258">
        <v>1</v>
      </c>
      <c r="AZ258">
        <v>0</v>
      </c>
      <c r="BA258">
        <v>260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ROUND(Y258*Source!I146,7)</f>
        <v>1.29</v>
      </c>
      <c r="CY258">
        <f>AA258</f>
        <v>9.66</v>
      </c>
      <c r="CZ258">
        <f>AE258</f>
        <v>1</v>
      </c>
      <c r="DA258">
        <f>AI258</f>
        <v>9.66</v>
      </c>
      <c r="DB258">
        <f t="shared" si="75"/>
        <v>0.43</v>
      </c>
      <c r="DC258">
        <f t="shared" si="76"/>
        <v>0</v>
      </c>
      <c r="DD258" t="s">
        <v>3</v>
      </c>
      <c r="DE258" t="s">
        <v>3</v>
      </c>
      <c r="DF258">
        <f>ROUND(ROUND(AE258*AI258,2)*CX258,2)</f>
        <v>12.46</v>
      </c>
      <c r="DG258">
        <f t="shared" si="81"/>
        <v>0</v>
      </c>
      <c r="DH258">
        <f t="shared" si="82"/>
        <v>0</v>
      </c>
      <c r="DI258">
        <f t="shared" si="84"/>
        <v>0</v>
      </c>
      <c r="DJ258">
        <f>DF258</f>
        <v>12.46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ROW(Source!A147)</f>
        <v>147</v>
      </c>
      <c r="B259">
        <v>64869106</v>
      </c>
      <c r="C259">
        <v>64870128</v>
      </c>
      <c r="D259">
        <v>29362762</v>
      </c>
      <c r="E259">
        <v>1</v>
      </c>
      <c r="F259">
        <v>1</v>
      </c>
      <c r="G259">
        <v>1</v>
      </c>
      <c r="H259">
        <v>1</v>
      </c>
      <c r="I259" t="s">
        <v>661</v>
      </c>
      <c r="J259" t="s">
        <v>3</v>
      </c>
      <c r="K259" t="s">
        <v>662</v>
      </c>
      <c r="L259">
        <v>1369</v>
      </c>
      <c r="N259">
        <v>1013</v>
      </c>
      <c r="O259" t="s">
        <v>629</v>
      </c>
      <c r="P259" t="s">
        <v>629</v>
      </c>
      <c r="Q259">
        <v>1</v>
      </c>
      <c r="W259">
        <v>0</v>
      </c>
      <c r="X259">
        <v>604758886</v>
      </c>
      <c r="Y259">
        <f t="shared" si="74"/>
        <v>3</v>
      </c>
      <c r="AA259">
        <v>0</v>
      </c>
      <c r="AB259">
        <v>0</v>
      </c>
      <c r="AC259">
        <v>0</v>
      </c>
      <c r="AD259">
        <v>9.6199999999999992</v>
      </c>
      <c r="AE259">
        <v>0</v>
      </c>
      <c r="AF259">
        <v>0</v>
      </c>
      <c r="AG259">
        <v>0</v>
      </c>
      <c r="AH259">
        <v>9.6199999999999992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3</v>
      </c>
      <c r="AU259" t="s">
        <v>3</v>
      </c>
      <c r="AV259">
        <v>1</v>
      </c>
      <c r="AW259">
        <v>2</v>
      </c>
      <c r="AX259">
        <v>64870143</v>
      </c>
      <c r="AY259">
        <v>1</v>
      </c>
      <c r="AZ259">
        <v>0</v>
      </c>
      <c r="BA259">
        <v>261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ROUND(AT259*Source!I147*AH259*AL259,2)</f>
        <v>28.86</v>
      </c>
      <c r="CV259">
        <f>ROUND(Y259*Source!I147,7)</f>
        <v>3</v>
      </c>
      <c r="CW259">
        <v>0</v>
      </c>
      <c r="CX259">
        <f>ROUND(Y259*Source!I147,7)</f>
        <v>3</v>
      </c>
      <c r="CY259">
        <f>AD259</f>
        <v>9.6199999999999992</v>
      </c>
      <c r="CZ259">
        <f>AH259</f>
        <v>9.6199999999999992</v>
      </c>
      <c r="DA259">
        <f>AL259</f>
        <v>1</v>
      </c>
      <c r="DB259">
        <f t="shared" si="75"/>
        <v>28.86</v>
      </c>
      <c r="DC259">
        <f t="shared" si="76"/>
        <v>0</v>
      </c>
      <c r="DD259" t="s">
        <v>3</v>
      </c>
      <c r="DE259" t="s">
        <v>3</v>
      </c>
      <c r="DF259">
        <f t="shared" ref="DF259:DF275" si="85">ROUND(ROUND(AE259,2)*CX259,2)</f>
        <v>0</v>
      </c>
      <c r="DG259">
        <f t="shared" si="81"/>
        <v>0</v>
      </c>
      <c r="DH259">
        <f t="shared" si="82"/>
        <v>0</v>
      </c>
      <c r="DI259">
        <f t="shared" si="84"/>
        <v>28.86</v>
      </c>
      <c r="DJ259">
        <f>DI259</f>
        <v>28.86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ROW(Source!A147)</f>
        <v>147</v>
      </c>
      <c r="B260">
        <v>64869106</v>
      </c>
      <c r="C260">
        <v>64870128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33</v>
      </c>
      <c r="J260" t="s">
        <v>3</v>
      </c>
      <c r="K260" t="s">
        <v>630</v>
      </c>
      <c r="L260">
        <v>608254</v>
      </c>
      <c r="N260">
        <v>1013</v>
      </c>
      <c r="O260" t="s">
        <v>631</v>
      </c>
      <c r="P260" t="s">
        <v>631</v>
      </c>
      <c r="Q260">
        <v>1</v>
      </c>
      <c r="W260">
        <v>0</v>
      </c>
      <c r="X260">
        <v>-185737400</v>
      </c>
      <c r="Y260">
        <f t="shared" si="74"/>
        <v>0.39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0.39</v>
      </c>
      <c r="AU260" t="s">
        <v>3</v>
      </c>
      <c r="AV260">
        <v>2</v>
      </c>
      <c r="AW260">
        <v>2</v>
      </c>
      <c r="AX260">
        <v>64870144</v>
      </c>
      <c r="AY260">
        <v>1</v>
      </c>
      <c r="AZ260">
        <v>0</v>
      </c>
      <c r="BA260">
        <v>262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ROUND(Y260*Source!I147,7)</f>
        <v>0.39</v>
      </c>
      <c r="CY260">
        <f>AD260</f>
        <v>0</v>
      </c>
      <c r="CZ260">
        <f>AH260</f>
        <v>0</v>
      </c>
      <c r="DA260">
        <f>AL260</f>
        <v>1</v>
      </c>
      <c r="DB260">
        <f t="shared" si="75"/>
        <v>0</v>
      </c>
      <c r="DC260">
        <f t="shared" si="76"/>
        <v>0</v>
      </c>
      <c r="DD260" t="s">
        <v>3</v>
      </c>
      <c r="DE260" t="s">
        <v>3</v>
      </c>
      <c r="DF260">
        <f t="shared" si="85"/>
        <v>0</v>
      </c>
      <c r="DG260">
        <f t="shared" si="81"/>
        <v>0</v>
      </c>
      <c r="DH260">
        <f t="shared" si="82"/>
        <v>0</v>
      </c>
      <c r="DI260">
        <f t="shared" si="84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ROW(Source!A147)</f>
        <v>147</v>
      </c>
      <c r="B261">
        <v>64869106</v>
      </c>
      <c r="C261">
        <v>64870128</v>
      </c>
      <c r="D261">
        <v>29173740</v>
      </c>
      <c r="E261">
        <v>1</v>
      </c>
      <c r="F261">
        <v>1</v>
      </c>
      <c r="G261">
        <v>1</v>
      </c>
      <c r="H261">
        <v>2</v>
      </c>
      <c r="I261" t="s">
        <v>745</v>
      </c>
      <c r="J261" t="s">
        <v>746</v>
      </c>
      <c r="K261" t="s">
        <v>747</v>
      </c>
      <c r="L261">
        <v>1368</v>
      </c>
      <c r="N261">
        <v>1011</v>
      </c>
      <c r="O261" t="s">
        <v>635</v>
      </c>
      <c r="P261" t="s">
        <v>635</v>
      </c>
      <c r="Q261">
        <v>1</v>
      </c>
      <c r="W261">
        <v>0</v>
      </c>
      <c r="X261">
        <v>-1124298</v>
      </c>
      <c r="Y261">
        <f t="shared" si="74"/>
        <v>0.39</v>
      </c>
      <c r="AA261">
        <v>0</v>
      </c>
      <c r="AB261">
        <v>110.86</v>
      </c>
      <c r="AC261">
        <v>11.6</v>
      </c>
      <c r="AD261">
        <v>0</v>
      </c>
      <c r="AE261">
        <v>0</v>
      </c>
      <c r="AF261">
        <v>110.86</v>
      </c>
      <c r="AG261">
        <v>11.6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0.39</v>
      </c>
      <c r="AU261" t="s">
        <v>3</v>
      </c>
      <c r="AV261">
        <v>0</v>
      </c>
      <c r="AW261">
        <v>2</v>
      </c>
      <c r="AX261">
        <v>64870145</v>
      </c>
      <c r="AY261">
        <v>1</v>
      </c>
      <c r="AZ261">
        <v>0</v>
      </c>
      <c r="BA261">
        <v>263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ROUND(Y261*Source!I147*DO261,7)</f>
        <v>0</v>
      </c>
      <c r="CX261">
        <f>ROUND(Y261*Source!I147,7)</f>
        <v>0.39</v>
      </c>
      <c r="CY261">
        <f>AB261</f>
        <v>110.86</v>
      </c>
      <c r="CZ261">
        <f>AF261</f>
        <v>110.86</v>
      </c>
      <c r="DA261">
        <f>AJ261</f>
        <v>1</v>
      </c>
      <c r="DB261">
        <f t="shared" si="75"/>
        <v>43.24</v>
      </c>
      <c r="DC261">
        <f t="shared" si="76"/>
        <v>4.5199999999999996</v>
      </c>
      <c r="DD261" t="s">
        <v>3</v>
      </c>
      <c r="DE261" t="s">
        <v>3</v>
      </c>
      <c r="DF261">
        <f t="shared" si="85"/>
        <v>0</v>
      </c>
      <c r="DG261">
        <f t="shared" si="81"/>
        <v>43.24</v>
      </c>
      <c r="DH261">
        <f t="shared" si="82"/>
        <v>4.5199999999999996</v>
      </c>
      <c r="DI261">
        <f t="shared" si="84"/>
        <v>0</v>
      </c>
      <c r="DJ261">
        <f>DG261</f>
        <v>43.24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ROW(Source!A147)</f>
        <v>147</v>
      </c>
      <c r="B262">
        <v>64869106</v>
      </c>
      <c r="C262">
        <v>64870128</v>
      </c>
      <c r="D262">
        <v>29107402</v>
      </c>
      <c r="E262">
        <v>1</v>
      </c>
      <c r="F262">
        <v>1</v>
      </c>
      <c r="G262">
        <v>1</v>
      </c>
      <c r="H262">
        <v>3</v>
      </c>
      <c r="I262" t="s">
        <v>748</v>
      </c>
      <c r="J262" t="s">
        <v>749</v>
      </c>
      <c r="K262" t="s">
        <v>750</v>
      </c>
      <c r="L262">
        <v>1348</v>
      </c>
      <c r="N262">
        <v>1009</v>
      </c>
      <c r="O262" t="s">
        <v>319</v>
      </c>
      <c r="P262" t="s">
        <v>319</v>
      </c>
      <c r="Q262">
        <v>1000</v>
      </c>
      <c r="W262">
        <v>0</v>
      </c>
      <c r="X262">
        <v>-859150690</v>
      </c>
      <c r="Y262">
        <f t="shared" si="74"/>
        <v>1.5E-3</v>
      </c>
      <c r="AA262">
        <v>4488.3999999999996</v>
      </c>
      <c r="AB262">
        <v>0</v>
      </c>
      <c r="AC262">
        <v>0</v>
      </c>
      <c r="AD262">
        <v>0</v>
      </c>
      <c r="AE262">
        <v>4488.3999999999996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1.5E-3</v>
      </c>
      <c r="AU262" t="s">
        <v>3</v>
      </c>
      <c r="AV262">
        <v>0</v>
      </c>
      <c r="AW262">
        <v>2</v>
      </c>
      <c r="AX262">
        <v>64870146</v>
      </c>
      <c r="AY262">
        <v>1</v>
      </c>
      <c r="AZ262">
        <v>0</v>
      </c>
      <c r="BA262">
        <v>264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ROUND(Y262*Source!I147,7)</f>
        <v>1.5E-3</v>
      </c>
      <c r="CY262">
        <f t="shared" ref="CY262:CY272" si="86">AA262</f>
        <v>4488.3999999999996</v>
      </c>
      <c r="CZ262">
        <f t="shared" ref="CZ262:CZ272" si="87">AE262</f>
        <v>4488.3999999999996</v>
      </c>
      <c r="DA262">
        <f t="shared" ref="DA262:DA272" si="88">AI262</f>
        <v>1</v>
      </c>
      <c r="DB262">
        <f t="shared" si="75"/>
        <v>6.73</v>
      </c>
      <c r="DC262">
        <f t="shared" si="76"/>
        <v>0</v>
      </c>
      <c r="DD262" t="s">
        <v>3</v>
      </c>
      <c r="DE262" t="s">
        <v>3</v>
      </c>
      <c r="DF262">
        <f t="shared" si="85"/>
        <v>6.73</v>
      </c>
      <c r="DG262">
        <f t="shared" si="81"/>
        <v>0</v>
      </c>
      <c r="DH262">
        <f t="shared" si="82"/>
        <v>0</v>
      </c>
      <c r="DI262">
        <f t="shared" si="84"/>
        <v>0</v>
      </c>
      <c r="DJ262">
        <f t="shared" ref="DJ262:DJ272" si="89">DF262</f>
        <v>6.73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ROW(Source!A147)</f>
        <v>147</v>
      </c>
      <c r="B263">
        <v>64869106</v>
      </c>
      <c r="C263">
        <v>64870128</v>
      </c>
      <c r="D263">
        <v>29107468</v>
      </c>
      <c r="E263">
        <v>1</v>
      </c>
      <c r="F263">
        <v>1</v>
      </c>
      <c r="G263">
        <v>1</v>
      </c>
      <c r="H263">
        <v>3</v>
      </c>
      <c r="I263" t="s">
        <v>666</v>
      </c>
      <c r="J263" t="s">
        <v>667</v>
      </c>
      <c r="K263" t="s">
        <v>668</v>
      </c>
      <c r="L263">
        <v>1346</v>
      </c>
      <c r="N263">
        <v>1009</v>
      </c>
      <c r="O263" t="s">
        <v>462</v>
      </c>
      <c r="P263" t="s">
        <v>462</v>
      </c>
      <c r="Q263">
        <v>1</v>
      </c>
      <c r="W263">
        <v>0</v>
      </c>
      <c r="X263">
        <v>-1457260288</v>
      </c>
      <c r="Y263">
        <f t="shared" si="74"/>
        <v>0.02</v>
      </c>
      <c r="AA263">
        <v>12.62</v>
      </c>
      <c r="AB263">
        <v>0</v>
      </c>
      <c r="AC263">
        <v>0</v>
      </c>
      <c r="AD263">
        <v>0</v>
      </c>
      <c r="AE263">
        <v>12.62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64870147</v>
      </c>
      <c r="AY263">
        <v>1</v>
      </c>
      <c r="AZ263">
        <v>0</v>
      </c>
      <c r="BA263">
        <v>265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ROUND(Y263*Source!I147,7)</f>
        <v>0.02</v>
      </c>
      <c r="CY263">
        <f t="shared" si="86"/>
        <v>12.62</v>
      </c>
      <c r="CZ263">
        <f t="shared" si="87"/>
        <v>12.62</v>
      </c>
      <c r="DA263">
        <f t="shared" si="88"/>
        <v>1</v>
      </c>
      <c r="DB263">
        <f t="shared" si="75"/>
        <v>0.25</v>
      </c>
      <c r="DC263">
        <f t="shared" si="76"/>
        <v>0</v>
      </c>
      <c r="DD263" t="s">
        <v>3</v>
      </c>
      <c r="DE263" t="s">
        <v>3</v>
      </c>
      <c r="DF263">
        <f t="shared" si="85"/>
        <v>0.25</v>
      </c>
      <c r="DG263">
        <f t="shared" si="81"/>
        <v>0</v>
      </c>
      <c r="DH263">
        <f t="shared" si="82"/>
        <v>0</v>
      </c>
      <c r="DI263">
        <f t="shared" si="84"/>
        <v>0</v>
      </c>
      <c r="DJ263">
        <f t="shared" si="89"/>
        <v>0.25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ROW(Source!A147)</f>
        <v>147</v>
      </c>
      <c r="B264">
        <v>64869106</v>
      </c>
      <c r="C264">
        <v>64870128</v>
      </c>
      <c r="D264">
        <v>29107959</v>
      </c>
      <c r="E264">
        <v>1</v>
      </c>
      <c r="F264">
        <v>1</v>
      </c>
      <c r="G264">
        <v>1</v>
      </c>
      <c r="H264">
        <v>3</v>
      </c>
      <c r="I264" t="s">
        <v>751</v>
      </c>
      <c r="J264" t="s">
        <v>752</v>
      </c>
      <c r="K264" t="s">
        <v>753</v>
      </c>
      <c r="L264">
        <v>1346</v>
      </c>
      <c r="N264">
        <v>1009</v>
      </c>
      <c r="O264" t="s">
        <v>462</v>
      </c>
      <c r="P264" t="s">
        <v>462</v>
      </c>
      <c r="Q264">
        <v>1</v>
      </c>
      <c r="W264">
        <v>0</v>
      </c>
      <c r="X264">
        <v>-1808187047</v>
      </c>
      <c r="Y264">
        <f t="shared" si="74"/>
        <v>4.0000000000000001E-3</v>
      </c>
      <c r="AA264">
        <v>155.01</v>
      </c>
      <c r="AB264">
        <v>0</v>
      </c>
      <c r="AC264">
        <v>0</v>
      </c>
      <c r="AD264">
        <v>0</v>
      </c>
      <c r="AE264">
        <v>155.01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4.0000000000000001E-3</v>
      </c>
      <c r="AU264" t="s">
        <v>3</v>
      </c>
      <c r="AV264">
        <v>0</v>
      </c>
      <c r="AW264">
        <v>2</v>
      </c>
      <c r="AX264">
        <v>64870148</v>
      </c>
      <c r="AY264">
        <v>1</v>
      </c>
      <c r="AZ264">
        <v>0</v>
      </c>
      <c r="BA264">
        <v>266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ROUND(Y264*Source!I147,7)</f>
        <v>4.0000000000000001E-3</v>
      </c>
      <c r="CY264">
        <f t="shared" si="86"/>
        <v>155.01</v>
      </c>
      <c r="CZ264">
        <f t="shared" si="87"/>
        <v>155.01</v>
      </c>
      <c r="DA264">
        <f t="shared" si="88"/>
        <v>1</v>
      </c>
      <c r="DB264">
        <f t="shared" si="75"/>
        <v>0.62</v>
      </c>
      <c r="DC264">
        <f t="shared" si="76"/>
        <v>0</v>
      </c>
      <c r="DD264" t="s">
        <v>3</v>
      </c>
      <c r="DE264" t="s">
        <v>3</v>
      </c>
      <c r="DF264">
        <f t="shared" si="85"/>
        <v>0.62</v>
      </c>
      <c r="DG264">
        <f t="shared" si="81"/>
        <v>0</v>
      </c>
      <c r="DH264">
        <f t="shared" si="82"/>
        <v>0</v>
      </c>
      <c r="DI264">
        <f t="shared" si="84"/>
        <v>0</v>
      </c>
      <c r="DJ264">
        <f t="shared" si="89"/>
        <v>0.62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ROW(Source!A147)</f>
        <v>147</v>
      </c>
      <c r="B265">
        <v>64869106</v>
      </c>
      <c r="C265">
        <v>64870128</v>
      </c>
      <c r="D265">
        <v>29107444</v>
      </c>
      <c r="E265">
        <v>1</v>
      </c>
      <c r="F265">
        <v>1</v>
      </c>
      <c r="G265">
        <v>1</v>
      </c>
      <c r="H265">
        <v>3</v>
      </c>
      <c r="I265" t="s">
        <v>754</v>
      </c>
      <c r="J265" t="s">
        <v>755</v>
      </c>
      <c r="K265" t="s">
        <v>756</v>
      </c>
      <c r="L265">
        <v>1346</v>
      </c>
      <c r="N265">
        <v>1009</v>
      </c>
      <c r="O265" t="s">
        <v>462</v>
      </c>
      <c r="P265" t="s">
        <v>462</v>
      </c>
      <c r="Q265">
        <v>1</v>
      </c>
      <c r="W265">
        <v>0</v>
      </c>
      <c r="X265">
        <v>-1817527483</v>
      </c>
      <c r="Y265">
        <f t="shared" si="74"/>
        <v>0.10299999999999999</v>
      </c>
      <c r="AA265">
        <v>6.09</v>
      </c>
      <c r="AB265">
        <v>0</v>
      </c>
      <c r="AC265">
        <v>0</v>
      </c>
      <c r="AD265">
        <v>0</v>
      </c>
      <c r="AE265">
        <v>6.09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0.10299999999999999</v>
      </c>
      <c r="AU265" t="s">
        <v>3</v>
      </c>
      <c r="AV265">
        <v>0</v>
      </c>
      <c r="AW265">
        <v>2</v>
      </c>
      <c r="AX265">
        <v>64870149</v>
      </c>
      <c r="AY265">
        <v>1</v>
      </c>
      <c r="AZ265">
        <v>0</v>
      </c>
      <c r="BA265">
        <v>267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ROUND(Y265*Source!I147,7)</f>
        <v>0.10299999999999999</v>
      </c>
      <c r="CY265">
        <f t="shared" si="86"/>
        <v>6.09</v>
      </c>
      <c r="CZ265">
        <f t="shared" si="87"/>
        <v>6.09</v>
      </c>
      <c r="DA265">
        <f t="shared" si="88"/>
        <v>1</v>
      </c>
      <c r="DB265">
        <f t="shared" si="75"/>
        <v>0.63</v>
      </c>
      <c r="DC265">
        <f t="shared" si="76"/>
        <v>0</v>
      </c>
      <c r="DD265" t="s">
        <v>3</v>
      </c>
      <c r="DE265" t="s">
        <v>3</v>
      </c>
      <c r="DF265">
        <f t="shared" si="85"/>
        <v>0.63</v>
      </c>
      <c r="DG265">
        <f t="shared" si="81"/>
        <v>0</v>
      </c>
      <c r="DH265">
        <f t="shared" si="82"/>
        <v>0</v>
      </c>
      <c r="DI265">
        <f t="shared" si="84"/>
        <v>0</v>
      </c>
      <c r="DJ265">
        <f t="shared" si="89"/>
        <v>0.63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ROW(Source!A147)</f>
        <v>147</v>
      </c>
      <c r="B266">
        <v>64869106</v>
      </c>
      <c r="C266">
        <v>64870128</v>
      </c>
      <c r="D266">
        <v>29121470</v>
      </c>
      <c r="E266">
        <v>1</v>
      </c>
      <c r="F266">
        <v>1</v>
      </c>
      <c r="G266">
        <v>1</v>
      </c>
      <c r="H266">
        <v>3</v>
      </c>
      <c r="I266" t="s">
        <v>757</v>
      </c>
      <c r="J266" t="s">
        <v>758</v>
      </c>
      <c r="K266" t="s">
        <v>759</v>
      </c>
      <c r="L266">
        <v>1355</v>
      </c>
      <c r="N266">
        <v>1010</v>
      </c>
      <c r="O266" t="s">
        <v>214</v>
      </c>
      <c r="P266" t="s">
        <v>214</v>
      </c>
      <c r="Q266">
        <v>100</v>
      </c>
      <c r="W266">
        <v>0</v>
      </c>
      <c r="X266">
        <v>592559337</v>
      </c>
      <c r="Y266">
        <f t="shared" si="74"/>
        <v>0.42</v>
      </c>
      <c r="AA266">
        <v>11.17</v>
      </c>
      <c r="AB266">
        <v>0</v>
      </c>
      <c r="AC266">
        <v>0</v>
      </c>
      <c r="AD266">
        <v>0</v>
      </c>
      <c r="AE266">
        <v>11.17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0.42</v>
      </c>
      <c r="AU266" t="s">
        <v>3</v>
      </c>
      <c r="AV266">
        <v>0</v>
      </c>
      <c r="AW266">
        <v>2</v>
      </c>
      <c r="AX266">
        <v>64870150</v>
      </c>
      <c r="AY266">
        <v>1</v>
      </c>
      <c r="AZ266">
        <v>0</v>
      </c>
      <c r="BA266">
        <v>268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ROUND(Y266*Source!I147,7)</f>
        <v>0.42</v>
      </c>
      <c r="CY266">
        <f t="shared" si="86"/>
        <v>11.17</v>
      </c>
      <c r="CZ266">
        <f t="shared" si="87"/>
        <v>11.17</v>
      </c>
      <c r="DA266">
        <f t="shared" si="88"/>
        <v>1</v>
      </c>
      <c r="DB266">
        <f t="shared" si="75"/>
        <v>4.6900000000000004</v>
      </c>
      <c r="DC266">
        <f t="shared" si="76"/>
        <v>0</v>
      </c>
      <c r="DD266" t="s">
        <v>3</v>
      </c>
      <c r="DE266" t="s">
        <v>3</v>
      </c>
      <c r="DF266">
        <f t="shared" si="85"/>
        <v>4.6900000000000004</v>
      </c>
      <c r="DG266">
        <f t="shared" si="81"/>
        <v>0</v>
      </c>
      <c r="DH266">
        <f t="shared" si="82"/>
        <v>0</v>
      </c>
      <c r="DI266">
        <f t="shared" si="84"/>
        <v>0</v>
      </c>
      <c r="DJ266">
        <f t="shared" si="89"/>
        <v>4.6900000000000004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ROW(Source!A147)</f>
        <v>147</v>
      </c>
      <c r="B267">
        <v>64869106</v>
      </c>
      <c r="C267">
        <v>64870128</v>
      </c>
      <c r="D267">
        <v>29122423</v>
      </c>
      <c r="E267">
        <v>1</v>
      </c>
      <c r="F267">
        <v>1</v>
      </c>
      <c r="G267">
        <v>1</v>
      </c>
      <c r="H267">
        <v>3</v>
      </c>
      <c r="I267" t="s">
        <v>760</v>
      </c>
      <c r="J267" t="s">
        <v>761</v>
      </c>
      <c r="K267" t="s">
        <v>762</v>
      </c>
      <c r="L267">
        <v>1348</v>
      </c>
      <c r="N267">
        <v>1009</v>
      </c>
      <c r="O267" t="s">
        <v>319</v>
      </c>
      <c r="P267" t="s">
        <v>319</v>
      </c>
      <c r="Q267">
        <v>1000</v>
      </c>
      <c r="W267">
        <v>0</v>
      </c>
      <c r="X267">
        <v>818105983</v>
      </c>
      <c r="Y267">
        <f t="shared" si="74"/>
        <v>2.0000000000000002E-5</v>
      </c>
      <c r="AA267">
        <v>9927.0300000000007</v>
      </c>
      <c r="AB267">
        <v>0</v>
      </c>
      <c r="AC267">
        <v>0</v>
      </c>
      <c r="AD267">
        <v>0</v>
      </c>
      <c r="AE267">
        <v>9927.0300000000007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2.0000000000000002E-5</v>
      </c>
      <c r="AU267" t="s">
        <v>3</v>
      </c>
      <c r="AV267">
        <v>0</v>
      </c>
      <c r="AW267">
        <v>2</v>
      </c>
      <c r="AX267">
        <v>64870151</v>
      </c>
      <c r="AY267">
        <v>1</v>
      </c>
      <c r="AZ267">
        <v>0</v>
      </c>
      <c r="BA267">
        <v>269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ROUND(Y267*Source!I147,7)</f>
        <v>2.0000000000000002E-5</v>
      </c>
      <c r="CY267">
        <f t="shared" si="86"/>
        <v>9927.0300000000007</v>
      </c>
      <c r="CZ267">
        <f t="shared" si="87"/>
        <v>9927.0300000000007</v>
      </c>
      <c r="DA267">
        <f t="shared" si="88"/>
        <v>1</v>
      </c>
      <c r="DB267">
        <f t="shared" si="75"/>
        <v>0.2</v>
      </c>
      <c r="DC267">
        <f t="shared" si="76"/>
        <v>0</v>
      </c>
      <c r="DD267" t="s">
        <v>3</v>
      </c>
      <c r="DE267" t="s">
        <v>3</v>
      </c>
      <c r="DF267">
        <f t="shared" si="85"/>
        <v>0.2</v>
      </c>
      <c r="DG267">
        <f t="shared" si="81"/>
        <v>0</v>
      </c>
      <c r="DH267">
        <f t="shared" si="82"/>
        <v>0</v>
      </c>
      <c r="DI267">
        <f t="shared" si="84"/>
        <v>0</v>
      </c>
      <c r="DJ267">
        <f t="shared" si="89"/>
        <v>0.2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ROW(Source!A147)</f>
        <v>147</v>
      </c>
      <c r="B268">
        <v>64869106</v>
      </c>
      <c r="C268">
        <v>64870128</v>
      </c>
      <c r="D268">
        <v>29155784</v>
      </c>
      <c r="E268">
        <v>1</v>
      </c>
      <c r="F268">
        <v>1</v>
      </c>
      <c r="G268">
        <v>1</v>
      </c>
      <c r="H268">
        <v>3</v>
      </c>
      <c r="I268" t="s">
        <v>763</v>
      </c>
      <c r="J268" t="s">
        <v>764</v>
      </c>
      <c r="K268" t="s">
        <v>765</v>
      </c>
      <c r="L268">
        <v>1348</v>
      </c>
      <c r="N268">
        <v>1009</v>
      </c>
      <c r="O268" t="s">
        <v>319</v>
      </c>
      <c r="P268" t="s">
        <v>319</v>
      </c>
      <c r="Q268">
        <v>1000</v>
      </c>
      <c r="W268">
        <v>0</v>
      </c>
      <c r="X268">
        <v>1495802201</v>
      </c>
      <c r="Y268">
        <f t="shared" si="74"/>
        <v>1.3999999999999999E-4</v>
      </c>
      <c r="AA268">
        <v>158382.49</v>
      </c>
      <c r="AB268">
        <v>0</v>
      </c>
      <c r="AC268">
        <v>0</v>
      </c>
      <c r="AD268">
        <v>0</v>
      </c>
      <c r="AE268">
        <v>158382.49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1.3999999999999999E-4</v>
      </c>
      <c r="AU268" t="s">
        <v>3</v>
      </c>
      <c r="AV268">
        <v>0</v>
      </c>
      <c r="AW268">
        <v>2</v>
      </c>
      <c r="AX268">
        <v>64870152</v>
      </c>
      <c r="AY268">
        <v>1</v>
      </c>
      <c r="AZ268">
        <v>0</v>
      </c>
      <c r="BA268">
        <v>270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ROUND(Y268*Source!I147,7)</f>
        <v>1.3999999999999999E-4</v>
      </c>
      <c r="CY268">
        <f t="shared" si="86"/>
        <v>158382.49</v>
      </c>
      <c r="CZ268">
        <f t="shared" si="87"/>
        <v>158382.49</v>
      </c>
      <c r="DA268">
        <f t="shared" si="88"/>
        <v>1</v>
      </c>
      <c r="DB268">
        <f t="shared" si="75"/>
        <v>22.17</v>
      </c>
      <c r="DC268">
        <f t="shared" si="76"/>
        <v>0</v>
      </c>
      <c r="DD268" t="s">
        <v>3</v>
      </c>
      <c r="DE268" t="s">
        <v>3</v>
      </c>
      <c r="DF268">
        <f t="shared" si="85"/>
        <v>22.17</v>
      </c>
      <c r="DG268">
        <f t="shared" si="81"/>
        <v>0</v>
      </c>
      <c r="DH268">
        <f t="shared" si="82"/>
        <v>0</v>
      </c>
      <c r="DI268">
        <f t="shared" si="84"/>
        <v>0</v>
      </c>
      <c r="DJ268">
        <f t="shared" si="89"/>
        <v>22.17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ROW(Source!A147)</f>
        <v>147</v>
      </c>
      <c r="B269">
        <v>64869106</v>
      </c>
      <c r="C269">
        <v>64870128</v>
      </c>
      <c r="D269">
        <v>29158011</v>
      </c>
      <c r="E269">
        <v>1</v>
      </c>
      <c r="F269">
        <v>1</v>
      </c>
      <c r="G269">
        <v>1</v>
      </c>
      <c r="H269">
        <v>3</v>
      </c>
      <c r="I269" t="s">
        <v>766</v>
      </c>
      <c r="J269" t="s">
        <v>767</v>
      </c>
      <c r="K269" t="s">
        <v>768</v>
      </c>
      <c r="L269">
        <v>1346</v>
      </c>
      <c r="N269">
        <v>1009</v>
      </c>
      <c r="O269" t="s">
        <v>462</v>
      </c>
      <c r="P269" t="s">
        <v>462</v>
      </c>
      <c r="Q269">
        <v>1</v>
      </c>
      <c r="W269">
        <v>0</v>
      </c>
      <c r="X269">
        <v>-993947972</v>
      </c>
      <c r="Y269">
        <f t="shared" si="74"/>
        <v>0.04</v>
      </c>
      <c r="AA269">
        <v>68.27</v>
      </c>
      <c r="AB269">
        <v>0</v>
      </c>
      <c r="AC269">
        <v>0</v>
      </c>
      <c r="AD269">
        <v>0</v>
      </c>
      <c r="AE269">
        <v>68.27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0.04</v>
      </c>
      <c r="AU269" t="s">
        <v>3</v>
      </c>
      <c r="AV269">
        <v>0</v>
      </c>
      <c r="AW269">
        <v>2</v>
      </c>
      <c r="AX269">
        <v>64870153</v>
      </c>
      <c r="AY269">
        <v>1</v>
      </c>
      <c r="AZ269">
        <v>0</v>
      </c>
      <c r="BA269">
        <v>271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ROUND(Y269*Source!I147,7)</f>
        <v>0.04</v>
      </c>
      <c r="CY269">
        <f t="shared" si="86"/>
        <v>68.27</v>
      </c>
      <c r="CZ269">
        <f t="shared" si="87"/>
        <v>68.27</v>
      </c>
      <c r="DA269">
        <f t="shared" si="88"/>
        <v>1</v>
      </c>
      <c r="DB269">
        <f t="shared" si="75"/>
        <v>2.73</v>
      </c>
      <c r="DC269">
        <f t="shared" si="76"/>
        <v>0</v>
      </c>
      <c r="DD269" t="s">
        <v>3</v>
      </c>
      <c r="DE269" t="s">
        <v>3</v>
      </c>
      <c r="DF269">
        <f t="shared" si="85"/>
        <v>2.73</v>
      </c>
      <c r="DG269">
        <f t="shared" si="81"/>
        <v>0</v>
      </c>
      <c r="DH269">
        <f t="shared" si="82"/>
        <v>0</v>
      </c>
      <c r="DI269">
        <f t="shared" si="84"/>
        <v>0</v>
      </c>
      <c r="DJ269">
        <f t="shared" si="89"/>
        <v>2.73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ROW(Source!A147)</f>
        <v>147</v>
      </c>
      <c r="B270">
        <v>64869106</v>
      </c>
      <c r="C270">
        <v>64870128</v>
      </c>
      <c r="D270">
        <v>29163446</v>
      </c>
      <c r="E270">
        <v>1</v>
      </c>
      <c r="F270">
        <v>1</v>
      </c>
      <c r="G270">
        <v>1</v>
      </c>
      <c r="H270">
        <v>3</v>
      </c>
      <c r="I270" t="s">
        <v>769</v>
      </c>
      <c r="J270" t="s">
        <v>770</v>
      </c>
      <c r="K270" t="s">
        <v>771</v>
      </c>
      <c r="L270">
        <v>1356</v>
      </c>
      <c r="N270">
        <v>1010</v>
      </c>
      <c r="O270" t="s">
        <v>281</v>
      </c>
      <c r="P270" t="s">
        <v>281</v>
      </c>
      <c r="Q270">
        <v>1000</v>
      </c>
      <c r="W270">
        <v>0</v>
      </c>
      <c r="X270">
        <v>1478588968</v>
      </c>
      <c r="Y270">
        <f t="shared" si="74"/>
        <v>4.2000000000000003E-2</v>
      </c>
      <c r="AA270">
        <v>320.2</v>
      </c>
      <c r="AB270">
        <v>0</v>
      </c>
      <c r="AC270">
        <v>0</v>
      </c>
      <c r="AD270">
        <v>0</v>
      </c>
      <c r="AE270">
        <v>320.2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4.2000000000000003E-2</v>
      </c>
      <c r="AU270" t="s">
        <v>3</v>
      </c>
      <c r="AV270">
        <v>0</v>
      </c>
      <c r="AW270">
        <v>2</v>
      </c>
      <c r="AX270">
        <v>64870154</v>
      </c>
      <c r="AY270">
        <v>1</v>
      </c>
      <c r="AZ270">
        <v>0</v>
      </c>
      <c r="BA270">
        <v>272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ROUND(Y270*Source!I147,7)</f>
        <v>4.2000000000000003E-2</v>
      </c>
      <c r="CY270">
        <f t="shared" si="86"/>
        <v>320.2</v>
      </c>
      <c r="CZ270">
        <f t="shared" si="87"/>
        <v>320.2</v>
      </c>
      <c r="DA270">
        <f t="shared" si="88"/>
        <v>1</v>
      </c>
      <c r="DB270">
        <f t="shared" si="75"/>
        <v>13.45</v>
      </c>
      <c r="DC270">
        <f t="shared" si="76"/>
        <v>0</v>
      </c>
      <c r="DD270" t="s">
        <v>3</v>
      </c>
      <c r="DE270" t="s">
        <v>3</v>
      </c>
      <c r="DF270">
        <f t="shared" si="85"/>
        <v>13.45</v>
      </c>
      <c r="DG270">
        <f t="shared" si="81"/>
        <v>0</v>
      </c>
      <c r="DH270">
        <f t="shared" si="82"/>
        <v>0</v>
      </c>
      <c r="DI270">
        <f t="shared" si="84"/>
        <v>0</v>
      </c>
      <c r="DJ270">
        <f t="shared" si="89"/>
        <v>13.45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ROW(Source!A147)</f>
        <v>147</v>
      </c>
      <c r="B271">
        <v>64869106</v>
      </c>
      <c r="C271">
        <v>64870128</v>
      </c>
      <c r="D271">
        <v>29171746</v>
      </c>
      <c r="E271">
        <v>1</v>
      </c>
      <c r="F271">
        <v>1</v>
      </c>
      <c r="G271">
        <v>1</v>
      </c>
      <c r="H271">
        <v>3</v>
      </c>
      <c r="I271" t="s">
        <v>772</v>
      </c>
      <c r="J271" t="s">
        <v>773</v>
      </c>
      <c r="K271" t="s">
        <v>774</v>
      </c>
      <c r="L271">
        <v>1346</v>
      </c>
      <c r="N271">
        <v>1009</v>
      </c>
      <c r="O271" t="s">
        <v>462</v>
      </c>
      <c r="P271" t="s">
        <v>462</v>
      </c>
      <c r="Q271">
        <v>1</v>
      </c>
      <c r="W271">
        <v>0</v>
      </c>
      <c r="X271">
        <v>663461403</v>
      </c>
      <c r="Y271">
        <f t="shared" si="74"/>
        <v>5.0000000000000001E-3</v>
      </c>
      <c r="AA271">
        <v>16.8</v>
      </c>
      <c r="AB271">
        <v>0</v>
      </c>
      <c r="AC271">
        <v>0</v>
      </c>
      <c r="AD271">
        <v>0</v>
      </c>
      <c r="AE271">
        <v>16.8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5.0000000000000001E-3</v>
      </c>
      <c r="AU271" t="s">
        <v>3</v>
      </c>
      <c r="AV271">
        <v>0</v>
      </c>
      <c r="AW271">
        <v>2</v>
      </c>
      <c r="AX271">
        <v>64870155</v>
      </c>
      <c r="AY271">
        <v>1</v>
      </c>
      <c r="AZ271">
        <v>0</v>
      </c>
      <c r="BA271">
        <v>273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ROUND(Y271*Source!I147,7)</f>
        <v>5.0000000000000001E-3</v>
      </c>
      <c r="CY271">
        <f t="shared" si="86"/>
        <v>16.8</v>
      </c>
      <c r="CZ271">
        <f t="shared" si="87"/>
        <v>16.8</v>
      </c>
      <c r="DA271">
        <f t="shared" si="88"/>
        <v>1</v>
      </c>
      <c r="DB271">
        <f t="shared" si="75"/>
        <v>0.08</v>
      </c>
      <c r="DC271">
        <f t="shared" si="76"/>
        <v>0</v>
      </c>
      <c r="DD271" t="s">
        <v>3</v>
      </c>
      <c r="DE271" t="s">
        <v>3</v>
      </c>
      <c r="DF271">
        <f t="shared" si="85"/>
        <v>0.08</v>
      </c>
      <c r="DG271">
        <f t="shared" si="81"/>
        <v>0</v>
      </c>
      <c r="DH271">
        <f t="shared" si="82"/>
        <v>0</v>
      </c>
      <c r="DI271">
        <f t="shared" si="84"/>
        <v>0</v>
      </c>
      <c r="DJ271">
        <f t="shared" si="89"/>
        <v>0.08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ROW(Source!A147)</f>
        <v>147</v>
      </c>
      <c r="B272">
        <v>64869106</v>
      </c>
      <c r="C272">
        <v>64870128</v>
      </c>
      <c r="D272">
        <v>29171808</v>
      </c>
      <c r="E272">
        <v>1</v>
      </c>
      <c r="F272">
        <v>1</v>
      </c>
      <c r="G272">
        <v>1</v>
      </c>
      <c r="H272">
        <v>3</v>
      </c>
      <c r="I272" t="s">
        <v>657</v>
      </c>
      <c r="J272" t="s">
        <v>658</v>
      </c>
      <c r="K272" t="s">
        <v>659</v>
      </c>
      <c r="L272">
        <v>1374</v>
      </c>
      <c r="N272">
        <v>1013</v>
      </c>
      <c r="O272" t="s">
        <v>660</v>
      </c>
      <c r="P272" t="s">
        <v>660</v>
      </c>
      <c r="Q272">
        <v>1</v>
      </c>
      <c r="W272">
        <v>0</v>
      </c>
      <c r="X272">
        <v>-915781824</v>
      </c>
      <c r="Y272">
        <f t="shared" si="74"/>
        <v>0.57999999999999996</v>
      </c>
      <c r="AA272">
        <v>1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0.57999999999999996</v>
      </c>
      <c r="AU272" t="s">
        <v>3</v>
      </c>
      <c r="AV272">
        <v>0</v>
      </c>
      <c r="AW272">
        <v>2</v>
      </c>
      <c r="AX272">
        <v>64870156</v>
      </c>
      <c r="AY272">
        <v>1</v>
      </c>
      <c r="AZ272">
        <v>0</v>
      </c>
      <c r="BA272">
        <v>274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ROUND(Y272*Source!I147,7)</f>
        <v>0.57999999999999996</v>
      </c>
      <c r="CY272">
        <f t="shared" si="86"/>
        <v>1</v>
      </c>
      <c r="CZ272">
        <f t="shared" si="87"/>
        <v>1</v>
      </c>
      <c r="DA272">
        <f t="shared" si="88"/>
        <v>1</v>
      </c>
      <c r="DB272">
        <f t="shared" si="75"/>
        <v>0.57999999999999996</v>
      </c>
      <c r="DC272">
        <f t="shared" si="76"/>
        <v>0</v>
      </c>
      <c r="DD272" t="s">
        <v>3</v>
      </c>
      <c r="DE272" t="s">
        <v>3</v>
      </c>
      <c r="DF272">
        <f t="shared" si="85"/>
        <v>0.57999999999999996</v>
      </c>
      <c r="DG272">
        <f t="shared" si="81"/>
        <v>0</v>
      </c>
      <c r="DH272">
        <f t="shared" si="82"/>
        <v>0</v>
      </c>
      <c r="DI272">
        <f t="shared" si="84"/>
        <v>0</v>
      </c>
      <c r="DJ272">
        <f t="shared" si="89"/>
        <v>0.57999999999999996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ROW(Source!A148)</f>
        <v>148</v>
      </c>
      <c r="B273">
        <v>64869104</v>
      </c>
      <c r="C273">
        <v>64870128</v>
      </c>
      <c r="D273">
        <v>29362762</v>
      </c>
      <c r="E273">
        <v>1</v>
      </c>
      <c r="F273">
        <v>1</v>
      </c>
      <c r="G273">
        <v>1</v>
      </c>
      <c r="H273">
        <v>1</v>
      </c>
      <c r="I273" t="s">
        <v>661</v>
      </c>
      <c r="J273" t="s">
        <v>3</v>
      </c>
      <c r="K273" t="s">
        <v>662</v>
      </c>
      <c r="L273">
        <v>1369</v>
      </c>
      <c r="N273">
        <v>1013</v>
      </c>
      <c r="O273" t="s">
        <v>629</v>
      </c>
      <c r="P273" t="s">
        <v>629</v>
      </c>
      <c r="Q273">
        <v>1</v>
      </c>
      <c r="W273">
        <v>0</v>
      </c>
      <c r="X273">
        <v>604758886</v>
      </c>
      <c r="Y273">
        <f t="shared" si="74"/>
        <v>3</v>
      </c>
      <c r="AA273">
        <v>0</v>
      </c>
      <c r="AB273">
        <v>0</v>
      </c>
      <c r="AC273">
        <v>0</v>
      </c>
      <c r="AD273">
        <v>9.6199999999999992</v>
      </c>
      <c r="AE273">
        <v>0</v>
      </c>
      <c r="AF273">
        <v>0</v>
      </c>
      <c r="AG273">
        <v>0</v>
      </c>
      <c r="AH273">
        <v>9.6199999999999992</v>
      </c>
      <c r="AI273">
        <v>1</v>
      </c>
      <c r="AJ273">
        <v>1</v>
      </c>
      <c r="AK273">
        <v>1</v>
      </c>
      <c r="AL273">
        <v>1</v>
      </c>
      <c r="AM273">
        <v>5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3</v>
      </c>
      <c r="AU273" t="s">
        <v>3</v>
      </c>
      <c r="AV273">
        <v>1</v>
      </c>
      <c r="AW273">
        <v>2</v>
      </c>
      <c r="AX273">
        <v>64870143</v>
      </c>
      <c r="AY273">
        <v>1</v>
      </c>
      <c r="AZ273">
        <v>0</v>
      </c>
      <c r="BA273">
        <v>275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ROUND(AT273*Source!I148*AH273*AL273,2)</f>
        <v>28.86</v>
      </c>
      <c r="CV273">
        <f>ROUND(Y273*Source!I148,7)</f>
        <v>3</v>
      </c>
      <c r="CW273">
        <v>0</v>
      </c>
      <c r="CX273">
        <f>ROUND(Y273*Source!I148,7)</f>
        <v>3</v>
      </c>
      <c r="CY273">
        <f>AD273</f>
        <v>9.6199999999999992</v>
      </c>
      <c r="CZ273">
        <f>AH273</f>
        <v>9.6199999999999992</v>
      </c>
      <c r="DA273">
        <f>AL273</f>
        <v>1</v>
      </c>
      <c r="DB273">
        <f t="shared" si="75"/>
        <v>28.86</v>
      </c>
      <c r="DC273">
        <f t="shared" si="76"/>
        <v>0</v>
      </c>
      <c r="DD273" t="s">
        <v>3</v>
      </c>
      <c r="DE273" t="s">
        <v>3</v>
      </c>
      <c r="DF273">
        <f t="shared" si="85"/>
        <v>0</v>
      </c>
      <c r="DG273">
        <f t="shared" si="81"/>
        <v>0</v>
      </c>
      <c r="DH273">
        <f t="shared" si="82"/>
        <v>0</v>
      </c>
      <c r="DI273">
        <f t="shared" si="84"/>
        <v>28.86</v>
      </c>
      <c r="DJ273">
        <f>DI273</f>
        <v>28.86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ROW(Source!A148)</f>
        <v>148</v>
      </c>
      <c r="B274">
        <v>64869104</v>
      </c>
      <c r="C274">
        <v>64870128</v>
      </c>
      <c r="D274">
        <v>121548</v>
      </c>
      <c r="E274">
        <v>1</v>
      </c>
      <c r="F274">
        <v>1</v>
      </c>
      <c r="G274">
        <v>1</v>
      </c>
      <c r="H274">
        <v>1</v>
      </c>
      <c r="I274" t="s">
        <v>33</v>
      </c>
      <c r="J274" t="s">
        <v>3</v>
      </c>
      <c r="K274" t="s">
        <v>630</v>
      </c>
      <c r="L274">
        <v>608254</v>
      </c>
      <c r="N274">
        <v>1013</v>
      </c>
      <c r="O274" t="s">
        <v>631</v>
      </c>
      <c r="P274" t="s">
        <v>631</v>
      </c>
      <c r="Q274">
        <v>1</v>
      </c>
      <c r="W274">
        <v>0</v>
      </c>
      <c r="X274">
        <v>-185737400</v>
      </c>
      <c r="Y274">
        <f t="shared" si="74"/>
        <v>0.39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0.39</v>
      </c>
      <c r="AU274" t="s">
        <v>3</v>
      </c>
      <c r="AV274">
        <v>2</v>
      </c>
      <c r="AW274">
        <v>2</v>
      </c>
      <c r="AX274">
        <v>64870144</v>
      </c>
      <c r="AY274">
        <v>1</v>
      </c>
      <c r="AZ274">
        <v>0</v>
      </c>
      <c r="BA274">
        <v>276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ROUND(Y274*Source!I148,7)</f>
        <v>0.39</v>
      </c>
      <c r="CY274">
        <f>AD274</f>
        <v>0</v>
      </c>
      <c r="CZ274">
        <f>AH274</f>
        <v>0</v>
      </c>
      <c r="DA274">
        <f>AL274</f>
        <v>1</v>
      </c>
      <c r="DB274">
        <f t="shared" si="75"/>
        <v>0</v>
      </c>
      <c r="DC274">
        <f t="shared" si="76"/>
        <v>0</v>
      </c>
      <c r="DD274" t="s">
        <v>3</v>
      </c>
      <c r="DE274" t="s">
        <v>3</v>
      </c>
      <c r="DF274">
        <f t="shared" si="85"/>
        <v>0</v>
      </c>
      <c r="DG274">
        <f t="shared" si="81"/>
        <v>0</v>
      </c>
      <c r="DH274">
        <f t="shared" si="82"/>
        <v>0</v>
      </c>
      <c r="DI274">
        <f t="shared" si="84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ROW(Source!A148)</f>
        <v>148</v>
      </c>
      <c r="B275">
        <v>64869104</v>
      </c>
      <c r="C275">
        <v>64870128</v>
      </c>
      <c r="D275">
        <v>29173740</v>
      </c>
      <c r="E275">
        <v>1</v>
      </c>
      <c r="F275">
        <v>1</v>
      </c>
      <c r="G275">
        <v>1</v>
      </c>
      <c r="H275">
        <v>2</v>
      </c>
      <c r="I275" t="s">
        <v>745</v>
      </c>
      <c r="J275" t="s">
        <v>746</v>
      </c>
      <c r="K275" t="s">
        <v>747</v>
      </c>
      <c r="L275">
        <v>1368</v>
      </c>
      <c r="N275">
        <v>1011</v>
      </c>
      <c r="O275" t="s">
        <v>635</v>
      </c>
      <c r="P275" t="s">
        <v>635</v>
      </c>
      <c r="Q275">
        <v>1</v>
      </c>
      <c r="W275">
        <v>0</v>
      </c>
      <c r="X275">
        <v>-1124298</v>
      </c>
      <c r="Y275">
        <f t="shared" si="74"/>
        <v>0.39</v>
      </c>
      <c r="AA275">
        <v>0</v>
      </c>
      <c r="AB275">
        <v>1140.75</v>
      </c>
      <c r="AC275">
        <v>590.79</v>
      </c>
      <c r="AD275">
        <v>0</v>
      </c>
      <c r="AE275">
        <v>0</v>
      </c>
      <c r="AF275">
        <v>110.86</v>
      </c>
      <c r="AG275">
        <v>11.6</v>
      </c>
      <c r="AH275">
        <v>0</v>
      </c>
      <c r="AI275">
        <v>1</v>
      </c>
      <c r="AJ275">
        <v>10.29</v>
      </c>
      <c r="AK275">
        <v>50.93</v>
      </c>
      <c r="AL275">
        <v>1</v>
      </c>
      <c r="AM275">
        <v>2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0.39</v>
      </c>
      <c r="AU275" t="s">
        <v>3</v>
      </c>
      <c r="AV275">
        <v>0</v>
      </c>
      <c r="AW275">
        <v>2</v>
      </c>
      <c r="AX275">
        <v>64870145</v>
      </c>
      <c r="AY275">
        <v>1</v>
      </c>
      <c r="AZ275">
        <v>0</v>
      </c>
      <c r="BA275">
        <v>277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ROUND(Y275*Source!I148*DO275,7)</f>
        <v>0</v>
      </c>
      <c r="CX275">
        <f>ROUND(Y275*Source!I148,7)</f>
        <v>0.39</v>
      </c>
      <c r="CY275">
        <f>AB275</f>
        <v>1140.75</v>
      </c>
      <c r="CZ275">
        <f>AF275</f>
        <v>110.86</v>
      </c>
      <c r="DA275">
        <f>AJ275</f>
        <v>10.29</v>
      </c>
      <c r="DB275">
        <f t="shared" si="75"/>
        <v>43.24</v>
      </c>
      <c r="DC275">
        <f t="shared" si="76"/>
        <v>4.5199999999999996</v>
      </c>
      <c r="DD275" t="s">
        <v>3</v>
      </c>
      <c r="DE275" t="s">
        <v>3</v>
      </c>
      <c r="DF275">
        <f t="shared" si="85"/>
        <v>0</v>
      </c>
      <c r="DG275">
        <f>ROUND(ROUND(AF275*AJ275,2)*CX275,2)</f>
        <v>444.89</v>
      </c>
      <c r="DH275">
        <f>ROUND(ROUND(AG275*AK275,2)*CX275,2)</f>
        <v>230.41</v>
      </c>
      <c r="DI275">
        <f t="shared" si="84"/>
        <v>0</v>
      </c>
      <c r="DJ275">
        <f>DG275</f>
        <v>444.89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ROW(Source!A148)</f>
        <v>148</v>
      </c>
      <c r="B276">
        <v>64869104</v>
      </c>
      <c r="C276">
        <v>64870128</v>
      </c>
      <c r="D276">
        <v>29107402</v>
      </c>
      <c r="E276">
        <v>1</v>
      </c>
      <c r="F276">
        <v>1</v>
      </c>
      <c r="G276">
        <v>1</v>
      </c>
      <c r="H276">
        <v>3</v>
      </c>
      <c r="I276" t="s">
        <v>748</v>
      </c>
      <c r="J276" t="s">
        <v>749</v>
      </c>
      <c r="K276" t="s">
        <v>750</v>
      </c>
      <c r="L276">
        <v>1348</v>
      </c>
      <c r="N276">
        <v>1009</v>
      </c>
      <c r="O276" t="s">
        <v>319</v>
      </c>
      <c r="P276" t="s">
        <v>319</v>
      </c>
      <c r="Q276">
        <v>1000</v>
      </c>
      <c r="W276">
        <v>0</v>
      </c>
      <c r="X276">
        <v>-859150690</v>
      </c>
      <c r="Y276">
        <f t="shared" si="74"/>
        <v>1.5E-3</v>
      </c>
      <c r="AA276">
        <v>147713.24</v>
      </c>
      <c r="AB276">
        <v>0</v>
      </c>
      <c r="AC276">
        <v>0</v>
      </c>
      <c r="AD276">
        <v>0</v>
      </c>
      <c r="AE276">
        <v>4488.3999999999996</v>
      </c>
      <c r="AF276">
        <v>0</v>
      </c>
      <c r="AG276">
        <v>0</v>
      </c>
      <c r="AH276">
        <v>0</v>
      </c>
      <c r="AI276">
        <v>32.909999999999997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1.5E-3</v>
      </c>
      <c r="AU276" t="s">
        <v>3</v>
      </c>
      <c r="AV276">
        <v>0</v>
      </c>
      <c r="AW276">
        <v>2</v>
      </c>
      <c r="AX276">
        <v>64870146</v>
      </c>
      <c r="AY276">
        <v>1</v>
      </c>
      <c r="AZ276">
        <v>0</v>
      </c>
      <c r="BA276">
        <v>278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ROUND(Y276*Source!I148,7)</f>
        <v>1.5E-3</v>
      </c>
      <c r="CY276">
        <f t="shared" ref="CY276:CY286" si="90">AA276</f>
        <v>147713.24</v>
      </c>
      <c r="CZ276">
        <f t="shared" ref="CZ276:CZ286" si="91">AE276</f>
        <v>4488.3999999999996</v>
      </c>
      <c r="DA276">
        <f t="shared" ref="DA276:DA286" si="92">AI276</f>
        <v>32.909999999999997</v>
      </c>
      <c r="DB276">
        <f t="shared" si="75"/>
        <v>6.73</v>
      </c>
      <c r="DC276">
        <f t="shared" si="76"/>
        <v>0</v>
      </c>
      <c r="DD276" t="s">
        <v>3</v>
      </c>
      <c r="DE276" t="s">
        <v>3</v>
      </c>
      <c r="DF276">
        <f t="shared" ref="DF276:DF286" si="93">ROUND(ROUND(AE276*AI276,2)*CX276,2)</f>
        <v>221.57</v>
      </c>
      <c r="DG276">
        <f t="shared" ref="DG276:DG299" si="94">ROUND(ROUND(AF276,2)*CX276,2)</f>
        <v>0</v>
      </c>
      <c r="DH276">
        <f t="shared" ref="DH276:DH299" si="95">ROUND(ROUND(AG276,2)*CX276,2)</f>
        <v>0</v>
      </c>
      <c r="DI276">
        <f t="shared" si="84"/>
        <v>0</v>
      </c>
      <c r="DJ276">
        <f t="shared" ref="DJ276:DJ286" si="96">DF276</f>
        <v>221.57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ROW(Source!A148)</f>
        <v>148</v>
      </c>
      <c r="B277">
        <v>64869104</v>
      </c>
      <c r="C277">
        <v>64870128</v>
      </c>
      <c r="D277">
        <v>29107468</v>
      </c>
      <c r="E277">
        <v>1</v>
      </c>
      <c r="F277">
        <v>1</v>
      </c>
      <c r="G277">
        <v>1</v>
      </c>
      <c r="H277">
        <v>3</v>
      </c>
      <c r="I277" t="s">
        <v>666</v>
      </c>
      <c r="J277" t="s">
        <v>667</v>
      </c>
      <c r="K277" t="s">
        <v>668</v>
      </c>
      <c r="L277">
        <v>1346</v>
      </c>
      <c r="N277">
        <v>1009</v>
      </c>
      <c r="O277" t="s">
        <v>462</v>
      </c>
      <c r="P277" t="s">
        <v>462</v>
      </c>
      <c r="Q277">
        <v>1</v>
      </c>
      <c r="W277">
        <v>0</v>
      </c>
      <c r="X277">
        <v>-1457260288</v>
      </c>
      <c r="Y277">
        <f t="shared" si="74"/>
        <v>0.02</v>
      </c>
      <c r="AA277">
        <v>296.32</v>
      </c>
      <c r="AB277">
        <v>0</v>
      </c>
      <c r="AC277">
        <v>0</v>
      </c>
      <c r="AD277">
        <v>0</v>
      </c>
      <c r="AE277">
        <v>12.62</v>
      </c>
      <c r="AF277">
        <v>0</v>
      </c>
      <c r="AG277">
        <v>0</v>
      </c>
      <c r="AH277">
        <v>0</v>
      </c>
      <c r="AI277">
        <v>23.48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64870147</v>
      </c>
      <c r="AY277">
        <v>1</v>
      </c>
      <c r="AZ277">
        <v>0</v>
      </c>
      <c r="BA277">
        <v>279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ROUND(Y277*Source!I148,7)</f>
        <v>0.02</v>
      </c>
      <c r="CY277">
        <f t="shared" si="90"/>
        <v>296.32</v>
      </c>
      <c r="CZ277">
        <f t="shared" si="91"/>
        <v>12.62</v>
      </c>
      <c r="DA277">
        <f t="shared" si="92"/>
        <v>23.48</v>
      </c>
      <c r="DB277">
        <f t="shared" si="75"/>
        <v>0.25</v>
      </c>
      <c r="DC277">
        <f t="shared" si="76"/>
        <v>0</v>
      </c>
      <c r="DD277" t="s">
        <v>3</v>
      </c>
      <c r="DE277" t="s">
        <v>3</v>
      </c>
      <c r="DF277">
        <f t="shared" si="93"/>
        <v>5.93</v>
      </c>
      <c r="DG277">
        <f t="shared" si="94"/>
        <v>0</v>
      </c>
      <c r="DH277">
        <f t="shared" si="95"/>
        <v>0</v>
      </c>
      <c r="DI277">
        <f t="shared" si="84"/>
        <v>0</v>
      </c>
      <c r="DJ277">
        <f t="shared" si="96"/>
        <v>5.93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ROW(Source!A148)</f>
        <v>148</v>
      </c>
      <c r="B278">
        <v>64869104</v>
      </c>
      <c r="C278">
        <v>64870128</v>
      </c>
      <c r="D278">
        <v>29107959</v>
      </c>
      <c r="E278">
        <v>1</v>
      </c>
      <c r="F278">
        <v>1</v>
      </c>
      <c r="G278">
        <v>1</v>
      </c>
      <c r="H278">
        <v>3</v>
      </c>
      <c r="I278" t="s">
        <v>751</v>
      </c>
      <c r="J278" t="s">
        <v>752</v>
      </c>
      <c r="K278" t="s">
        <v>753</v>
      </c>
      <c r="L278">
        <v>1346</v>
      </c>
      <c r="N278">
        <v>1009</v>
      </c>
      <c r="O278" t="s">
        <v>462</v>
      </c>
      <c r="P278" t="s">
        <v>462</v>
      </c>
      <c r="Q278">
        <v>1</v>
      </c>
      <c r="W278">
        <v>0</v>
      </c>
      <c r="X278">
        <v>-1808187047</v>
      </c>
      <c r="Y278">
        <f t="shared" si="74"/>
        <v>4.0000000000000001E-3</v>
      </c>
      <c r="AA278">
        <v>382.87</v>
      </c>
      <c r="AB278">
        <v>0</v>
      </c>
      <c r="AC278">
        <v>0</v>
      </c>
      <c r="AD278">
        <v>0</v>
      </c>
      <c r="AE278">
        <v>155.01</v>
      </c>
      <c r="AF278">
        <v>0</v>
      </c>
      <c r="AG278">
        <v>0</v>
      </c>
      <c r="AH278">
        <v>0</v>
      </c>
      <c r="AI278">
        <v>2.4700000000000002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4.0000000000000001E-3</v>
      </c>
      <c r="AU278" t="s">
        <v>3</v>
      </c>
      <c r="AV278">
        <v>0</v>
      </c>
      <c r="AW278">
        <v>2</v>
      </c>
      <c r="AX278">
        <v>64870148</v>
      </c>
      <c r="AY278">
        <v>1</v>
      </c>
      <c r="AZ278">
        <v>0</v>
      </c>
      <c r="BA278">
        <v>280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ROUND(Y278*Source!I148,7)</f>
        <v>4.0000000000000001E-3</v>
      </c>
      <c r="CY278">
        <f t="shared" si="90"/>
        <v>382.87</v>
      </c>
      <c r="CZ278">
        <f t="shared" si="91"/>
        <v>155.01</v>
      </c>
      <c r="DA278">
        <f t="shared" si="92"/>
        <v>2.4700000000000002</v>
      </c>
      <c r="DB278">
        <f t="shared" si="75"/>
        <v>0.62</v>
      </c>
      <c r="DC278">
        <f t="shared" si="76"/>
        <v>0</v>
      </c>
      <c r="DD278" t="s">
        <v>3</v>
      </c>
      <c r="DE278" t="s">
        <v>3</v>
      </c>
      <c r="DF278">
        <f t="shared" si="93"/>
        <v>1.53</v>
      </c>
      <c r="DG278">
        <f t="shared" si="94"/>
        <v>0</v>
      </c>
      <c r="DH278">
        <f t="shared" si="95"/>
        <v>0</v>
      </c>
      <c r="DI278">
        <f t="shared" si="84"/>
        <v>0</v>
      </c>
      <c r="DJ278">
        <f t="shared" si="96"/>
        <v>1.53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ROW(Source!A148)</f>
        <v>148</v>
      </c>
      <c r="B279">
        <v>64869104</v>
      </c>
      <c r="C279">
        <v>64870128</v>
      </c>
      <c r="D279">
        <v>29107444</v>
      </c>
      <c r="E279">
        <v>1</v>
      </c>
      <c r="F279">
        <v>1</v>
      </c>
      <c r="G279">
        <v>1</v>
      </c>
      <c r="H279">
        <v>3</v>
      </c>
      <c r="I279" t="s">
        <v>754</v>
      </c>
      <c r="J279" t="s">
        <v>755</v>
      </c>
      <c r="K279" t="s">
        <v>756</v>
      </c>
      <c r="L279">
        <v>1346</v>
      </c>
      <c r="N279">
        <v>1009</v>
      </c>
      <c r="O279" t="s">
        <v>462</v>
      </c>
      <c r="P279" t="s">
        <v>462</v>
      </c>
      <c r="Q279">
        <v>1</v>
      </c>
      <c r="W279">
        <v>0</v>
      </c>
      <c r="X279">
        <v>-1817527483</v>
      </c>
      <c r="Y279">
        <f t="shared" si="74"/>
        <v>0.10299999999999999</v>
      </c>
      <c r="AA279">
        <v>50.55</v>
      </c>
      <c r="AB279">
        <v>0</v>
      </c>
      <c r="AC279">
        <v>0</v>
      </c>
      <c r="AD279">
        <v>0</v>
      </c>
      <c r="AE279">
        <v>6.09</v>
      </c>
      <c r="AF279">
        <v>0</v>
      </c>
      <c r="AG279">
        <v>0</v>
      </c>
      <c r="AH279">
        <v>0</v>
      </c>
      <c r="AI279">
        <v>8.3000000000000007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0.10299999999999999</v>
      </c>
      <c r="AU279" t="s">
        <v>3</v>
      </c>
      <c r="AV279">
        <v>0</v>
      </c>
      <c r="AW279">
        <v>2</v>
      </c>
      <c r="AX279">
        <v>64870149</v>
      </c>
      <c r="AY279">
        <v>1</v>
      </c>
      <c r="AZ279">
        <v>0</v>
      </c>
      <c r="BA279">
        <v>281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ROUND(Y279*Source!I148,7)</f>
        <v>0.10299999999999999</v>
      </c>
      <c r="CY279">
        <f t="shared" si="90"/>
        <v>50.55</v>
      </c>
      <c r="CZ279">
        <f t="shared" si="91"/>
        <v>6.09</v>
      </c>
      <c r="DA279">
        <f t="shared" si="92"/>
        <v>8.3000000000000007</v>
      </c>
      <c r="DB279">
        <f t="shared" si="75"/>
        <v>0.63</v>
      </c>
      <c r="DC279">
        <f t="shared" si="76"/>
        <v>0</v>
      </c>
      <c r="DD279" t="s">
        <v>3</v>
      </c>
      <c r="DE279" t="s">
        <v>3</v>
      </c>
      <c r="DF279">
        <f t="shared" si="93"/>
        <v>5.21</v>
      </c>
      <c r="DG279">
        <f t="shared" si="94"/>
        <v>0</v>
      </c>
      <c r="DH279">
        <f t="shared" si="95"/>
        <v>0</v>
      </c>
      <c r="DI279">
        <f t="shared" si="84"/>
        <v>0</v>
      </c>
      <c r="DJ279">
        <f t="shared" si="96"/>
        <v>5.21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ROW(Source!A148)</f>
        <v>148</v>
      </c>
      <c r="B280">
        <v>64869104</v>
      </c>
      <c r="C280">
        <v>64870128</v>
      </c>
      <c r="D280">
        <v>29121470</v>
      </c>
      <c r="E280">
        <v>1</v>
      </c>
      <c r="F280">
        <v>1</v>
      </c>
      <c r="G280">
        <v>1</v>
      </c>
      <c r="H280">
        <v>3</v>
      </c>
      <c r="I280" t="s">
        <v>757</v>
      </c>
      <c r="J280" t="s">
        <v>758</v>
      </c>
      <c r="K280" t="s">
        <v>759</v>
      </c>
      <c r="L280">
        <v>1355</v>
      </c>
      <c r="N280">
        <v>1010</v>
      </c>
      <c r="O280" t="s">
        <v>214</v>
      </c>
      <c r="P280" t="s">
        <v>214</v>
      </c>
      <c r="Q280">
        <v>100</v>
      </c>
      <c r="W280">
        <v>0</v>
      </c>
      <c r="X280">
        <v>592559337</v>
      </c>
      <c r="Y280">
        <f t="shared" si="74"/>
        <v>0.42</v>
      </c>
      <c r="AA280">
        <v>53.28</v>
      </c>
      <c r="AB280">
        <v>0</v>
      </c>
      <c r="AC280">
        <v>0</v>
      </c>
      <c r="AD280">
        <v>0</v>
      </c>
      <c r="AE280">
        <v>11.17</v>
      </c>
      <c r="AF280">
        <v>0</v>
      </c>
      <c r="AG280">
        <v>0</v>
      </c>
      <c r="AH280">
        <v>0</v>
      </c>
      <c r="AI280">
        <v>4.7699999999999996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0.42</v>
      </c>
      <c r="AU280" t="s">
        <v>3</v>
      </c>
      <c r="AV280">
        <v>0</v>
      </c>
      <c r="AW280">
        <v>2</v>
      </c>
      <c r="AX280">
        <v>64870150</v>
      </c>
      <c r="AY280">
        <v>1</v>
      </c>
      <c r="AZ280">
        <v>0</v>
      </c>
      <c r="BA280">
        <v>282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ROUND(Y280*Source!I148,7)</f>
        <v>0.42</v>
      </c>
      <c r="CY280">
        <f t="shared" si="90"/>
        <v>53.28</v>
      </c>
      <c r="CZ280">
        <f t="shared" si="91"/>
        <v>11.17</v>
      </c>
      <c r="DA280">
        <f t="shared" si="92"/>
        <v>4.7699999999999996</v>
      </c>
      <c r="DB280">
        <f t="shared" si="75"/>
        <v>4.6900000000000004</v>
      </c>
      <c r="DC280">
        <f t="shared" si="76"/>
        <v>0</v>
      </c>
      <c r="DD280" t="s">
        <v>3</v>
      </c>
      <c r="DE280" t="s">
        <v>3</v>
      </c>
      <c r="DF280">
        <f t="shared" si="93"/>
        <v>22.38</v>
      </c>
      <c r="DG280">
        <f t="shared" si="94"/>
        <v>0</v>
      </c>
      <c r="DH280">
        <f t="shared" si="95"/>
        <v>0</v>
      </c>
      <c r="DI280">
        <f t="shared" si="84"/>
        <v>0</v>
      </c>
      <c r="DJ280">
        <f t="shared" si="96"/>
        <v>22.38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ROW(Source!A148)</f>
        <v>148</v>
      </c>
      <c r="B281">
        <v>64869104</v>
      </c>
      <c r="C281">
        <v>64870128</v>
      </c>
      <c r="D281">
        <v>29122423</v>
      </c>
      <c r="E281">
        <v>1</v>
      </c>
      <c r="F281">
        <v>1</v>
      </c>
      <c r="G281">
        <v>1</v>
      </c>
      <c r="H281">
        <v>3</v>
      </c>
      <c r="I281" t="s">
        <v>760</v>
      </c>
      <c r="J281" t="s">
        <v>761</v>
      </c>
      <c r="K281" t="s">
        <v>762</v>
      </c>
      <c r="L281">
        <v>1348</v>
      </c>
      <c r="N281">
        <v>1009</v>
      </c>
      <c r="O281" t="s">
        <v>319</v>
      </c>
      <c r="P281" t="s">
        <v>319</v>
      </c>
      <c r="Q281">
        <v>1000</v>
      </c>
      <c r="W281">
        <v>0</v>
      </c>
      <c r="X281">
        <v>818105983</v>
      </c>
      <c r="Y281">
        <f t="shared" si="74"/>
        <v>2.0000000000000002E-5</v>
      </c>
      <c r="AA281">
        <v>82493.62</v>
      </c>
      <c r="AB281">
        <v>0</v>
      </c>
      <c r="AC281">
        <v>0</v>
      </c>
      <c r="AD281">
        <v>0</v>
      </c>
      <c r="AE281">
        <v>9927.0300000000007</v>
      </c>
      <c r="AF281">
        <v>0</v>
      </c>
      <c r="AG281">
        <v>0</v>
      </c>
      <c r="AH281">
        <v>0</v>
      </c>
      <c r="AI281">
        <v>8.31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2.0000000000000002E-5</v>
      </c>
      <c r="AU281" t="s">
        <v>3</v>
      </c>
      <c r="AV281">
        <v>0</v>
      </c>
      <c r="AW281">
        <v>2</v>
      </c>
      <c r="AX281">
        <v>64870151</v>
      </c>
      <c r="AY281">
        <v>1</v>
      </c>
      <c r="AZ281">
        <v>0</v>
      </c>
      <c r="BA281">
        <v>283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ROUND(Y281*Source!I148,7)</f>
        <v>2.0000000000000002E-5</v>
      </c>
      <c r="CY281">
        <f t="shared" si="90"/>
        <v>82493.62</v>
      </c>
      <c r="CZ281">
        <f t="shared" si="91"/>
        <v>9927.0300000000007</v>
      </c>
      <c r="DA281">
        <f t="shared" si="92"/>
        <v>8.31</v>
      </c>
      <c r="DB281">
        <f t="shared" si="75"/>
        <v>0.2</v>
      </c>
      <c r="DC281">
        <f t="shared" si="76"/>
        <v>0</v>
      </c>
      <c r="DD281" t="s">
        <v>3</v>
      </c>
      <c r="DE281" t="s">
        <v>3</v>
      </c>
      <c r="DF281">
        <f t="shared" si="93"/>
        <v>1.65</v>
      </c>
      <c r="DG281">
        <f t="shared" si="94"/>
        <v>0</v>
      </c>
      <c r="DH281">
        <f t="shared" si="95"/>
        <v>0</v>
      </c>
      <c r="DI281">
        <f t="shared" si="84"/>
        <v>0</v>
      </c>
      <c r="DJ281">
        <f t="shared" si="96"/>
        <v>1.65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ROW(Source!A148)</f>
        <v>148</v>
      </c>
      <c r="B282">
        <v>64869104</v>
      </c>
      <c r="C282">
        <v>64870128</v>
      </c>
      <c r="D282">
        <v>29155784</v>
      </c>
      <c r="E282">
        <v>1</v>
      </c>
      <c r="F282">
        <v>1</v>
      </c>
      <c r="G282">
        <v>1</v>
      </c>
      <c r="H282">
        <v>3</v>
      </c>
      <c r="I282" t="s">
        <v>763</v>
      </c>
      <c r="J282" t="s">
        <v>764</v>
      </c>
      <c r="K282" t="s">
        <v>765</v>
      </c>
      <c r="L282">
        <v>1348</v>
      </c>
      <c r="N282">
        <v>1009</v>
      </c>
      <c r="O282" t="s">
        <v>319</v>
      </c>
      <c r="P282" t="s">
        <v>319</v>
      </c>
      <c r="Q282">
        <v>1000</v>
      </c>
      <c r="W282">
        <v>0</v>
      </c>
      <c r="X282">
        <v>1495802201</v>
      </c>
      <c r="Y282">
        <f t="shared" ref="Y282:Y345" si="97">AT282</f>
        <v>1.3999999999999999E-4</v>
      </c>
      <c r="AA282">
        <v>806166.87</v>
      </c>
      <c r="AB282">
        <v>0</v>
      </c>
      <c r="AC282">
        <v>0</v>
      </c>
      <c r="AD282">
        <v>0</v>
      </c>
      <c r="AE282">
        <v>158382.49</v>
      </c>
      <c r="AF282">
        <v>0</v>
      </c>
      <c r="AG282">
        <v>0</v>
      </c>
      <c r="AH282">
        <v>0</v>
      </c>
      <c r="AI282">
        <v>5.09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1.3999999999999999E-4</v>
      </c>
      <c r="AU282" t="s">
        <v>3</v>
      </c>
      <c r="AV282">
        <v>0</v>
      </c>
      <c r="AW282">
        <v>2</v>
      </c>
      <c r="AX282">
        <v>64870152</v>
      </c>
      <c r="AY282">
        <v>1</v>
      </c>
      <c r="AZ282">
        <v>0</v>
      </c>
      <c r="BA282">
        <v>284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ROUND(Y282*Source!I148,7)</f>
        <v>1.3999999999999999E-4</v>
      </c>
      <c r="CY282">
        <f t="shared" si="90"/>
        <v>806166.87</v>
      </c>
      <c r="CZ282">
        <f t="shared" si="91"/>
        <v>158382.49</v>
      </c>
      <c r="DA282">
        <f t="shared" si="92"/>
        <v>5.09</v>
      </c>
      <c r="DB282">
        <f t="shared" ref="DB282:DB345" si="98">ROUND(ROUND(AT282*CZ282,2),2)</f>
        <v>22.17</v>
      </c>
      <c r="DC282">
        <f t="shared" ref="DC282:DC345" si="99">ROUND(ROUND(AT282*AG282,2),2)</f>
        <v>0</v>
      </c>
      <c r="DD282" t="s">
        <v>3</v>
      </c>
      <c r="DE282" t="s">
        <v>3</v>
      </c>
      <c r="DF282">
        <f t="shared" si="93"/>
        <v>112.86</v>
      </c>
      <c r="DG282">
        <f t="shared" si="94"/>
        <v>0</v>
      </c>
      <c r="DH282">
        <f t="shared" si="95"/>
        <v>0</v>
      </c>
      <c r="DI282">
        <f t="shared" si="84"/>
        <v>0</v>
      </c>
      <c r="DJ282">
        <f t="shared" si="96"/>
        <v>112.86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ROW(Source!A148)</f>
        <v>148</v>
      </c>
      <c r="B283">
        <v>64869104</v>
      </c>
      <c r="C283">
        <v>64870128</v>
      </c>
      <c r="D283">
        <v>29158011</v>
      </c>
      <c r="E283">
        <v>1</v>
      </c>
      <c r="F283">
        <v>1</v>
      </c>
      <c r="G283">
        <v>1</v>
      </c>
      <c r="H283">
        <v>3</v>
      </c>
      <c r="I283" t="s">
        <v>766</v>
      </c>
      <c r="J283" t="s">
        <v>767</v>
      </c>
      <c r="K283" t="s">
        <v>768</v>
      </c>
      <c r="L283">
        <v>1346</v>
      </c>
      <c r="N283">
        <v>1009</v>
      </c>
      <c r="O283" t="s">
        <v>462</v>
      </c>
      <c r="P283" t="s">
        <v>462</v>
      </c>
      <c r="Q283">
        <v>1</v>
      </c>
      <c r="W283">
        <v>0</v>
      </c>
      <c r="X283">
        <v>-993947972</v>
      </c>
      <c r="Y283">
        <f t="shared" si="97"/>
        <v>0.04</v>
      </c>
      <c r="AA283">
        <v>765.99</v>
      </c>
      <c r="AB283">
        <v>0</v>
      </c>
      <c r="AC283">
        <v>0</v>
      </c>
      <c r="AD283">
        <v>0</v>
      </c>
      <c r="AE283">
        <v>68.27</v>
      </c>
      <c r="AF283">
        <v>0</v>
      </c>
      <c r="AG283">
        <v>0</v>
      </c>
      <c r="AH283">
        <v>0</v>
      </c>
      <c r="AI283">
        <v>11.22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0.04</v>
      </c>
      <c r="AU283" t="s">
        <v>3</v>
      </c>
      <c r="AV283">
        <v>0</v>
      </c>
      <c r="AW283">
        <v>2</v>
      </c>
      <c r="AX283">
        <v>64870153</v>
      </c>
      <c r="AY283">
        <v>1</v>
      </c>
      <c r="AZ283">
        <v>0</v>
      </c>
      <c r="BA283">
        <v>285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ROUND(Y283*Source!I148,7)</f>
        <v>0.04</v>
      </c>
      <c r="CY283">
        <f t="shared" si="90"/>
        <v>765.99</v>
      </c>
      <c r="CZ283">
        <f t="shared" si="91"/>
        <v>68.27</v>
      </c>
      <c r="DA283">
        <f t="shared" si="92"/>
        <v>11.22</v>
      </c>
      <c r="DB283">
        <f t="shared" si="98"/>
        <v>2.73</v>
      </c>
      <c r="DC283">
        <f t="shared" si="99"/>
        <v>0</v>
      </c>
      <c r="DD283" t="s">
        <v>3</v>
      </c>
      <c r="DE283" t="s">
        <v>3</v>
      </c>
      <c r="DF283">
        <f t="shared" si="93"/>
        <v>30.64</v>
      </c>
      <c r="DG283">
        <f t="shared" si="94"/>
        <v>0</v>
      </c>
      <c r="DH283">
        <f t="shared" si="95"/>
        <v>0</v>
      </c>
      <c r="DI283">
        <f t="shared" si="84"/>
        <v>0</v>
      </c>
      <c r="DJ283">
        <f t="shared" si="96"/>
        <v>30.64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ROW(Source!A148)</f>
        <v>148</v>
      </c>
      <c r="B284">
        <v>64869104</v>
      </c>
      <c r="C284">
        <v>64870128</v>
      </c>
      <c r="D284">
        <v>29163446</v>
      </c>
      <c r="E284">
        <v>1</v>
      </c>
      <c r="F284">
        <v>1</v>
      </c>
      <c r="G284">
        <v>1</v>
      </c>
      <c r="H284">
        <v>3</v>
      </c>
      <c r="I284" t="s">
        <v>769</v>
      </c>
      <c r="J284" t="s">
        <v>770</v>
      </c>
      <c r="K284" t="s">
        <v>771</v>
      </c>
      <c r="L284">
        <v>1356</v>
      </c>
      <c r="N284">
        <v>1010</v>
      </c>
      <c r="O284" t="s">
        <v>281</v>
      </c>
      <c r="P284" t="s">
        <v>281</v>
      </c>
      <c r="Q284">
        <v>1000</v>
      </c>
      <c r="W284">
        <v>0</v>
      </c>
      <c r="X284">
        <v>1478588968</v>
      </c>
      <c r="Y284">
        <f t="shared" si="97"/>
        <v>4.2000000000000003E-2</v>
      </c>
      <c r="AA284">
        <v>4777.38</v>
      </c>
      <c r="AB284">
        <v>0</v>
      </c>
      <c r="AC284">
        <v>0</v>
      </c>
      <c r="AD284">
        <v>0</v>
      </c>
      <c r="AE284">
        <v>320.2</v>
      </c>
      <c r="AF284">
        <v>0</v>
      </c>
      <c r="AG284">
        <v>0</v>
      </c>
      <c r="AH284">
        <v>0</v>
      </c>
      <c r="AI284">
        <v>14.92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4.2000000000000003E-2</v>
      </c>
      <c r="AU284" t="s">
        <v>3</v>
      </c>
      <c r="AV284">
        <v>0</v>
      </c>
      <c r="AW284">
        <v>2</v>
      </c>
      <c r="AX284">
        <v>64870154</v>
      </c>
      <c r="AY284">
        <v>1</v>
      </c>
      <c r="AZ284">
        <v>0</v>
      </c>
      <c r="BA284">
        <v>286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ROUND(Y284*Source!I148,7)</f>
        <v>4.2000000000000003E-2</v>
      </c>
      <c r="CY284">
        <f t="shared" si="90"/>
        <v>4777.38</v>
      </c>
      <c r="CZ284">
        <f t="shared" si="91"/>
        <v>320.2</v>
      </c>
      <c r="DA284">
        <f t="shared" si="92"/>
        <v>14.92</v>
      </c>
      <c r="DB284">
        <f t="shared" si="98"/>
        <v>13.45</v>
      </c>
      <c r="DC284">
        <f t="shared" si="99"/>
        <v>0</v>
      </c>
      <c r="DD284" t="s">
        <v>3</v>
      </c>
      <c r="DE284" t="s">
        <v>3</v>
      </c>
      <c r="DF284">
        <f t="shared" si="93"/>
        <v>200.65</v>
      </c>
      <c r="DG284">
        <f t="shared" si="94"/>
        <v>0</v>
      </c>
      <c r="DH284">
        <f t="shared" si="95"/>
        <v>0</v>
      </c>
      <c r="DI284">
        <f t="shared" si="84"/>
        <v>0</v>
      </c>
      <c r="DJ284">
        <f t="shared" si="96"/>
        <v>200.65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ROW(Source!A148)</f>
        <v>148</v>
      </c>
      <c r="B285">
        <v>64869104</v>
      </c>
      <c r="C285">
        <v>64870128</v>
      </c>
      <c r="D285">
        <v>29171746</v>
      </c>
      <c r="E285">
        <v>1</v>
      </c>
      <c r="F285">
        <v>1</v>
      </c>
      <c r="G285">
        <v>1</v>
      </c>
      <c r="H285">
        <v>3</v>
      </c>
      <c r="I285" t="s">
        <v>772</v>
      </c>
      <c r="J285" t="s">
        <v>773</v>
      </c>
      <c r="K285" t="s">
        <v>774</v>
      </c>
      <c r="L285">
        <v>1346</v>
      </c>
      <c r="N285">
        <v>1009</v>
      </c>
      <c r="O285" t="s">
        <v>462</v>
      </c>
      <c r="P285" t="s">
        <v>462</v>
      </c>
      <c r="Q285">
        <v>1</v>
      </c>
      <c r="W285">
        <v>0</v>
      </c>
      <c r="X285">
        <v>663461403</v>
      </c>
      <c r="Y285">
        <f t="shared" si="97"/>
        <v>5.0000000000000001E-3</v>
      </c>
      <c r="AA285">
        <v>108.19</v>
      </c>
      <c r="AB285">
        <v>0</v>
      </c>
      <c r="AC285">
        <v>0</v>
      </c>
      <c r="AD285">
        <v>0</v>
      </c>
      <c r="AE285">
        <v>16.8</v>
      </c>
      <c r="AF285">
        <v>0</v>
      </c>
      <c r="AG285">
        <v>0</v>
      </c>
      <c r="AH285">
        <v>0</v>
      </c>
      <c r="AI285">
        <v>6.44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5.0000000000000001E-3</v>
      </c>
      <c r="AU285" t="s">
        <v>3</v>
      </c>
      <c r="AV285">
        <v>0</v>
      </c>
      <c r="AW285">
        <v>2</v>
      </c>
      <c r="AX285">
        <v>64870155</v>
      </c>
      <c r="AY285">
        <v>1</v>
      </c>
      <c r="AZ285">
        <v>0</v>
      </c>
      <c r="BA285">
        <v>287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ROUND(Y285*Source!I148,7)</f>
        <v>5.0000000000000001E-3</v>
      </c>
      <c r="CY285">
        <f t="shared" si="90"/>
        <v>108.19</v>
      </c>
      <c r="CZ285">
        <f t="shared" si="91"/>
        <v>16.8</v>
      </c>
      <c r="DA285">
        <f t="shared" si="92"/>
        <v>6.44</v>
      </c>
      <c r="DB285">
        <f t="shared" si="98"/>
        <v>0.08</v>
      </c>
      <c r="DC285">
        <f t="shared" si="99"/>
        <v>0</v>
      </c>
      <c r="DD285" t="s">
        <v>3</v>
      </c>
      <c r="DE285" t="s">
        <v>3</v>
      </c>
      <c r="DF285">
        <f t="shared" si="93"/>
        <v>0.54</v>
      </c>
      <c r="DG285">
        <f t="shared" si="94"/>
        <v>0</v>
      </c>
      <c r="DH285">
        <f t="shared" si="95"/>
        <v>0</v>
      </c>
      <c r="DI285">
        <f t="shared" si="84"/>
        <v>0</v>
      </c>
      <c r="DJ285">
        <f t="shared" si="96"/>
        <v>0.54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ROW(Source!A148)</f>
        <v>148</v>
      </c>
      <c r="B286">
        <v>64869104</v>
      </c>
      <c r="C286">
        <v>64870128</v>
      </c>
      <c r="D286">
        <v>29171808</v>
      </c>
      <c r="E286">
        <v>1</v>
      </c>
      <c r="F286">
        <v>1</v>
      </c>
      <c r="G286">
        <v>1</v>
      </c>
      <c r="H286">
        <v>3</v>
      </c>
      <c r="I286" t="s">
        <v>657</v>
      </c>
      <c r="J286" t="s">
        <v>658</v>
      </c>
      <c r="K286" t="s">
        <v>659</v>
      </c>
      <c r="L286">
        <v>1374</v>
      </c>
      <c r="N286">
        <v>1013</v>
      </c>
      <c r="O286" t="s">
        <v>660</v>
      </c>
      <c r="P286" t="s">
        <v>660</v>
      </c>
      <c r="Q286">
        <v>1</v>
      </c>
      <c r="W286">
        <v>0</v>
      </c>
      <c r="X286">
        <v>-915781824</v>
      </c>
      <c r="Y286">
        <f t="shared" si="97"/>
        <v>0.57999999999999996</v>
      </c>
      <c r="AA286">
        <v>9.66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9.66</v>
      </c>
      <c r="AJ286">
        <v>1</v>
      </c>
      <c r="AK286">
        <v>1</v>
      </c>
      <c r="AL286">
        <v>1</v>
      </c>
      <c r="AM286">
        <v>5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0.57999999999999996</v>
      </c>
      <c r="AU286" t="s">
        <v>3</v>
      </c>
      <c r="AV286">
        <v>0</v>
      </c>
      <c r="AW286">
        <v>2</v>
      </c>
      <c r="AX286">
        <v>64870156</v>
      </c>
      <c r="AY286">
        <v>1</v>
      </c>
      <c r="AZ286">
        <v>0</v>
      </c>
      <c r="BA286">
        <v>288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ROUND(Y286*Source!I148,7)</f>
        <v>0.57999999999999996</v>
      </c>
      <c r="CY286">
        <f t="shared" si="90"/>
        <v>9.66</v>
      </c>
      <c r="CZ286">
        <f t="shared" si="91"/>
        <v>1</v>
      </c>
      <c r="DA286">
        <f t="shared" si="92"/>
        <v>9.66</v>
      </c>
      <c r="DB286">
        <f t="shared" si="98"/>
        <v>0.57999999999999996</v>
      </c>
      <c r="DC286">
        <f t="shared" si="99"/>
        <v>0</v>
      </c>
      <c r="DD286" t="s">
        <v>3</v>
      </c>
      <c r="DE286" t="s">
        <v>3</v>
      </c>
      <c r="DF286">
        <f t="shared" si="93"/>
        <v>5.6</v>
      </c>
      <c r="DG286">
        <f t="shared" si="94"/>
        <v>0</v>
      </c>
      <c r="DH286">
        <f t="shared" si="95"/>
        <v>0</v>
      </c>
      <c r="DI286">
        <f t="shared" si="84"/>
        <v>0</v>
      </c>
      <c r="DJ286">
        <f t="shared" si="96"/>
        <v>5.6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ROW(Source!A149)</f>
        <v>149</v>
      </c>
      <c r="B287">
        <v>64869106</v>
      </c>
      <c r="C287">
        <v>64870157</v>
      </c>
      <c r="D287">
        <v>29362762</v>
      </c>
      <c r="E287">
        <v>1</v>
      </c>
      <c r="F287">
        <v>1</v>
      </c>
      <c r="G287">
        <v>1</v>
      </c>
      <c r="H287">
        <v>1</v>
      </c>
      <c r="I287" t="s">
        <v>661</v>
      </c>
      <c r="J287" t="s">
        <v>3</v>
      </c>
      <c r="K287" t="s">
        <v>662</v>
      </c>
      <c r="L287">
        <v>1369</v>
      </c>
      <c r="N287">
        <v>1013</v>
      </c>
      <c r="O287" t="s">
        <v>629</v>
      </c>
      <c r="P287" t="s">
        <v>629</v>
      </c>
      <c r="Q287">
        <v>1</v>
      </c>
      <c r="W287">
        <v>0</v>
      </c>
      <c r="X287">
        <v>604758886</v>
      </c>
      <c r="Y287">
        <f t="shared" si="97"/>
        <v>2</v>
      </c>
      <c r="AA287">
        <v>0</v>
      </c>
      <c r="AB287">
        <v>0</v>
      </c>
      <c r="AC287">
        <v>0</v>
      </c>
      <c r="AD287">
        <v>9.6199999999999992</v>
      </c>
      <c r="AE287">
        <v>0</v>
      </c>
      <c r="AF287">
        <v>0</v>
      </c>
      <c r="AG287">
        <v>0</v>
      </c>
      <c r="AH287">
        <v>9.6199999999999992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</v>
      </c>
      <c r="AU287" t="s">
        <v>3</v>
      </c>
      <c r="AV287">
        <v>1</v>
      </c>
      <c r="AW287">
        <v>2</v>
      </c>
      <c r="AX287">
        <v>64870188</v>
      </c>
      <c r="AY287">
        <v>1</v>
      </c>
      <c r="AZ287">
        <v>0</v>
      </c>
      <c r="BA287">
        <v>289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ROUND(AT287*Source!I149*AH287*AL287,2)</f>
        <v>19.239999999999998</v>
      </c>
      <c r="CV287">
        <f>ROUND(Y287*Source!I149,7)</f>
        <v>2</v>
      </c>
      <c r="CW287">
        <v>0</v>
      </c>
      <c r="CX287">
        <f>ROUND(Y287*Source!I149,7)</f>
        <v>2</v>
      </c>
      <c r="CY287">
        <f>AD287</f>
        <v>9.6199999999999992</v>
      </c>
      <c r="CZ287">
        <f>AH287</f>
        <v>9.6199999999999992</v>
      </c>
      <c r="DA287">
        <f>AL287</f>
        <v>1</v>
      </c>
      <c r="DB287">
        <f t="shared" si="98"/>
        <v>19.239999999999998</v>
      </c>
      <c r="DC287">
        <f t="shared" si="99"/>
        <v>0</v>
      </c>
      <c r="DD287" t="s">
        <v>3</v>
      </c>
      <c r="DE287" t="s">
        <v>3</v>
      </c>
      <c r="DF287">
        <f t="shared" ref="DF287:DF300" si="100">ROUND(ROUND(AE287,2)*CX287,2)</f>
        <v>0</v>
      </c>
      <c r="DG287">
        <f t="shared" si="94"/>
        <v>0</v>
      </c>
      <c r="DH287">
        <f t="shared" si="95"/>
        <v>0</v>
      </c>
      <c r="DI287">
        <f t="shared" si="84"/>
        <v>19.239999999999998</v>
      </c>
      <c r="DJ287">
        <f>DI287</f>
        <v>19.239999999999998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ROW(Source!A149)</f>
        <v>149</v>
      </c>
      <c r="B288">
        <v>64869106</v>
      </c>
      <c r="C288">
        <v>64870157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33</v>
      </c>
      <c r="J288" t="s">
        <v>3</v>
      </c>
      <c r="K288" t="s">
        <v>630</v>
      </c>
      <c r="L288">
        <v>608254</v>
      </c>
      <c r="N288">
        <v>1013</v>
      </c>
      <c r="O288" t="s">
        <v>631</v>
      </c>
      <c r="P288" t="s">
        <v>631</v>
      </c>
      <c r="Q288">
        <v>1</v>
      </c>
      <c r="W288">
        <v>0</v>
      </c>
      <c r="X288">
        <v>-185737400</v>
      </c>
      <c r="Y288">
        <f t="shared" si="97"/>
        <v>0.34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0.34</v>
      </c>
      <c r="AU288" t="s">
        <v>3</v>
      </c>
      <c r="AV288">
        <v>2</v>
      </c>
      <c r="AW288">
        <v>2</v>
      </c>
      <c r="AX288">
        <v>64870189</v>
      </c>
      <c r="AY288">
        <v>1</v>
      </c>
      <c r="AZ288">
        <v>0</v>
      </c>
      <c r="BA288">
        <v>290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ROUND(Y288*Source!I149,7)</f>
        <v>0.34</v>
      </c>
      <c r="CY288">
        <f>AD288</f>
        <v>0</v>
      </c>
      <c r="CZ288">
        <f>AH288</f>
        <v>0</v>
      </c>
      <c r="DA288">
        <f>AL288</f>
        <v>1</v>
      </c>
      <c r="DB288">
        <f t="shared" si="98"/>
        <v>0</v>
      </c>
      <c r="DC288">
        <f t="shared" si="99"/>
        <v>0</v>
      </c>
      <c r="DD288" t="s">
        <v>3</v>
      </c>
      <c r="DE288" t="s">
        <v>3</v>
      </c>
      <c r="DF288">
        <f t="shared" si="100"/>
        <v>0</v>
      </c>
      <c r="DG288">
        <f t="shared" si="94"/>
        <v>0</v>
      </c>
      <c r="DH288">
        <f t="shared" si="95"/>
        <v>0</v>
      </c>
      <c r="DI288">
        <f t="shared" si="84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ROW(Source!A149)</f>
        <v>149</v>
      </c>
      <c r="B289">
        <v>64869106</v>
      </c>
      <c r="C289">
        <v>64870157</v>
      </c>
      <c r="D289">
        <v>29173740</v>
      </c>
      <c r="E289">
        <v>1</v>
      </c>
      <c r="F289">
        <v>1</v>
      </c>
      <c r="G289">
        <v>1</v>
      </c>
      <c r="H289">
        <v>2</v>
      </c>
      <c r="I289" t="s">
        <v>745</v>
      </c>
      <c r="J289" t="s">
        <v>746</v>
      </c>
      <c r="K289" t="s">
        <v>747</v>
      </c>
      <c r="L289">
        <v>1368</v>
      </c>
      <c r="N289">
        <v>1011</v>
      </c>
      <c r="O289" t="s">
        <v>635</v>
      </c>
      <c r="P289" t="s">
        <v>635</v>
      </c>
      <c r="Q289">
        <v>1</v>
      </c>
      <c r="W289">
        <v>0</v>
      </c>
      <c r="X289">
        <v>-1124298</v>
      </c>
      <c r="Y289">
        <f t="shared" si="97"/>
        <v>0.34</v>
      </c>
      <c r="AA289">
        <v>0</v>
      </c>
      <c r="AB289">
        <v>110.86</v>
      </c>
      <c r="AC289">
        <v>11.6</v>
      </c>
      <c r="AD289">
        <v>0</v>
      </c>
      <c r="AE289">
        <v>0</v>
      </c>
      <c r="AF289">
        <v>110.86</v>
      </c>
      <c r="AG289">
        <v>11.6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0.34</v>
      </c>
      <c r="AU289" t="s">
        <v>3</v>
      </c>
      <c r="AV289">
        <v>0</v>
      </c>
      <c r="AW289">
        <v>2</v>
      </c>
      <c r="AX289">
        <v>64870190</v>
      </c>
      <c r="AY289">
        <v>1</v>
      </c>
      <c r="AZ289">
        <v>0</v>
      </c>
      <c r="BA289">
        <v>291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ROUND(Y289*Source!I149*DO289,7)</f>
        <v>0</v>
      </c>
      <c r="CX289">
        <f>ROUND(Y289*Source!I149,7)</f>
        <v>0.34</v>
      </c>
      <c r="CY289">
        <f>AB289</f>
        <v>110.86</v>
      </c>
      <c r="CZ289">
        <f>AF289</f>
        <v>110.86</v>
      </c>
      <c r="DA289">
        <f>AJ289</f>
        <v>1</v>
      </c>
      <c r="DB289">
        <f t="shared" si="98"/>
        <v>37.69</v>
      </c>
      <c r="DC289">
        <f t="shared" si="99"/>
        <v>3.94</v>
      </c>
      <c r="DD289" t="s">
        <v>3</v>
      </c>
      <c r="DE289" t="s">
        <v>3</v>
      </c>
      <c r="DF289">
        <f t="shared" si="100"/>
        <v>0</v>
      </c>
      <c r="DG289">
        <f t="shared" si="94"/>
        <v>37.69</v>
      </c>
      <c r="DH289">
        <f t="shared" si="95"/>
        <v>3.94</v>
      </c>
      <c r="DI289">
        <f t="shared" si="84"/>
        <v>0</v>
      </c>
      <c r="DJ289">
        <f>DG289</f>
        <v>37.69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ROW(Source!A149)</f>
        <v>149</v>
      </c>
      <c r="B290">
        <v>64869106</v>
      </c>
      <c r="C290">
        <v>64870157</v>
      </c>
      <c r="D290">
        <v>29107402</v>
      </c>
      <c r="E290">
        <v>1</v>
      </c>
      <c r="F290">
        <v>1</v>
      </c>
      <c r="G290">
        <v>1</v>
      </c>
      <c r="H290">
        <v>3</v>
      </c>
      <c r="I290" t="s">
        <v>748</v>
      </c>
      <c r="J290" t="s">
        <v>749</v>
      </c>
      <c r="K290" t="s">
        <v>750</v>
      </c>
      <c r="L290">
        <v>1348</v>
      </c>
      <c r="N290">
        <v>1009</v>
      </c>
      <c r="O290" t="s">
        <v>319</v>
      </c>
      <c r="P290" t="s">
        <v>319</v>
      </c>
      <c r="Q290">
        <v>1000</v>
      </c>
      <c r="W290">
        <v>0</v>
      </c>
      <c r="X290">
        <v>-859150690</v>
      </c>
      <c r="Y290">
        <f t="shared" si="97"/>
        <v>1.5E-3</v>
      </c>
      <c r="AA290">
        <v>4488.3999999999996</v>
      </c>
      <c r="AB290">
        <v>0</v>
      </c>
      <c r="AC290">
        <v>0</v>
      </c>
      <c r="AD290">
        <v>0</v>
      </c>
      <c r="AE290">
        <v>4488.3999999999996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1.5E-3</v>
      </c>
      <c r="AU290" t="s">
        <v>3</v>
      </c>
      <c r="AV290">
        <v>0</v>
      </c>
      <c r="AW290">
        <v>2</v>
      </c>
      <c r="AX290">
        <v>64870191</v>
      </c>
      <c r="AY290">
        <v>1</v>
      </c>
      <c r="AZ290">
        <v>0</v>
      </c>
      <c r="BA290">
        <v>292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ROUND(Y290*Source!I149,7)</f>
        <v>1.5E-3</v>
      </c>
      <c r="CY290">
        <f t="shared" ref="CY290:CY297" si="101">AA290</f>
        <v>4488.3999999999996</v>
      </c>
      <c r="CZ290">
        <f t="shared" ref="CZ290:CZ297" si="102">AE290</f>
        <v>4488.3999999999996</v>
      </c>
      <c r="DA290">
        <f t="shared" ref="DA290:DA297" si="103">AI290</f>
        <v>1</v>
      </c>
      <c r="DB290">
        <f t="shared" si="98"/>
        <v>6.73</v>
      </c>
      <c r="DC290">
        <f t="shared" si="99"/>
        <v>0</v>
      </c>
      <c r="DD290" t="s">
        <v>3</v>
      </c>
      <c r="DE290" t="s">
        <v>3</v>
      </c>
      <c r="DF290">
        <f t="shared" si="100"/>
        <v>6.73</v>
      </c>
      <c r="DG290">
        <f t="shared" si="94"/>
        <v>0</v>
      </c>
      <c r="DH290">
        <f t="shared" si="95"/>
        <v>0</v>
      </c>
      <c r="DI290">
        <f t="shared" si="84"/>
        <v>0</v>
      </c>
      <c r="DJ290">
        <f t="shared" ref="DJ290:DJ297" si="104">DF290</f>
        <v>6.73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ROW(Source!A149)</f>
        <v>149</v>
      </c>
      <c r="B291">
        <v>64869106</v>
      </c>
      <c r="C291">
        <v>64870157</v>
      </c>
      <c r="D291">
        <v>29107468</v>
      </c>
      <c r="E291">
        <v>1</v>
      </c>
      <c r="F291">
        <v>1</v>
      </c>
      <c r="G291">
        <v>1</v>
      </c>
      <c r="H291">
        <v>3</v>
      </c>
      <c r="I291" t="s">
        <v>666</v>
      </c>
      <c r="J291" t="s">
        <v>667</v>
      </c>
      <c r="K291" t="s">
        <v>668</v>
      </c>
      <c r="L291">
        <v>1346</v>
      </c>
      <c r="N291">
        <v>1009</v>
      </c>
      <c r="O291" t="s">
        <v>462</v>
      </c>
      <c r="P291" t="s">
        <v>462</v>
      </c>
      <c r="Q291">
        <v>1</v>
      </c>
      <c r="W291">
        <v>0</v>
      </c>
      <c r="X291">
        <v>-1457260288</v>
      </c>
      <c r="Y291">
        <f t="shared" si="97"/>
        <v>0.02</v>
      </c>
      <c r="AA291">
        <v>12.62</v>
      </c>
      <c r="AB291">
        <v>0</v>
      </c>
      <c r="AC291">
        <v>0</v>
      </c>
      <c r="AD291">
        <v>0</v>
      </c>
      <c r="AE291">
        <v>12.62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64870192</v>
      </c>
      <c r="AY291">
        <v>1</v>
      </c>
      <c r="AZ291">
        <v>0</v>
      </c>
      <c r="BA291">
        <v>293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ROUND(Y291*Source!I149,7)</f>
        <v>0.02</v>
      </c>
      <c r="CY291">
        <f t="shared" si="101"/>
        <v>12.62</v>
      </c>
      <c r="CZ291">
        <f t="shared" si="102"/>
        <v>12.62</v>
      </c>
      <c r="DA291">
        <f t="shared" si="103"/>
        <v>1</v>
      </c>
      <c r="DB291">
        <f t="shared" si="98"/>
        <v>0.25</v>
      </c>
      <c r="DC291">
        <f t="shared" si="99"/>
        <v>0</v>
      </c>
      <c r="DD291" t="s">
        <v>3</v>
      </c>
      <c r="DE291" t="s">
        <v>3</v>
      </c>
      <c r="DF291">
        <f t="shared" si="100"/>
        <v>0.25</v>
      </c>
      <c r="DG291">
        <f t="shared" si="94"/>
        <v>0</v>
      </c>
      <c r="DH291">
        <f t="shared" si="95"/>
        <v>0</v>
      </c>
      <c r="DI291">
        <f t="shared" si="84"/>
        <v>0</v>
      </c>
      <c r="DJ291">
        <f t="shared" si="104"/>
        <v>0.25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ROW(Source!A149)</f>
        <v>149</v>
      </c>
      <c r="B292">
        <v>64869106</v>
      </c>
      <c r="C292">
        <v>64870157</v>
      </c>
      <c r="D292">
        <v>29107959</v>
      </c>
      <c r="E292">
        <v>1</v>
      </c>
      <c r="F292">
        <v>1</v>
      </c>
      <c r="G292">
        <v>1</v>
      </c>
      <c r="H292">
        <v>3</v>
      </c>
      <c r="I292" t="s">
        <v>751</v>
      </c>
      <c r="J292" t="s">
        <v>752</v>
      </c>
      <c r="K292" t="s">
        <v>753</v>
      </c>
      <c r="L292">
        <v>1346</v>
      </c>
      <c r="N292">
        <v>1009</v>
      </c>
      <c r="O292" t="s">
        <v>462</v>
      </c>
      <c r="P292" t="s">
        <v>462</v>
      </c>
      <c r="Q292">
        <v>1</v>
      </c>
      <c r="W292">
        <v>0</v>
      </c>
      <c r="X292">
        <v>-1808187047</v>
      </c>
      <c r="Y292">
        <f t="shared" si="97"/>
        <v>4.0000000000000001E-3</v>
      </c>
      <c r="AA292">
        <v>155.01</v>
      </c>
      <c r="AB292">
        <v>0</v>
      </c>
      <c r="AC292">
        <v>0</v>
      </c>
      <c r="AD292">
        <v>0</v>
      </c>
      <c r="AE292">
        <v>155.01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4.0000000000000001E-3</v>
      </c>
      <c r="AU292" t="s">
        <v>3</v>
      </c>
      <c r="AV292">
        <v>0</v>
      </c>
      <c r="AW292">
        <v>2</v>
      </c>
      <c r="AX292">
        <v>64870193</v>
      </c>
      <c r="AY292">
        <v>1</v>
      </c>
      <c r="AZ292">
        <v>0</v>
      </c>
      <c r="BA292">
        <v>294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ROUND(Y292*Source!I149,7)</f>
        <v>4.0000000000000001E-3</v>
      </c>
      <c r="CY292">
        <f t="shared" si="101"/>
        <v>155.01</v>
      </c>
      <c r="CZ292">
        <f t="shared" si="102"/>
        <v>155.01</v>
      </c>
      <c r="DA292">
        <f t="shared" si="103"/>
        <v>1</v>
      </c>
      <c r="DB292">
        <f t="shared" si="98"/>
        <v>0.62</v>
      </c>
      <c r="DC292">
        <f t="shared" si="99"/>
        <v>0</v>
      </c>
      <c r="DD292" t="s">
        <v>3</v>
      </c>
      <c r="DE292" t="s">
        <v>3</v>
      </c>
      <c r="DF292">
        <f t="shared" si="100"/>
        <v>0.62</v>
      </c>
      <c r="DG292">
        <f t="shared" si="94"/>
        <v>0</v>
      </c>
      <c r="DH292">
        <f t="shared" si="95"/>
        <v>0</v>
      </c>
      <c r="DI292">
        <f t="shared" si="84"/>
        <v>0</v>
      </c>
      <c r="DJ292">
        <f t="shared" si="104"/>
        <v>0.62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ROW(Source!A149)</f>
        <v>149</v>
      </c>
      <c r="B293">
        <v>64869106</v>
      </c>
      <c r="C293">
        <v>64870157</v>
      </c>
      <c r="D293">
        <v>29107444</v>
      </c>
      <c r="E293">
        <v>1</v>
      </c>
      <c r="F293">
        <v>1</v>
      </c>
      <c r="G293">
        <v>1</v>
      </c>
      <c r="H293">
        <v>3</v>
      </c>
      <c r="I293" t="s">
        <v>754</v>
      </c>
      <c r="J293" t="s">
        <v>755</v>
      </c>
      <c r="K293" t="s">
        <v>756</v>
      </c>
      <c r="L293">
        <v>1346</v>
      </c>
      <c r="N293">
        <v>1009</v>
      </c>
      <c r="O293" t="s">
        <v>462</v>
      </c>
      <c r="P293" t="s">
        <v>462</v>
      </c>
      <c r="Q293">
        <v>1</v>
      </c>
      <c r="W293">
        <v>0</v>
      </c>
      <c r="X293">
        <v>-1817527483</v>
      </c>
      <c r="Y293">
        <f t="shared" si="97"/>
        <v>0.10299999999999999</v>
      </c>
      <c r="AA293">
        <v>6.09</v>
      </c>
      <c r="AB293">
        <v>0</v>
      </c>
      <c r="AC293">
        <v>0</v>
      </c>
      <c r="AD293">
        <v>0</v>
      </c>
      <c r="AE293">
        <v>6.09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0.10299999999999999</v>
      </c>
      <c r="AU293" t="s">
        <v>3</v>
      </c>
      <c r="AV293">
        <v>0</v>
      </c>
      <c r="AW293">
        <v>2</v>
      </c>
      <c r="AX293">
        <v>64870194</v>
      </c>
      <c r="AY293">
        <v>1</v>
      </c>
      <c r="AZ293">
        <v>0</v>
      </c>
      <c r="BA293">
        <v>295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ROUND(Y293*Source!I149,7)</f>
        <v>0.10299999999999999</v>
      </c>
      <c r="CY293">
        <f t="shared" si="101"/>
        <v>6.09</v>
      </c>
      <c r="CZ293">
        <f t="shared" si="102"/>
        <v>6.09</v>
      </c>
      <c r="DA293">
        <f t="shared" si="103"/>
        <v>1</v>
      </c>
      <c r="DB293">
        <f t="shared" si="98"/>
        <v>0.63</v>
      </c>
      <c r="DC293">
        <f t="shared" si="99"/>
        <v>0</v>
      </c>
      <c r="DD293" t="s">
        <v>3</v>
      </c>
      <c r="DE293" t="s">
        <v>3</v>
      </c>
      <c r="DF293">
        <f t="shared" si="100"/>
        <v>0.63</v>
      </c>
      <c r="DG293">
        <f t="shared" si="94"/>
        <v>0</v>
      </c>
      <c r="DH293">
        <f t="shared" si="95"/>
        <v>0</v>
      </c>
      <c r="DI293">
        <f t="shared" si="84"/>
        <v>0</v>
      </c>
      <c r="DJ293">
        <f t="shared" si="104"/>
        <v>0.63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ROW(Source!A149)</f>
        <v>149</v>
      </c>
      <c r="B294">
        <v>64869106</v>
      </c>
      <c r="C294">
        <v>64870157</v>
      </c>
      <c r="D294">
        <v>29110840</v>
      </c>
      <c r="E294">
        <v>1</v>
      </c>
      <c r="F294">
        <v>1</v>
      </c>
      <c r="G294">
        <v>1</v>
      </c>
      <c r="H294">
        <v>3</v>
      </c>
      <c r="I294" t="s">
        <v>775</v>
      </c>
      <c r="J294" t="s">
        <v>776</v>
      </c>
      <c r="K294" t="s">
        <v>777</v>
      </c>
      <c r="L294">
        <v>1346</v>
      </c>
      <c r="N294">
        <v>1009</v>
      </c>
      <c r="O294" t="s">
        <v>462</v>
      </c>
      <c r="P294" t="s">
        <v>462</v>
      </c>
      <c r="Q294">
        <v>1</v>
      </c>
      <c r="W294">
        <v>0</v>
      </c>
      <c r="X294">
        <v>-2118976521</v>
      </c>
      <c r="Y294">
        <f t="shared" si="97"/>
        <v>0.02</v>
      </c>
      <c r="AA294">
        <v>40.9</v>
      </c>
      <c r="AB294">
        <v>0</v>
      </c>
      <c r="AC294">
        <v>0</v>
      </c>
      <c r="AD294">
        <v>0</v>
      </c>
      <c r="AE294">
        <v>40.9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0.02</v>
      </c>
      <c r="AU294" t="s">
        <v>3</v>
      </c>
      <c r="AV294">
        <v>0</v>
      </c>
      <c r="AW294">
        <v>2</v>
      </c>
      <c r="AX294">
        <v>64870195</v>
      </c>
      <c r="AY294">
        <v>1</v>
      </c>
      <c r="AZ294">
        <v>0</v>
      </c>
      <c r="BA294">
        <v>296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ROUND(Y294*Source!I149,7)</f>
        <v>0.02</v>
      </c>
      <c r="CY294">
        <f t="shared" si="101"/>
        <v>40.9</v>
      </c>
      <c r="CZ294">
        <f t="shared" si="102"/>
        <v>40.9</v>
      </c>
      <c r="DA294">
        <f t="shared" si="103"/>
        <v>1</v>
      </c>
      <c r="DB294">
        <f t="shared" si="98"/>
        <v>0.82</v>
      </c>
      <c r="DC294">
        <f t="shared" si="99"/>
        <v>0</v>
      </c>
      <c r="DD294" t="s">
        <v>3</v>
      </c>
      <c r="DE294" t="s">
        <v>3</v>
      </c>
      <c r="DF294">
        <f t="shared" si="100"/>
        <v>0.82</v>
      </c>
      <c r="DG294">
        <f t="shared" si="94"/>
        <v>0</v>
      </c>
      <c r="DH294">
        <f t="shared" si="95"/>
        <v>0</v>
      </c>
      <c r="DI294">
        <f t="shared" si="84"/>
        <v>0</v>
      </c>
      <c r="DJ294">
        <f t="shared" si="104"/>
        <v>0.82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ROW(Source!A149)</f>
        <v>149</v>
      </c>
      <c r="B295">
        <v>64869106</v>
      </c>
      <c r="C295">
        <v>64870157</v>
      </c>
      <c r="D295">
        <v>29122423</v>
      </c>
      <c r="E295">
        <v>1</v>
      </c>
      <c r="F295">
        <v>1</v>
      </c>
      <c r="G295">
        <v>1</v>
      </c>
      <c r="H295">
        <v>3</v>
      </c>
      <c r="I295" t="s">
        <v>760</v>
      </c>
      <c r="J295" t="s">
        <v>761</v>
      </c>
      <c r="K295" t="s">
        <v>762</v>
      </c>
      <c r="L295">
        <v>1348</v>
      </c>
      <c r="N295">
        <v>1009</v>
      </c>
      <c r="O295" t="s">
        <v>319</v>
      </c>
      <c r="P295" t="s">
        <v>319</v>
      </c>
      <c r="Q295">
        <v>1000</v>
      </c>
      <c r="W295">
        <v>0</v>
      </c>
      <c r="X295">
        <v>818105983</v>
      </c>
      <c r="Y295">
        <f t="shared" si="97"/>
        <v>2.0000000000000002E-5</v>
      </c>
      <c r="AA295">
        <v>9927.0300000000007</v>
      </c>
      <c r="AB295">
        <v>0</v>
      </c>
      <c r="AC295">
        <v>0</v>
      </c>
      <c r="AD295">
        <v>0</v>
      </c>
      <c r="AE295">
        <v>9927.0300000000007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2.0000000000000002E-5</v>
      </c>
      <c r="AU295" t="s">
        <v>3</v>
      </c>
      <c r="AV295">
        <v>0</v>
      </c>
      <c r="AW295">
        <v>2</v>
      </c>
      <c r="AX295">
        <v>64870196</v>
      </c>
      <c r="AY295">
        <v>1</v>
      </c>
      <c r="AZ295">
        <v>0</v>
      </c>
      <c r="BA295">
        <v>297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ROUND(Y295*Source!I149,7)</f>
        <v>2.0000000000000002E-5</v>
      </c>
      <c r="CY295">
        <f t="shared" si="101"/>
        <v>9927.0300000000007</v>
      </c>
      <c r="CZ295">
        <f t="shared" si="102"/>
        <v>9927.0300000000007</v>
      </c>
      <c r="DA295">
        <f t="shared" si="103"/>
        <v>1</v>
      </c>
      <c r="DB295">
        <f t="shared" si="98"/>
        <v>0.2</v>
      </c>
      <c r="DC295">
        <f t="shared" si="99"/>
        <v>0</v>
      </c>
      <c r="DD295" t="s">
        <v>3</v>
      </c>
      <c r="DE295" t="s">
        <v>3</v>
      </c>
      <c r="DF295">
        <f t="shared" si="100"/>
        <v>0.2</v>
      </c>
      <c r="DG295">
        <f t="shared" si="94"/>
        <v>0</v>
      </c>
      <c r="DH295">
        <f t="shared" si="95"/>
        <v>0</v>
      </c>
      <c r="DI295">
        <f t="shared" si="84"/>
        <v>0</v>
      </c>
      <c r="DJ295">
        <f t="shared" si="104"/>
        <v>0.2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ROW(Source!A149)</f>
        <v>149</v>
      </c>
      <c r="B296">
        <v>64869106</v>
      </c>
      <c r="C296">
        <v>64870157</v>
      </c>
      <c r="D296">
        <v>29158011</v>
      </c>
      <c r="E296">
        <v>1</v>
      </c>
      <c r="F296">
        <v>1</v>
      </c>
      <c r="G296">
        <v>1</v>
      </c>
      <c r="H296">
        <v>3</v>
      </c>
      <c r="I296" t="s">
        <v>766</v>
      </c>
      <c r="J296" t="s">
        <v>767</v>
      </c>
      <c r="K296" t="s">
        <v>768</v>
      </c>
      <c r="L296">
        <v>1346</v>
      </c>
      <c r="N296">
        <v>1009</v>
      </c>
      <c r="O296" t="s">
        <v>462</v>
      </c>
      <c r="P296" t="s">
        <v>462</v>
      </c>
      <c r="Q296">
        <v>1</v>
      </c>
      <c r="W296">
        <v>0</v>
      </c>
      <c r="X296">
        <v>-993947972</v>
      </c>
      <c r="Y296">
        <f t="shared" si="97"/>
        <v>0.02</v>
      </c>
      <c r="AA296">
        <v>68.27</v>
      </c>
      <c r="AB296">
        <v>0</v>
      </c>
      <c r="AC296">
        <v>0</v>
      </c>
      <c r="AD296">
        <v>0</v>
      </c>
      <c r="AE296">
        <v>68.27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0.02</v>
      </c>
      <c r="AU296" t="s">
        <v>3</v>
      </c>
      <c r="AV296">
        <v>0</v>
      </c>
      <c r="AW296">
        <v>2</v>
      </c>
      <c r="AX296">
        <v>64870197</v>
      </c>
      <c r="AY296">
        <v>1</v>
      </c>
      <c r="AZ296">
        <v>0</v>
      </c>
      <c r="BA296">
        <v>298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ROUND(Y296*Source!I149,7)</f>
        <v>0.02</v>
      </c>
      <c r="CY296">
        <f t="shared" si="101"/>
        <v>68.27</v>
      </c>
      <c r="CZ296">
        <f t="shared" si="102"/>
        <v>68.27</v>
      </c>
      <c r="DA296">
        <f t="shared" si="103"/>
        <v>1</v>
      </c>
      <c r="DB296">
        <f t="shared" si="98"/>
        <v>1.37</v>
      </c>
      <c r="DC296">
        <f t="shared" si="99"/>
        <v>0</v>
      </c>
      <c r="DD296" t="s">
        <v>3</v>
      </c>
      <c r="DE296" t="s">
        <v>3</v>
      </c>
      <c r="DF296">
        <f t="shared" si="100"/>
        <v>1.37</v>
      </c>
      <c r="DG296">
        <f t="shared" si="94"/>
        <v>0</v>
      </c>
      <c r="DH296">
        <f t="shared" si="95"/>
        <v>0</v>
      </c>
      <c r="DI296">
        <f t="shared" si="84"/>
        <v>0</v>
      </c>
      <c r="DJ296">
        <f t="shared" si="104"/>
        <v>1.37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ROW(Source!A149)</f>
        <v>149</v>
      </c>
      <c r="B297">
        <v>64869106</v>
      </c>
      <c r="C297">
        <v>64870157</v>
      </c>
      <c r="D297">
        <v>29171808</v>
      </c>
      <c r="E297">
        <v>1</v>
      </c>
      <c r="F297">
        <v>1</v>
      </c>
      <c r="G297">
        <v>1</v>
      </c>
      <c r="H297">
        <v>3</v>
      </c>
      <c r="I297" t="s">
        <v>657</v>
      </c>
      <c r="J297" t="s">
        <v>658</v>
      </c>
      <c r="K297" t="s">
        <v>659</v>
      </c>
      <c r="L297">
        <v>1374</v>
      </c>
      <c r="N297">
        <v>1013</v>
      </c>
      <c r="O297" t="s">
        <v>660</v>
      </c>
      <c r="P297" t="s">
        <v>660</v>
      </c>
      <c r="Q297">
        <v>1</v>
      </c>
      <c r="W297">
        <v>0</v>
      </c>
      <c r="X297">
        <v>-915781824</v>
      </c>
      <c r="Y297">
        <f t="shared" si="97"/>
        <v>0.38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0.38</v>
      </c>
      <c r="AU297" t="s">
        <v>3</v>
      </c>
      <c r="AV297">
        <v>0</v>
      </c>
      <c r="AW297">
        <v>2</v>
      </c>
      <c r="AX297">
        <v>64870198</v>
      </c>
      <c r="AY297">
        <v>1</v>
      </c>
      <c r="AZ297">
        <v>0</v>
      </c>
      <c r="BA297">
        <v>299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ROUND(Y297*Source!I149,7)</f>
        <v>0.38</v>
      </c>
      <c r="CY297">
        <f t="shared" si="101"/>
        <v>1</v>
      </c>
      <c r="CZ297">
        <f t="shared" si="102"/>
        <v>1</v>
      </c>
      <c r="DA297">
        <f t="shared" si="103"/>
        <v>1</v>
      </c>
      <c r="DB297">
        <f t="shared" si="98"/>
        <v>0.38</v>
      </c>
      <c r="DC297">
        <f t="shared" si="99"/>
        <v>0</v>
      </c>
      <c r="DD297" t="s">
        <v>3</v>
      </c>
      <c r="DE297" t="s">
        <v>3</v>
      </c>
      <c r="DF297">
        <f t="shared" si="100"/>
        <v>0.38</v>
      </c>
      <c r="DG297">
        <f t="shared" si="94"/>
        <v>0</v>
      </c>
      <c r="DH297">
        <f t="shared" si="95"/>
        <v>0</v>
      </c>
      <c r="DI297">
        <f t="shared" si="84"/>
        <v>0</v>
      </c>
      <c r="DJ297">
        <f t="shared" si="104"/>
        <v>0.38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ROW(Source!A150)</f>
        <v>150</v>
      </c>
      <c r="B298">
        <v>64869104</v>
      </c>
      <c r="C298">
        <v>64870157</v>
      </c>
      <c r="D298">
        <v>29362762</v>
      </c>
      <c r="E298">
        <v>1</v>
      </c>
      <c r="F298">
        <v>1</v>
      </c>
      <c r="G298">
        <v>1</v>
      </c>
      <c r="H298">
        <v>1</v>
      </c>
      <c r="I298" t="s">
        <v>661</v>
      </c>
      <c r="J298" t="s">
        <v>3</v>
      </c>
      <c r="K298" t="s">
        <v>662</v>
      </c>
      <c r="L298">
        <v>1369</v>
      </c>
      <c r="N298">
        <v>1013</v>
      </c>
      <c r="O298" t="s">
        <v>629</v>
      </c>
      <c r="P298" t="s">
        <v>629</v>
      </c>
      <c r="Q298">
        <v>1</v>
      </c>
      <c r="W298">
        <v>0</v>
      </c>
      <c r="X298">
        <v>604758886</v>
      </c>
      <c r="Y298">
        <f t="shared" si="97"/>
        <v>2</v>
      </c>
      <c r="AA298">
        <v>0</v>
      </c>
      <c r="AB298">
        <v>0</v>
      </c>
      <c r="AC298">
        <v>0</v>
      </c>
      <c r="AD298">
        <v>9.6199999999999992</v>
      </c>
      <c r="AE298">
        <v>0</v>
      </c>
      <c r="AF298">
        <v>0</v>
      </c>
      <c r="AG298">
        <v>0</v>
      </c>
      <c r="AH298">
        <v>9.6199999999999992</v>
      </c>
      <c r="AI298">
        <v>1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2</v>
      </c>
      <c r="AU298" t="s">
        <v>3</v>
      </c>
      <c r="AV298">
        <v>1</v>
      </c>
      <c r="AW298">
        <v>2</v>
      </c>
      <c r="AX298">
        <v>64870188</v>
      </c>
      <c r="AY298">
        <v>1</v>
      </c>
      <c r="AZ298">
        <v>0</v>
      </c>
      <c r="BA298">
        <v>300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ROUND(AT298*Source!I150*AH298*AL298,2)</f>
        <v>19.239999999999998</v>
      </c>
      <c r="CV298">
        <f>ROUND(Y298*Source!I150,7)</f>
        <v>2</v>
      </c>
      <c r="CW298">
        <v>0</v>
      </c>
      <c r="CX298">
        <f>ROUND(Y298*Source!I150,7)</f>
        <v>2</v>
      </c>
      <c r="CY298">
        <f>AD298</f>
        <v>9.6199999999999992</v>
      </c>
      <c r="CZ298">
        <f>AH298</f>
        <v>9.6199999999999992</v>
      </c>
      <c r="DA298">
        <f>AL298</f>
        <v>1</v>
      </c>
      <c r="DB298">
        <f t="shared" si="98"/>
        <v>19.239999999999998</v>
      </c>
      <c r="DC298">
        <f t="shared" si="99"/>
        <v>0</v>
      </c>
      <c r="DD298" t="s">
        <v>3</v>
      </c>
      <c r="DE298" t="s">
        <v>3</v>
      </c>
      <c r="DF298">
        <f t="shared" si="100"/>
        <v>0</v>
      </c>
      <c r="DG298">
        <f t="shared" si="94"/>
        <v>0</v>
      </c>
      <c r="DH298">
        <f t="shared" si="95"/>
        <v>0</v>
      </c>
      <c r="DI298">
        <f t="shared" si="84"/>
        <v>19.239999999999998</v>
      </c>
      <c r="DJ298">
        <f>DI298</f>
        <v>19.239999999999998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ROW(Source!A150)</f>
        <v>150</v>
      </c>
      <c r="B299">
        <v>64869104</v>
      </c>
      <c r="C299">
        <v>64870157</v>
      </c>
      <c r="D299">
        <v>121548</v>
      </c>
      <c r="E299">
        <v>1</v>
      </c>
      <c r="F299">
        <v>1</v>
      </c>
      <c r="G299">
        <v>1</v>
      </c>
      <c r="H299">
        <v>1</v>
      </c>
      <c r="I299" t="s">
        <v>33</v>
      </c>
      <c r="J299" t="s">
        <v>3</v>
      </c>
      <c r="K299" t="s">
        <v>630</v>
      </c>
      <c r="L299">
        <v>608254</v>
      </c>
      <c r="N299">
        <v>1013</v>
      </c>
      <c r="O299" t="s">
        <v>631</v>
      </c>
      <c r="P299" t="s">
        <v>631</v>
      </c>
      <c r="Q299">
        <v>1</v>
      </c>
      <c r="W299">
        <v>0</v>
      </c>
      <c r="X299">
        <v>-185737400</v>
      </c>
      <c r="Y299">
        <f t="shared" si="97"/>
        <v>0.34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0.34</v>
      </c>
      <c r="AU299" t="s">
        <v>3</v>
      </c>
      <c r="AV299">
        <v>2</v>
      </c>
      <c r="AW299">
        <v>2</v>
      </c>
      <c r="AX299">
        <v>64870189</v>
      </c>
      <c r="AY299">
        <v>1</v>
      </c>
      <c r="AZ299">
        <v>0</v>
      </c>
      <c r="BA299">
        <v>301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ROUND(Y299*Source!I150,7)</f>
        <v>0.34</v>
      </c>
      <c r="CY299">
        <f>AD299</f>
        <v>0</v>
      </c>
      <c r="CZ299">
        <f>AH299</f>
        <v>0</v>
      </c>
      <c r="DA299">
        <f>AL299</f>
        <v>1</v>
      </c>
      <c r="DB299">
        <f t="shared" si="98"/>
        <v>0</v>
      </c>
      <c r="DC299">
        <f t="shared" si="99"/>
        <v>0</v>
      </c>
      <c r="DD299" t="s">
        <v>3</v>
      </c>
      <c r="DE299" t="s">
        <v>3</v>
      </c>
      <c r="DF299">
        <f t="shared" si="100"/>
        <v>0</v>
      </c>
      <c r="DG299">
        <f t="shared" si="94"/>
        <v>0</v>
      </c>
      <c r="DH299">
        <f t="shared" si="95"/>
        <v>0</v>
      </c>
      <c r="DI299">
        <f t="shared" si="84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ROW(Source!A150)</f>
        <v>150</v>
      </c>
      <c r="B300">
        <v>64869104</v>
      </c>
      <c r="C300">
        <v>64870157</v>
      </c>
      <c r="D300">
        <v>29173740</v>
      </c>
      <c r="E300">
        <v>1</v>
      </c>
      <c r="F300">
        <v>1</v>
      </c>
      <c r="G300">
        <v>1</v>
      </c>
      <c r="H300">
        <v>2</v>
      </c>
      <c r="I300" t="s">
        <v>745</v>
      </c>
      <c r="J300" t="s">
        <v>746</v>
      </c>
      <c r="K300" t="s">
        <v>747</v>
      </c>
      <c r="L300">
        <v>1368</v>
      </c>
      <c r="N300">
        <v>1011</v>
      </c>
      <c r="O300" t="s">
        <v>635</v>
      </c>
      <c r="P300" t="s">
        <v>635</v>
      </c>
      <c r="Q300">
        <v>1</v>
      </c>
      <c r="W300">
        <v>0</v>
      </c>
      <c r="X300">
        <v>-1124298</v>
      </c>
      <c r="Y300">
        <f t="shared" si="97"/>
        <v>0.34</v>
      </c>
      <c r="AA300">
        <v>0</v>
      </c>
      <c r="AB300">
        <v>1140.75</v>
      </c>
      <c r="AC300">
        <v>590.79</v>
      </c>
      <c r="AD300">
        <v>0</v>
      </c>
      <c r="AE300">
        <v>0</v>
      </c>
      <c r="AF300">
        <v>110.86</v>
      </c>
      <c r="AG300">
        <v>11.6</v>
      </c>
      <c r="AH300">
        <v>0</v>
      </c>
      <c r="AI300">
        <v>1</v>
      </c>
      <c r="AJ300">
        <v>10.29</v>
      </c>
      <c r="AK300">
        <v>50.93</v>
      </c>
      <c r="AL300">
        <v>1</v>
      </c>
      <c r="AM300">
        <v>2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0.34</v>
      </c>
      <c r="AU300" t="s">
        <v>3</v>
      </c>
      <c r="AV300">
        <v>0</v>
      </c>
      <c r="AW300">
        <v>2</v>
      </c>
      <c r="AX300">
        <v>64870190</v>
      </c>
      <c r="AY300">
        <v>1</v>
      </c>
      <c r="AZ300">
        <v>0</v>
      </c>
      <c r="BA300">
        <v>302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ROUND(Y300*Source!I150*DO300,7)</f>
        <v>0</v>
      </c>
      <c r="CX300">
        <f>ROUND(Y300*Source!I150,7)</f>
        <v>0.34</v>
      </c>
      <c r="CY300">
        <f>AB300</f>
        <v>1140.75</v>
      </c>
      <c r="CZ300">
        <f>AF300</f>
        <v>110.86</v>
      </c>
      <c r="DA300">
        <f>AJ300</f>
        <v>10.29</v>
      </c>
      <c r="DB300">
        <f t="shared" si="98"/>
        <v>37.69</v>
      </c>
      <c r="DC300">
        <f t="shared" si="99"/>
        <v>3.94</v>
      </c>
      <c r="DD300" t="s">
        <v>3</v>
      </c>
      <c r="DE300" t="s">
        <v>3</v>
      </c>
      <c r="DF300">
        <f t="shared" si="100"/>
        <v>0</v>
      </c>
      <c r="DG300">
        <f>ROUND(ROUND(AF300*AJ300,2)*CX300,2)</f>
        <v>387.86</v>
      </c>
      <c r="DH300">
        <f>ROUND(ROUND(AG300*AK300,2)*CX300,2)</f>
        <v>200.87</v>
      </c>
      <c r="DI300">
        <f t="shared" si="84"/>
        <v>0</v>
      </c>
      <c r="DJ300">
        <f>DG300</f>
        <v>387.86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ROW(Source!A150)</f>
        <v>150</v>
      </c>
      <c r="B301">
        <v>64869104</v>
      </c>
      <c r="C301">
        <v>64870157</v>
      </c>
      <c r="D301">
        <v>29107402</v>
      </c>
      <c r="E301">
        <v>1</v>
      </c>
      <c r="F301">
        <v>1</v>
      </c>
      <c r="G301">
        <v>1</v>
      </c>
      <c r="H301">
        <v>3</v>
      </c>
      <c r="I301" t="s">
        <v>748</v>
      </c>
      <c r="J301" t="s">
        <v>749</v>
      </c>
      <c r="K301" t="s">
        <v>750</v>
      </c>
      <c r="L301">
        <v>1348</v>
      </c>
      <c r="N301">
        <v>1009</v>
      </c>
      <c r="O301" t="s">
        <v>319</v>
      </c>
      <c r="P301" t="s">
        <v>319</v>
      </c>
      <c r="Q301">
        <v>1000</v>
      </c>
      <c r="W301">
        <v>0</v>
      </c>
      <c r="X301">
        <v>-859150690</v>
      </c>
      <c r="Y301">
        <f t="shared" si="97"/>
        <v>1.5E-3</v>
      </c>
      <c r="AA301">
        <v>147713.24</v>
      </c>
      <c r="AB301">
        <v>0</v>
      </c>
      <c r="AC301">
        <v>0</v>
      </c>
      <c r="AD301">
        <v>0</v>
      </c>
      <c r="AE301">
        <v>4488.3999999999996</v>
      </c>
      <c r="AF301">
        <v>0</v>
      </c>
      <c r="AG301">
        <v>0</v>
      </c>
      <c r="AH301">
        <v>0</v>
      </c>
      <c r="AI301">
        <v>32.909999999999997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1.5E-3</v>
      </c>
      <c r="AU301" t="s">
        <v>3</v>
      </c>
      <c r="AV301">
        <v>0</v>
      </c>
      <c r="AW301">
        <v>2</v>
      </c>
      <c r="AX301">
        <v>64870191</v>
      </c>
      <c r="AY301">
        <v>1</v>
      </c>
      <c r="AZ301">
        <v>0</v>
      </c>
      <c r="BA301">
        <v>303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ROUND(Y301*Source!I150,7)</f>
        <v>1.5E-3</v>
      </c>
      <c r="CY301">
        <f t="shared" ref="CY301:CY308" si="105">AA301</f>
        <v>147713.24</v>
      </c>
      <c r="CZ301">
        <f t="shared" ref="CZ301:CZ308" si="106">AE301</f>
        <v>4488.3999999999996</v>
      </c>
      <c r="DA301">
        <f t="shared" ref="DA301:DA308" si="107">AI301</f>
        <v>32.909999999999997</v>
      </c>
      <c r="DB301">
        <f t="shared" si="98"/>
        <v>6.73</v>
      </c>
      <c r="DC301">
        <f t="shared" si="99"/>
        <v>0</v>
      </c>
      <c r="DD301" t="s">
        <v>3</v>
      </c>
      <c r="DE301" t="s">
        <v>3</v>
      </c>
      <c r="DF301">
        <f t="shared" ref="DF301:DF308" si="108">ROUND(ROUND(AE301*AI301,2)*CX301,2)</f>
        <v>221.57</v>
      </c>
      <c r="DG301">
        <f t="shared" ref="DG301:DG338" si="109">ROUND(ROUND(AF301,2)*CX301,2)</f>
        <v>0</v>
      </c>
      <c r="DH301">
        <f t="shared" ref="DH301:DH338" si="110">ROUND(ROUND(AG301,2)*CX301,2)</f>
        <v>0</v>
      </c>
      <c r="DI301">
        <f t="shared" si="84"/>
        <v>0</v>
      </c>
      <c r="DJ301">
        <f t="shared" ref="DJ301:DJ308" si="111">DF301</f>
        <v>221.57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ROW(Source!A150)</f>
        <v>150</v>
      </c>
      <c r="B302">
        <v>64869104</v>
      </c>
      <c r="C302">
        <v>64870157</v>
      </c>
      <c r="D302">
        <v>29107468</v>
      </c>
      <c r="E302">
        <v>1</v>
      </c>
      <c r="F302">
        <v>1</v>
      </c>
      <c r="G302">
        <v>1</v>
      </c>
      <c r="H302">
        <v>3</v>
      </c>
      <c r="I302" t="s">
        <v>666</v>
      </c>
      <c r="J302" t="s">
        <v>667</v>
      </c>
      <c r="K302" t="s">
        <v>668</v>
      </c>
      <c r="L302">
        <v>1346</v>
      </c>
      <c r="N302">
        <v>1009</v>
      </c>
      <c r="O302" t="s">
        <v>462</v>
      </c>
      <c r="P302" t="s">
        <v>462</v>
      </c>
      <c r="Q302">
        <v>1</v>
      </c>
      <c r="W302">
        <v>0</v>
      </c>
      <c r="X302">
        <v>-1457260288</v>
      </c>
      <c r="Y302">
        <f t="shared" si="97"/>
        <v>0.02</v>
      </c>
      <c r="AA302">
        <v>296.32</v>
      </c>
      <c r="AB302">
        <v>0</v>
      </c>
      <c r="AC302">
        <v>0</v>
      </c>
      <c r="AD302">
        <v>0</v>
      </c>
      <c r="AE302">
        <v>12.62</v>
      </c>
      <c r="AF302">
        <v>0</v>
      </c>
      <c r="AG302">
        <v>0</v>
      </c>
      <c r="AH302">
        <v>0</v>
      </c>
      <c r="AI302">
        <v>23.48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0.02</v>
      </c>
      <c r="AU302" t="s">
        <v>3</v>
      </c>
      <c r="AV302">
        <v>0</v>
      </c>
      <c r="AW302">
        <v>2</v>
      </c>
      <c r="AX302">
        <v>64870192</v>
      </c>
      <c r="AY302">
        <v>1</v>
      </c>
      <c r="AZ302">
        <v>0</v>
      </c>
      <c r="BA302">
        <v>304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ROUND(Y302*Source!I150,7)</f>
        <v>0.02</v>
      </c>
      <c r="CY302">
        <f t="shared" si="105"/>
        <v>296.32</v>
      </c>
      <c r="CZ302">
        <f t="shared" si="106"/>
        <v>12.62</v>
      </c>
      <c r="DA302">
        <f t="shared" si="107"/>
        <v>23.48</v>
      </c>
      <c r="DB302">
        <f t="shared" si="98"/>
        <v>0.25</v>
      </c>
      <c r="DC302">
        <f t="shared" si="99"/>
        <v>0</v>
      </c>
      <c r="DD302" t="s">
        <v>3</v>
      </c>
      <c r="DE302" t="s">
        <v>3</v>
      </c>
      <c r="DF302">
        <f t="shared" si="108"/>
        <v>5.93</v>
      </c>
      <c r="DG302">
        <f t="shared" si="109"/>
        <v>0</v>
      </c>
      <c r="DH302">
        <f t="shared" si="110"/>
        <v>0</v>
      </c>
      <c r="DI302">
        <f t="shared" si="84"/>
        <v>0</v>
      </c>
      <c r="DJ302">
        <f t="shared" si="111"/>
        <v>5.93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ROW(Source!A150)</f>
        <v>150</v>
      </c>
      <c r="B303">
        <v>64869104</v>
      </c>
      <c r="C303">
        <v>64870157</v>
      </c>
      <c r="D303">
        <v>29107959</v>
      </c>
      <c r="E303">
        <v>1</v>
      </c>
      <c r="F303">
        <v>1</v>
      </c>
      <c r="G303">
        <v>1</v>
      </c>
      <c r="H303">
        <v>3</v>
      </c>
      <c r="I303" t="s">
        <v>751</v>
      </c>
      <c r="J303" t="s">
        <v>752</v>
      </c>
      <c r="K303" t="s">
        <v>753</v>
      </c>
      <c r="L303">
        <v>1346</v>
      </c>
      <c r="N303">
        <v>1009</v>
      </c>
      <c r="O303" t="s">
        <v>462</v>
      </c>
      <c r="P303" t="s">
        <v>462</v>
      </c>
      <c r="Q303">
        <v>1</v>
      </c>
      <c r="W303">
        <v>0</v>
      </c>
      <c r="X303">
        <v>-1808187047</v>
      </c>
      <c r="Y303">
        <f t="shared" si="97"/>
        <v>4.0000000000000001E-3</v>
      </c>
      <c r="AA303">
        <v>382.87</v>
      </c>
      <c r="AB303">
        <v>0</v>
      </c>
      <c r="AC303">
        <v>0</v>
      </c>
      <c r="AD303">
        <v>0</v>
      </c>
      <c r="AE303">
        <v>155.01</v>
      </c>
      <c r="AF303">
        <v>0</v>
      </c>
      <c r="AG303">
        <v>0</v>
      </c>
      <c r="AH303">
        <v>0</v>
      </c>
      <c r="AI303">
        <v>2.4700000000000002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4.0000000000000001E-3</v>
      </c>
      <c r="AU303" t="s">
        <v>3</v>
      </c>
      <c r="AV303">
        <v>0</v>
      </c>
      <c r="AW303">
        <v>2</v>
      </c>
      <c r="AX303">
        <v>64870193</v>
      </c>
      <c r="AY303">
        <v>1</v>
      </c>
      <c r="AZ303">
        <v>0</v>
      </c>
      <c r="BA303">
        <v>305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ROUND(Y303*Source!I150,7)</f>
        <v>4.0000000000000001E-3</v>
      </c>
      <c r="CY303">
        <f t="shared" si="105"/>
        <v>382.87</v>
      </c>
      <c r="CZ303">
        <f t="shared" si="106"/>
        <v>155.01</v>
      </c>
      <c r="DA303">
        <f t="shared" si="107"/>
        <v>2.4700000000000002</v>
      </c>
      <c r="DB303">
        <f t="shared" si="98"/>
        <v>0.62</v>
      </c>
      <c r="DC303">
        <f t="shared" si="99"/>
        <v>0</v>
      </c>
      <c r="DD303" t="s">
        <v>3</v>
      </c>
      <c r="DE303" t="s">
        <v>3</v>
      </c>
      <c r="DF303">
        <f t="shared" si="108"/>
        <v>1.53</v>
      </c>
      <c r="DG303">
        <f t="shared" si="109"/>
        <v>0</v>
      </c>
      <c r="DH303">
        <f t="shared" si="110"/>
        <v>0</v>
      </c>
      <c r="DI303">
        <f t="shared" si="84"/>
        <v>0</v>
      </c>
      <c r="DJ303">
        <f t="shared" si="111"/>
        <v>1.53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ROW(Source!A150)</f>
        <v>150</v>
      </c>
      <c r="B304">
        <v>64869104</v>
      </c>
      <c r="C304">
        <v>64870157</v>
      </c>
      <c r="D304">
        <v>29107444</v>
      </c>
      <c r="E304">
        <v>1</v>
      </c>
      <c r="F304">
        <v>1</v>
      </c>
      <c r="G304">
        <v>1</v>
      </c>
      <c r="H304">
        <v>3</v>
      </c>
      <c r="I304" t="s">
        <v>754</v>
      </c>
      <c r="J304" t="s">
        <v>755</v>
      </c>
      <c r="K304" t="s">
        <v>756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W304">
        <v>0</v>
      </c>
      <c r="X304">
        <v>-1817527483</v>
      </c>
      <c r="Y304">
        <f t="shared" si="97"/>
        <v>0.10299999999999999</v>
      </c>
      <c r="AA304">
        <v>50.55</v>
      </c>
      <c r="AB304">
        <v>0</v>
      </c>
      <c r="AC304">
        <v>0</v>
      </c>
      <c r="AD304">
        <v>0</v>
      </c>
      <c r="AE304">
        <v>6.09</v>
      </c>
      <c r="AF304">
        <v>0</v>
      </c>
      <c r="AG304">
        <v>0</v>
      </c>
      <c r="AH304">
        <v>0</v>
      </c>
      <c r="AI304">
        <v>8.3000000000000007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0.10299999999999999</v>
      </c>
      <c r="AU304" t="s">
        <v>3</v>
      </c>
      <c r="AV304">
        <v>0</v>
      </c>
      <c r="AW304">
        <v>2</v>
      </c>
      <c r="AX304">
        <v>64870194</v>
      </c>
      <c r="AY304">
        <v>1</v>
      </c>
      <c r="AZ304">
        <v>0</v>
      </c>
      <c r="BA304">
        <v>306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ROUND(Y304*Source!I150,7)</f>
        <v>0.10299999999999999</v>
      </c>
      <c r="CY304">
        <f t="shared" si="105"/>
        <v>50.55</v>
      </c>
      <c r="CZ304">
        <f t="shared" si="106"/>
        <v>6.09</v>
      </c>
      <c r="DA304">
        <f t="shared" si="107"/>
        <v>8.3000000000000007</v>
      </c>
      <c r="DB304">
        <f t="shared" si="98"/>
        <v>0.63</v>
      </c>
      <c r="DC304">
        <f t="shared" si="99"/>
        <v>0</v>
      </c>
      <c r="DD304" t="s">
        <v>3</v>
      </c>
      <c r="DE304" t="s">
        <v>3</v>
      </c>
      <c r="DF304">
        <f t="shared" si="108"/>
        <v>5.21</v>
      </c>
      <c r="DG304">
        <f t="shared" si="109"/>
        <v>0</v>
      </c>
      <c r="DH304">
        <f t="shared" si="110"/>
        <v>0</v>
      </c>
      <c r="DI304">
        <f t="shared" si="84"/>
        <v>0</v>
      </c>
      <c r="DJ304">
        <f t="shared" si="111"/>
        <v>5.21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ROW(Source!A150)</f>
        <v>150</v>
      </c>
      <c r="B305">
        <v>64869104</v>
      </c>
      <c r="C305">
        <v>64870157</v>
      </c>
      <c r="D305">
        <v>29110840</v>
      </c>
      <c r="E305">
        <v>1</v>
      </c>
      <c r="F305">
        <v>1</v>
      </c>
      <c r="G305">
        <v>1</v>
      </c>
      <c r="H305">
        <v>3</v>
      </c>
      <c r="I305" t="s">
        <v>775</v>
      </c>
      <c r="J305" t="s">
        <v>776</v>
      </c>
      <c r="K305" t="s">
        <v>777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W305">
        <v>0</v>
      </c>
      <c r="X305">
        <v>-2118976521</v>
      </c>
      <c r="Y305">
        <f t="shared" si="97"/>
        <v>0.02</v>
      </c>
      <c r="AA305">
        <v>978.74</v>
      </c>
      <c r="AB305">
        <v>0</v>
      </c>
      <c r="AC305">
        <v>0</v>
      </c>
      <c r="AD305">
        <v>0</v>
      </c>
      <c r="AE305">
        <v>40.9</v>
      </c>
      <c r="AF305">
        <v>0</v>
      </c>
      <c r="AG305">
        <v>0</v>
      </c>
      <c r="AH305">
        <v>0</v>
      </c>
      <c r="AI305">
        <v>23.93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64870195</v>
      </c>
      <c r="AY305">
        <v>1</v>
      </c>
      <c r="AZ305">
        <v>0</v>
      </c>
      <c r="BA305">
        <v>307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ROUND(Y305*Source!I150,7)</f>
        <v>0.02</v>
      </c>
      <c r="CY305">
        <f t="shared" si="105"/>
        <v>978.74</v>
      </c>
      <c r="CZ305">
        <f t="shared" si="106"/>
        <v>40.9</v>
      </c>
      <c r="DA305">
        <f t="shared" si="107"/>
        <v>23.93</v>
      </c>
      <c r="DB305">
        <f t="shared" si="98"/>
        <v>0.82</v>
      </c>
      <c r="DC305">
        <f t="shared" si="99"/>
        <v>0</v>
      </c>
      <c r="DD305" t="s">
        <v>3</v>
      </c>
      <c r="DE305" t="s">
        <v>3</v>
      </c>
      <c r="DF305">
        <f t="shared" si="108"/>
        <v>19.57</v>
      </c>
      <c r="DG305">
        <f t="shared" si="109"/>
        <v>0</v>
      </c>
      <c r="DH305">
        <f t="shared" si="110"/>
        <v>0</v>
      </c>
      <c r="DI305">
        <f t="shared" si="84"/>
        <v>0</v>
      </c>
      <c r="DJ305">
        <f t="shared" si="111"/>
        <v>19.57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ROW(Source!A150)</f>
        <v>150</v>
      </c>
      <c r="B306">
        <v>64869104</v>
      </c>
      <c r="C306">
        <v>64870157</v>
      </c>
      <c r="D306">
        <v>29122423</v>
      </c>
      <c r="E306">
        <v>1</v>
      </c>
      <c r="F306">
        <v>1</v>
      </c>
      <c r="G306">
        <v>1</v>
      </c>
      <c r="H306">
        <v>3</v>
      </c>
      <c r="I306" t="s">
        <v>760</v>
      </c>
      <c r="J306" t="s">
        <v>761</v>
      </c>
      <c r="K306" t="s">
        <v>762</v>
      </c>
      <c r="L306">
        <v>1348</v>
      </c>
      <c r="N306">
        <v>1009</v>
      </c>
      <c r="O306" t="s">
        <v>319</v>
      </c>
      <c r="P306" t="s">
        <v>319</v>
      </c>
      <c r="Q306">
        <v>1000</v>
      </c>
      <c r="W306">
        <v>0</v>
      </c>
      <c r="X306">
        <v>818105983</v>
      </c>
      <c r="Y306">
        <f t="shared" si="97"/>
        <v>2.0000000000000002E-5</v>
      </c>
      <c r="AA306">
        <v>82493.62</v>
      </c>
      <c r="AB306">
        <v>0</v>
      </c>
      <c r="AC306">
        <v>0</v>
      </c>
      <c r="AD306">
        <v>0</v>
      </c>
      <c r="AE306">
        <v>9927.0300000000007</v>
      </c>
      <c r="AF306">
        <v>0</v>
      </c>
      <c r="AG306">
        <v>0</v>
      </c>
      <c r="AH306">
        <v>0</v>
      </c>
      <c r="AI306">
        <v>8.31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2.0000000000000002E-5</v>
      </c>
      <c r="AU306" t="s">
        <v>3</v>
      </c>
      <c r="AV306">
        <v>0</v>
      </c>
      <c r="AW306">
        <v>2</v>
      </c>
      <c r="AX306">
        <v>64870196</v>
      </c>
      <c r="AY306">
        <v>1</v>
      </c>
      <c r="AZ306">
        <v>0</v>
      </c>
      <c r="BA306">
        <v>308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ROUND(Y306*Source!I150,7)</f>
        <v>2.0000000000000002E-5</v>
      </c>
      <c r="CY306">
        <f t="shared" si="105"/>
        <v>82493.62</v>
      </c>
      <c r="CZ306">
        <f t="shared" si="106"/>
        <v>9927.0300000000007</v>
      </c>
      <c r="DA306">
        <f t="shared" si="107"/>
        <v>8.31</v>
      </c>
      <c r="DB306">
        <f t="shared" si="98"/>
        <v>0.2</v>
      </c>
      <c r="DC306">
        <f t="shared" si="99"/>
        <v>0</v>
      </c>
      <c r="DD306" t="s">
        <v>3</v>
      </c>
      <c r="DE306" t="s">
        <v>3</v>
      </c>
      <c r="DF306">
        <f t="shared" si="108"/>
        <v>1.65</v>
      </c>
      <c r="DG306">
        <f t="shared" si="109"/>
        <v>0</v>
      </c>
      <c r="DH306">
        <f t="shared" si="110"/>
        <v>0</v>
      </c>
      <c r="DI306">
        <f t="shared" si="84"/>
        <v>0</v>
      </c>
      <c r="DJ306">
        <f t="shared" si="111"/>
        <v>1.65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ROW(Source!A150)</f>
        <v>150</v>
      </c>
      <c r="B307">
        <v>64869104</v>
      </c>
      <c r="C307">
        <v>64870157</v>
      </c>
      <c r="D307">
        <v>29158011</v>
      </c>
      <c r="E307">
        <v>1</v>
      </c>
      <c r="F307">
        <v>1</v>
      </c>
      <c r="G307">
        <v>1</v>
      </c>
      <c r="H307">
        <v>3</v>
      </c>
      <c r="I307" t="s">
        <v>766</v>
      </c>
      <c r="J307" t="s">
        <v>767</v>
      </c>
      <c r="K307" t="s">
        <v>768</v>
      </c>
      <c r="L307">
        <v>1346</v>
      </c>
      <c r="N307">
        <v>1009</v>
      </c>
      <c r="O307" t="s">
        <v>462</v>
      </c>
      <c r="P307" t="s">
        <v>462</v>
      </c>
      <c r="Q307">
        <v>1</v>
      </c>
      <c r="W307">
        <v>0</v>
      </c>
      <c r="X307">
        <v>-993947972</v>
      </c>
      <c r="Y307">
        <f t="shared" si="97"/>
        <v>0.02</v>
      </c>
      <c r="AA307">
        <v>765.99</v>
      </c>
      <c r="AB307">
        <v>0</v>
      </c>
      <c r="AC307">
        <v>0</v>
      </c>
      <c r="AD307">
        <v>0</v>
      </c>
      <c r="AE307">
        <v>68.27</v>
      </c>
      <c r="AF307">
        <v>0</v>
      </c>
      <c r="AG307">
        <v>0</v>
      </c>
      <c r="AH307">
        <v>0</v>
      </c>
      <c r="AI307">
        <v>11.22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0.02</v>
      </c>
      <c r="AU307" t="s">
        <v>3</v>
      </c>
      <c r="AV307">
        <v>0</v>
      </c>
      <c r="AW307">
        <v>2</v>
      </c>
      <c r="AX307">
        <v>64870197</v>
      </c>
      <c r="AY307">
        <v>1</v>
      </c>
      <c r="AZ307">
        <v>0</v>
      </c>
      <c r="BA307">
        <v>309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ROUND(Y307*Source!I150,7)</f>
        <v>0.02</v>
      </c>
      <c r="CY307">
        <f t="shared" si="105"/>
        <v>765.99</v>
      </c>
      <c r="CZ307">
        <f t="shared" si="106"/>
        <v>68.27</v>
      </c>
      <c r="DA307">
        <f t="shared" si="107"/>
        <v>11.22</v>
      </c>
      <c r="DB307">
        <f t="shared" si="98"/>
        <v>1.37</v>
      </c>
      <c r="DC307">
        <f t="shared" si="99"/>
        <v>0</v>
      </c>
      <c r="DD307" t="s">
        <v>3</v>
      </c>
      <c r="DE307" t="s">
        <v>3</v>
      </c>
      <c r="DF307">
        <f t="shared" si="108"/>
        <v>15.32</v>
      </c>
      <c r="DG307">
        <f t="shared" si="109"/>
        <v>0</v>
      </c>
      <c r="DH307">
        <f t="shared" si="110"/>
        <v>0</v>
      </c>
      <c r="DI307">
        <f t="shared" si="84"/>
        <v>0</v>
      </c>
      <c r="DJ307">
        <f t="shared" si="111"/>
        <v>15.32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ROW(Source!A150)</f>
        <v>150</v>
      </c>
      <c r="B308">
        <v>64869104</v>
      </c>
      <c r="C308">
        <v>64870157</v>
      </c>
      <c r="D308">
        <v>29171808</v>
      </c>
      <c r="E308">
        <v>1</v>
      </c>
      <c r="F308">
        <v>1</v>
      </c>
      <c r="G308">
        <v>1</v>
      </c>
      <c r="H308">
        <v>3</v>
      </c>
      <c r="I308" t="s">
        <v>657</v>
      </c>
      <c r="J308" t="s">
        <v>658</v>
      </c>
      <c r="K308" t="s">
        <v>659</v>
      </c>
      <c r="L308">
        <v>1374</v>
      </c>
      <c r="N308">
        <v>1013</v>
      </c>
      <c r="O308" t="s">
        <v>660</v>
      </c>
      <c r="P308" t="s">
        <v>660</v>
      </c>
      <c r="Q308">
        <v>1</v>
      </c>
      <c r="W308">
        <v>0</v>
      </c>
      <c r="X308">
        <v>-915781824</v>
      </c>
      <c r="Y308">
        <f t="shared" si="97"/>
        <v>0.38</v>
      </c>
      <c r="AA308">
        <v>9.66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9.66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0.38</v>
      </c>
      <c r="AU308" t="s">
        <v>3</v>
      </c>
      <c r="AV308">
        <v>0</v>
      </c>
      <c r="AW308">
        <v>2</v>
      </c>
      <c r="AX308">
        <v>64870198</v>
      </c>
      <c r="AY308">
        <v>1</v>
      </c>
      <c r="AZ308">
        <v>0</v>
      </c>
      <c r="BA308">
        <v>310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ROUND(Y308*Source!I150,7)</f>
        <v>0.38</v>
      </c>
      <c r="CY308">
        <f t="shared" si="105"/>
        <v>9.66</v>
      </c>
      <c r="CZ308">
        <f t="shared" si="106"/>
        <v>1</v>
      </c>
      <c r="DA308">
        <f t="shared" si="107"/>
        <v>9.66</v>
      </c>
      <c r="DB308">
        <f t="shared" si="98"/>
        <v>0.38</v>
      </c>
      <c r="DC308">
        <f t="shared" si="99"/>
        <v>0</v>
      </c>
      <c r="DD308" t="s">
        <v>3</v>
      </c>
      <c r="DE308" t="s">
        <v>3</v>
      </c>
      <c r="DF308">
        <f t="shared" si="108"/>
        <v>3.67</v>
      </c>
      <c r="DG308">
        <f t="shared" si="109"/>
        <v>0</v>
      </c>
      <c r="DH308">
        <f t="shared" si="110"/>
        <v>0</v>
      </c>
      <c r="DI308">
        <f t="shared" si="84"/>
        <v>0</v>
      </c>
      <c r="DJ308">
        <f t="shared" si="111"/>
        <v>3.67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ROW(Source!A155)</f>
        <v>155</v>
      </c>
      <c r="B309">
        <v>64869106</v>
      </c>
      <c r="C309">
        <v>64870201</v>
      </c>
      <c r="D309">
        <v>29362762</v>
      </c>
      <c r="E309">
        <v>1</v>
      </c>
      <c r="F309">
        <v>1</v>
      </c>
      <c r="G309">
        <v>1</v>
      </c>
      <c r="H309">
        <v>1</v>
      </c>
      <c r="I309" t="s">
        <v>661</v>
      </c>
      <c r="J309" t="s">
        <v>3</v>
      </c>
      <c r="K309" t="s">
        <v>662</v>
      </c>
      <c r="L309">
        <v>1369</v>
      </c>
      <c r="N309">
        <v>1013</v>
      </c>
      <c r="O309" t="s">
        <v>629</v>
      </c>
      <c r="P309" t="s">
        <v>629</v>
      </c>
      <c r="Q309">
        <v>1</v>
      </c>
      <c r="W309">
        <v>0</v>
      </c>
      <c r="X309">
        <v>604758886</v>
      </c>
      <c r="Y309">
        <f t="shared" si="97"/>
        <v>5</v>
      </c>
      <c r="AA309">
        <v>0</v>
      </c>
      <c r="AB309">
        <v>0</v>
      </c>
      <c r="AC309">
        <v>0</v>
      </c>
      <c r="AD309">
        <v>9.6199999999999992</v>
      </c>
      <c r="AE309">
        <v>0</v>
      </c>
      <c r="AF309">
        <v>0</v>
      </c>
      <c r="AG309">
        <v>0</v>
      </c>
      <c r="AH309">
        <v>9.6199999999999992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5</v>
      </c>
      <c r="AU309" t="s">
        <v>3</v>
      </c>
      <c r="AV309">
        <v>1</v>
      </c>
      <c r="AW309">
        <v>2</v>
      </c>
      <c r="AX309">
        <v>64870211</v>
      </c>
      <c r="AY309">
        <v>1</v>
      </c>
      <c r="AZ309">
        <v>0</v>
      </c>
      <c r="BA309">
        <v>311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ROUND(AT309*Source!I155*AH309*AL309,2)</f>
        <v>96.2</v>
      </c>
      <c r="CV309">
        <f>ROUND(Y309*Source!I155,7)</f>
        <v>10</v>
      </c>
      <c r="CW309">
        <v>0</v>
      </c>
      <c r="CX309">
        <f>ROUND(Y309*Source!I155,7)</f>
        <v>10</v>
      </c>
      <c r="CY309">
        <f>AD309</f>
        <v>9.6199999999999992</v>
      </c>
      <c r="CZ309">
        <f>AH309</f>
        <v>9.6199999999999992</v>
      </c>
      <c r="DA309">
        <f>AL309</f>
        <v>1</v>
      </c>
      <c r="DB309">
        <f t="shared" si="98"/>
        <v>48.1</v>
      </c>
      <c r="DC309">
        <f t="shared" si="99"/>
        <v>0</v>
      </c>
      <c r="DD309" t="s">
        <v>3</v>
      </c>
      <c r="DE309" t="s">
        <v>3</v>
      </c>
      <c r="DF309">
        <f>ROUND(ROUND(AE309,2)*CX309,2)</f>
        <v>0</v>
      </c>
      <c r="DG309">
        <f t="shared" si="109"/>
        <v>0</v>
      </c>
      <c r="DH309">
        <f t="shared" si="110"/>
        <v>0</v>
      </c>
      <c r="DI309">
        <f t="shared" si="84"/>
        <v>96.2</v>
      </c>
      <c r="DJ309">
        <f>DI309</f>
        <v>96.2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ROW(Source!A155)</f>
        <v>155</v>
      </c>
      <c r="B310">
        <v>64869106</v>
      </c>
      <c r="C310">
        <v>64870201</v>
      </c>
      <c r="D310">
        <v>29110831</v>
      </c>
      <c r="E310">
        <v>1</v>
      </c>
      <c r="F310">
        <v>1</v>
      </c>
      <c r="G310">
        <v>1</v>
      </c>
      <c r="H310">
        <v>3</v>
      </c>
      <c r="I310" t="s">
        <v>704</v>
      </c>
      <c r="J310" t="s">
        <v>705</v>
      </c>
      <c r="K310" t="s">
        <v>706</v>
      </c>
      <c r="L310">
        <v>1346</v>
      </c>
      <c r="N310">
        <v>1009</v>
      </c>
      <c r="O310" t="s">
        <v>462</v>
      </c>
      <c r="P310" t="s">
        <v>462</v>
      </c>
      <c r="Q310">
        <v>1</v>
      </c>
      <c r="W310">
        <v>0</v>
      </c>
      <c r="X310">
        <v>986031574</v>
      </c>
      <c r="Y310">
        <f t="shared" si="97"/>
        <v>1.6E-2</v>
      </c>
      <c r="AA310">
        <v>91.29</v>
      </c>
      <c r="AB310">
        <v>0</v>
      </c>
      <c r="AC310">
        <v>0</v>
      </c>
      <c r="AD310">
        <v>0</v>
      </c>
      <c r="AE310">
        <v>91.29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1.6E-2</v>
      </c>
      <c r="AU310" t="s">
        <v>3</v>
      </c>
      <c r="AV310">
        <v>0</v>
      </c>
      <c r="AW310">
        <v>2</v>
      </c>
      <c r="AX310">
        <v>64870212</v>
      </c>
      <c r="AY310">
        <v>1</v>
      </c>
      <c r="AZ310">
        <v>0</v>
      </c>
      <c r="BA310">
        <v>312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ROUND(Y310*Source!I155,7)</f>
        <v>3.2000000000000001E-2</v>
      </c>
      <c r="CY310">
        <f>AA310</f>
        <v>91.29</v>
      </c>
      <c r="CZ310">
        <f>AE310</f>
        <v>91.29</v>
      </c>
      <c r="DA310">
        <f>AI310</f>
        <v>1</v>
      </c>
      <c r="DB310">
        <f t="shared" si="98"/>
        <v>1.46</v>
      </c>
      <c r="DC310">
        <f t="shared" si="99"/>
        <v>0</v>
      </c>
      <c r="DD310" t="s">
        <v>3</v>
      </c>
      <c r="DE310" t="s">
        <v>3</v>
      </c>
      <c r="DF310">
        <f>ROUND(ROUND(AE310,2)*CX310,2)</f>
        <v>2.92</v>
      </c>
      <c r="DG310">
        <f t="shared" si="109"/>
        <v>0</v>
      </c>
      <c r="DH310">
        <f t="shared" si="110"/>
        <v>0</v>
      </c>
      <c r="DI310">
        <f t="shared" si="84"/>
        <v>0</v>
      </c>
      <c r="DJ310">
        <f>DF310</f>
        <v>2.92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ROW(Source!A155)</f>
        <v>155</v>
      </c>
      <c r="B311">
        <v>64869106</v>
      </c>
      <c r="C311">
        <v>64870201</v>
      </c>
      <c r="D311">
        <v>29158010</v>
      </c>
      <c r="E311">
        <v>1</v>
      </c>
      <c r="F311">
        <v>1</v>
      </c>
      <c r="G311">
        <v>1</v>
      </c>
      <c r="H311">
        <v>3</v>
      </c>
      <c r="I311" t="s">
        <v>675</v>
      </c>
      <c r="J311" t="s">
        <v>676</v>
      </c>
      <c r="K311" t="s">
        <v>677</v>
      </c>
      <c r="L311">
        <v>1346</v>
      </c>
      <c r="N311">
        <v>1009</v>
      </c>
      <c r="O311" t="s">
        <v>462</v>
      </c>
      <c r="P311" t="s">
        <v>462</v>
      </c>
      <c r="Q311">
        <v>1</v>
      </c>
      <c r="W311">
        <v>0</v>
      </c>
      <c r="X311">
        <v>-191194106</v>
      </c>
      <c r="Y311">
        <f t="shared" si="97"/>
        <v>3.1E-2</v>
      </c>
      <c r="AA311">
        <v>65.930000000000007</v>
      </c>
      <c r="AB311">
        <v>0</v>
      </c>
      <c r="AC311">
        <v>0</v>
      </c>
      <c r="AD311">
        <v>0</v>
      </c>
      <c r="AE311">
        <v>65.930000000000007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3.1E-2</v>
      </c>
      <c r="AU311" t="s">
        <v>3</v>
      </c>
      <c r="AV311">
        <v>0</v>
      </c>
      <c r="AW311">
        <v>2</v>
      </c>
      <c r="AX311">
        <v>64870213</v>
      </c>
      <c r="AY311">
        <v>1</v>
      </c>
      <c r="AZ311">
        <v>0</v>
      </c>
      <c r="BA311">
        <v>313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ROUND(Y311*Source!I155,7)</f>
        <v>6.2E-2</v>
      </c>
      <c r="CY311">
        <f>AA311</f>
        <v>65.930000000000007</v>
      </c>
      <c r="CZ311">
        <f>AE311</f>
        <v>65.930000000000007</v>
      </c>
      <c r="DA311">
        <f>AI311</f>
        <v>1</v>
      </c>
      <c r="DB311">
        <f t="shared" si="98"/>
        <v>2.04</v>
      </c>
      <c r="DC311">
        <f t="shared" si="99"/>
        <v>0</v>
      </c>
      <c r="DD311" t="s">
        <v>3</v>
      </c>
      <c r="DE311" t="s">
        <v>3</v>
      </c>
      <c r="DF311">
        <f>ROUND(ROUND(AE311,2)*CX311,2)</f>
        <v>4.09</v>
      </c>
      <c r="DG311">
        <f t="shared" si="109"/>
        <v>0</v>
      </c>
      <c r="DH311">
        <f t="shared" si="110"/>
        <v>0</v>
      </c>
      <c r="DI311">
        <f t="shared" si="84"/>
        <v>0</v>
      </c>
      <c r="DJ311">
        <f>DF311</f>
        <v>4.09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ROW(Source!A155)</f>
        <v>155</v>
      </c>
      <c r="B312">
        <v>64869106</v>
      </c>
      <c r="C312">
        <v>64870201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657</v>
      </c>
      <c r="J312" t="s">
        <v>658</v>
      </c>
      <c r="K312" t="s">
        <v>659</v>
      </c>
      <c r="L312">
        <v>1374</v>
      </c>
      <c r="N312">
        <v>1013</v>
      </c>
      <c r="O312" t="s">
        <v>660</v>
      </c>
      <c r="P312" t="s">
        <v>660</v>
      </c>
      <c r="Q312">
        <v>1</v>
      </c>
      <c r="W312">
        <v>0</v>
      </c>
      <c r="X312">
        <v>-915781824</v>
      </c>
      <c r="Y312">
        <f t="shared" si="97"/>
        <v>0.96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0.96</v>
      </c>
      <c r="AU312" t="s">
        <v>3</v>
      </c>
      <c r="AV312">
        <v>0</v>
      </c>
      <c r="AW312">
        <v>2</v>
      </c>
      <c r="AX312">
        <v>64870214</v>
      </c>
      <c r="AY312">
        <v>1</v>
      </c>
      <c r="AZ312">
        <v>0</v>
      </c>
      <c r="BA312">
        <v>314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ROUND(Y312*Source!I155,7)</f>
        <v>1.92</v>
      </c>
      <c r="CY312">
        <f>AA312</f>
        <v>1</v>
      </c>
      <c r="CZ312">
        <f>AE312</f>
        <v>1</v>
      </c>
      <c r="DA312">
        <f>AI312</f>
        <v>1</v>
      </c>
      <c r="DB312">
        <f t="shared" si="98"/>
        <v>0.96</v>
      </c>
      <c r="DC312">
        <f t="shared" si="99"/>
        <v>0</v>
      </c>
      <c r="DD312" t="s">
        <v>3</v>
      </c>
      <c r="DE312" t="s">
        <v>3</v>
      </c>
      <c r="DF312">
        <f>ROUND(ROUND(AE312,2)*CX312,2)</f>
        <v>1.92</v>
      </c>
      <c r="DG312">
        <f t="shared" si="109"/>
        <v>0</v>
      </c>
      <c r="DH312">
        <f t="shared" si="110"/>
        <v>0</v>
      </c>
      <c r="DI312">
        <f t="shared" si="84"/>
        <v>0</v>
      </c>
      <c r="DJ312">
        <f>DF312</f>
        <v>1.92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ROW(Source!A156)</f>
        <v>156</v>
      </c>
      <c r="B313">
        <v>64869104</v>
      </c>
      <c r="C313">
        <v>64870201</v>
      </c>
      <c r="D313">
        <v>29362762</v>
      </c>
      <c r="E313">
        <v>1</v>
      </c>
      <c r="F313">
        <v>1</v>
      </c>
      <c r="G313">
        <v>1</v>
      </c>
      <c r="H313">
        <v>1</v>
      </c>
      <c r="I313" t="s">
        <v>661</v>
      </c>
      <c r="J313" t="s">
        <v>3</v>
      </c>
      <c r="K313" t="s">
        <v>662</v>
      </c>
      <c r="L313">
        <v>1369</v>
      </c>
      <c r="N313">
        <v>1013</v>
      </c>
      <c r="O313" t="s">
        <v>629</v>
      </c>
      <c r="P313" t="s">
        <v>629</v>
      </c>
      <c r="Q313">
        <v>1</v>
      </c>
      <c r="W313">
        <v>0</v>
      </c>
      <c r="X313">
        <v>604758886</v>
      </c>
      <c r="Y313">
        <f t="shared" si="97"/>
        <v>5</v>
      </c>
      <c r="AA313">
        <v>0</v>
      </c>
      <c r="AB313">
        <v>0</v>
      </c>
      <c r="AC313">
        <v>0</v>
      </c>
      <c r="AD313">
        <v>9.6199999999999992</v>
      </c>
      <c r="AE313">
        <v>0</v>
      </c>
      <c r="AF313">
        <v>0</v>
      </c>
      <c r="AG313">
        <v>0</v>
      </c>
      <c r="AH313">
        <v>9.6199999999999992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5</v>
      </c>
      <c r="AU313" t="s">
        <v>3</v>
      </c>
      <c r="AV313">
        <v>1</v>
      </c>
      <c r="AW313">
        <v>2</v>
      </c>
      <c r="AX313">
        <v>64870211</v>
      </c>
      <c r="AY313">
        <v>1</v>
      </c>
      <c r="AZ313">
        <v>0</v>
      </c>
      <c r="BA313">
        <v>315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ROUND(AT313*Source!I156*AH313*AL313,2)</f>
        <v>96.2</v>
      </c>
      <c r="CV313">
        <f>ROUND(Y313*Source!I156,7)</f>
        <v>10</v>
      </c>
      <c r="CW313">
        <v>0</v>
      </c>
      <c r="CX313">
        <f>ROUND(Y313*Source!I156,7)</f>
        <v>10</v>
      </c>
      <c r="CY313">
        <f>AD313</f>
        <v>9.6199999999999992</v>
      </c>
      <c r="CZ313">
        <f>AH313</f>
        <v>9.6199999999999992</v>
      </c>
      <c r="DA313">
        <f>AL313</f>
        <v>1</v>
      </c>
      <c r="DB313">
        <f t="shared" si="98"/>
        <v>48.1</v>
      </c>
      <c r="DC313">
        <f t="shared" si="99"/>
        <v>0</v>
      </c>
      <c r="DD313" t="s">
        <v>3</v>
      </c>
      <c r="DE313" t="s">
        <v>3</v>
      </c>
      <c r="DF313">
        <f>ROUND(ROUND(AE313,2)*CX313,2)</f>
        <v>0</v>
      </c>
      <c r="DG313">
        <f t="shared" si="109"/>
        <v>0</v>
      </c>
      <c r="DH313">
        <f t="shared" si="110"/>
        <v>0</v>
      </c>
      <c r="DI313">
        <f t="shared" si="84"/>
        <v>96.2</v>
      </c>
      <c r="DJ313">
        <f>DI313</f>
        <v>96.2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ROW(Source!A156)</f>
        <v>156</v>
      </c>
      <c r="B314">
        <v>64869104</v>
      </c>
      <c r="C314">
        <v>64870201</v>
      </c>
      <c r="D314">
        <v>29110831</v>
      </c>
      <c r="E314">
        <v>1</v>
      </c>
      <c r="F314">
        <v>1</v>
      </c>
      <c r="G314">
        <v>1</v>
      </c>
      <c r="H314">
        <v>3</v>
      </c>
      <c r="I314" t="s">
        <v>704</v>
      </c>
      <c r="J314" t="s">
        <v>705</v>
      </c>
      <c r="K314" t="s">
        <v>706</v>
      </c>
      <c r="L314">
        <v>1346</v>
      </c>
      <c r="N314">
        <v>1009</v>
      </c>
      <c r="O314" t="s">
        <v>462</v>
      </c>
      <c r="P314" t="s">
        <v>462</v>
      </c>
      <c r="Q314">
        <v>1</v>
      </c>
      <c r="W314">
        <v>0</v>
      </c>
      <c r="X314">
        <v>986031574</v>
      </c>
      <c r="Y314">
        <f t="shared" si="97"/>
        <v>1.6E-2</v>
      </c>
      <c r="AA314">
        <v>405.33</v>
      </c>
      <c r="AB314">
        <v>0</v>
      </c>
      <c r="AC314">
        <v>0</v>
      </c>
      <c r="AD314">
        <v>0</v>
      </c>
      <c r="AE314">
        <v>91.29</v>
      </c>
      <c r="AF314">
        <v>0</v>
      </c>
      <c r="AG314">
        <v>0</v>
      </c>
      <c r="AH314">
        <v>0</v>
      </c>
      <c r="AI314">
        <v>4.4400000000000004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1.6E-2</v>
      </c>
      <c r="AU314" t="s">
        <v>3</v>
      </c>
      <c r="AV314">
        <v>0</v>
      </c>
      <c r="AW314">
        <v>2</v>
      </c>
      <c r="AX314">
        <v>64870212</v>
      </c>
      <c r="AY314">
        <v>1</v>
      </c>
      <c r="AZ314">
        <v>0</v>
      </c>
      <c r="BA314">
        <v>316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ROUND(Y314*Source!I156,7)</f>
        <v>3.2000000000000001E-2</v>
      </c>
      <c r="CY314">
        <f>AA314</f>
        <v>405.33</v>
      </c>
      <c r="CZ314">
        <f>AE314</f>
        <v>91.29</v>
      </c>
      <c r="DA314">
        <f>AI314</f>
        <v>4.4400000000000004</v>
      </c>
      <c r="DB314">
        <f t="shared" si="98"/>
        <v>1.46</v>
      </c>
      <c r="DC314">
        <f t="shared" si="99"/>
        <v>0</v>
      </c>
      <c r="DD314" t="s">
        <v>3</v>
      </c>
      <c r="DE314" t="s">
        <v>3</v>
      </c>
      <c r="DF314">
        <f>ROUND(ROUND(AE314*AI314,2)*CX314,2)</f>
        <v>12.97</v>
      </c>
      <c r="DG314">
        <f t="shared" si="109"/>
        <v>0</v>
      </c>
      <c r="DH314">
        <f t="shared" si="110"/>
        <v>0</v>
      </c>
      <c r="DI314">
        <f t="shared" si="84"/>
        <v>0</v>
      </c>
      <c r="DJ314">
        <f>DF314</f>
        <v>12.97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ROW(Source!A156)</f>
        <v>156</v>
      </c>
      <c r="B315">
        <v>64869104</v>
      </c>
      <c r="C315">
        <v>64870201</v>
      </c>
      <c r="D315">
        <v>29158010</v>
      </c>
      <c r="E315">
        <v>1</v>
      </c>
      <c r="F315">
        <v>1</v>
      </c>
      <c r="G315">
        <v>1</v>
      </c>
      <c r="H315">
        <v>3</v>
      </c>
      <c r="I315" t="s">
        <v>675</v>
      </c>
      <c r="J315" t="s">
        <v>676</v>
      </c>
      <c r="K315" t="s">
        <v>677</v>
      </c>
      <c r="L315">
        <v>1346</v>
      </c>
      <c r="N315">
        <v>1009</v>
      </c>
      <c r="O315" t="s">
        <v>462</v>
      </c>
      <c r="P315" t="s">
        <v>462</v>
      </c>
      <c r="Q315">
        <v>1</v>
      </c>
      <c r="W315">
        <v>0</v>
      </c>
      <c r="X315">
        <v>-191194106</v>
      </c>
      <c r="Y315">
        <f t="shared" si="97"/>
        <v>3.1E-2</v>
      </c>
      <c r="AA315">
        <v>897.97</v>
      </c>
      <c r="AB315">
        <v>0</v>
      </c>
      <c r="AC315">
        <v>0</v>
      </c>
      <c r="AD315">
        <v>0</v>
      </c>
      <c r="AE315">
        <v>65.930000000000007</v>
      </c>
      <c r="AF315">
        <v>0</v>
      </c>
      <c r="AG315">
        <v>0</v>
      </c>
      <c r="AH315">
        <v>0</v>
      </c>
      <c r="AI315">
        <v>13.62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3.1E-2</v>
      </c>
      <c r="AU315" t="s">
        <v>3</v>
      </c>
      <c r="AV315">
        <v>0</v>
      </c>
      <c r="AW315">
        <v>2</v>
      </c>
      <c r="AX315">
        <v>64870213</v>
      </c>
      <c r="AY315">
        <v>1</v>
      </c>
      <c r="AZ315">
        <v>0</v>
      </c>
      <c r="BA315">
        <v>317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ROUND(Y315*Source!I156,7)</f>
        <v>6.2E-2</v>
      </c>
      <c r="CY315">
        <f>AA315</f>
        <v>897.97</v>
      </c>
      <c r="CZ315">
        <f>AE315</f>
        <v>65.930000000000007</v>
      </c>
      <c r="DA315">
        <f>AI315</f>
        <v>13.62</v>
      </c>
      <c r="DB315">
        <f t="shared" si="98"/>
        <v>2.04</v>
      </c>
      <c r="DC315">
        <f t="shared" si="99"/>
        <v>0</v>
      </c>
      <c r="DD315" t="s">
        <v>3</v>
      </c>
      <c r="DE315" t="s">
        <v>3</v>
      </c>
      <c r="DF315">
        <f>ROUND(ROUND(AE315*AI315,2)*CX315,2)</f>
        <v>55.67</v>
      </c>
      <c r="DG315">
        <f t="shared" si="109"/>
        <v>0</v>
      </c>
      <c r="DH315">
        <f t="shared" si="110"/>
        <v>0</v>
      </c>
      <c r="DI315">
        <f t="shared" si="84"/>
        <v>0</v>
      </c>
      <c r="DJ315">
        <f>DF315</f>
        <v>55.67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ROW(Source!A156)</f>
        <v>156</v>
      </c>
      <c r="B316">
        <v>64869104</v>
      </c>
      <c r="C316">
        <v>64870201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657</v>
      </c>
      <c r="J316" t="s">
        <v>658</v>
      </c>
      <c r="K316" t="s">
        <v>659</v>
      </c>
      <c r="L316">
        <v>1374</v>
      </c>
      <c r="N316">
        <v>1013</v>
      </c>
      <c r="O316" t="s">
        <v>660</v>
      </c>
      <c r="P316" t="s">
        <v>660</v>
      </c>
      <c r="Q316">
        <v>1</v>
      </c>
      <c r="W316">
        <v>0</v>
      </c>
      <c r="X316">
        <v>-915781824</v>
      </c>
      <c r="Y316">
        <f t="shared" si="97"/>
        <v>0.96</v>
      </c>
      <c r="AA316">
        <v>9.66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9.66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0.96</v>
      </c>
      <c r="AU316" t="s">
        <v>3</v>
      </c>
      <c r="AV316">
        <v>0</v>
      </c>
      <c r="AW316">
        <v>2</v>
      </c>
      <c r="AX316">
        <v>64870214</v>
      </c>
      <c r="AY316">
        <v>1</v>
      </c>
      <c r="AZ316">
        <v>0</v>
      </c>
      <c r="BA316">
        <v>318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ROUND(Y316*Source!I156,7)</f>
        <v>1.92</v>
      </c>
      <c r="CY316">
        <f>AA316</f>
        <v>9.66</v>
      </c>
      <c r="CZ316">
        <f>AE316</f>
        <v>1</v>
      </c>
      <c r="DA316">
        <f>AI316</f>
        <v>9.66</v>
      </c>
      <c r="DB316">
        <f t="shared" si="98"/>
        <v>0.96</v>
      </c>
      <c r="DC316">
        <f t="shared" si="99"/>
        <v>0</v>
      </c>
      <c r="DD316" t="s">
        <v>3</v>
      </c>
      <c r="DE316" t="s">
        <v>3</v>
      </c>
      <c r="DF316">
        <f>ROUND(ROUND(AE316*AI316,2)*CX316,2)</f>
        <v>18.55</v>
      </c>
      <c r="DG316">
        <f t="shared" si="109"/>
        <v>0</v>
      </c>
      <c r="DH316">
        <f t="shared" si="110"/>
        <v>0</v>
      </c>
      <c r="DI316">
        <f t="shared" si="84"/>
        <v>0</v>
      </c>
      <c r="DJ316">
        <f>DF316</f>
        <v>18.55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ROW(Source!A161)</f>
        <v>161</v>
      </c>
      <c r="B317">
        <v>64869106</v>
      </c>
      <c r="C317">
        <v>64870217</v>
      </c>
      <c r="D317">
        <v>41133989</v>
      </c>
      <c r="E317">
        <v>1</v>
      </c>
      <c r="F317">
        <v>1</v>
      </c>
      <c r="G317">
        <v>1</v>
      </c>
      <c r="H317">
        <v>1</v>
      </c>
      <c r="I317" t="s">
        <v>778</v>
      </c>
      <c r="J317" t="s">
        <v>3</v>
      </c>
      <c r="K317" t="s">
        <v>779</v>
      </c>
      <c r="L317">
        <v>1369</v>
      </c>
      <c r="N317">
        <v>1013</v>
      </c>
      <c r="O317" t="s">
        <v>629</v>
      </c>
      <c r="P317" t="s">
        <v>629</v>
      </c>
      <c r="Q317">
        <v>1</v>
      </c>
      <c r="W317">
        <v>0</v>
      </c>
      <c r="X317">
        <v>1455315343</v>
      </c>
      <c r="Y317">
        <f t="shared" si="97"/>
        <v>15.2</v>
      </c>
      <c r="AA317">
        <v>0</v>
      </c>
      <c r="AB317">
        <v>0</v>
      </c>
      <c r="AC317">
        <v>0</v>
      </c>
      <c r="AD317">
        <v>9.18</v>
      </c>
      <c r="AE317">
        <v>0</v>
      </c>
      <c r="AF317">
        <v>0</v>
      </c>
      <c r="AG317">
        <v>0</v>
      </c>
      <c r="AH317">
        <v>9.18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15.2</v>
      </c>
      <c r="AU317" t="s">
        <v>3</v>
      </c>
      <c r="AV317">
        <v>1</v>
      </c>
      <c r="AW317">
        <v>2</v>
      </c>
      <c r="AX317">
        <v>64870221</v>
      </c>
      <c r="AY317">
        <v>1</v>
      </c>
      <c r="AZ317">
        <v>0</v>
      </c>
      <c r="BA317">
        <v>319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ROUND(AT317*Source!I161*AH317*AL317,2)</f>
        <v>34.880000000000003</v>
      </c>
      <c r="CV317">
        <f>ROUND(Y317*Source!I161,7)</f>
        <v>3.8</v>
      </c>
      <c r="CW317">
        <v>0</v>
      </c>
      <c r="CX317">
        <f>ROUND(Y317*Source!I161,7)</f>
        <v>3.8</v>
      </c>
      <c r="CY317">
        <f>AD317</f>
        <v>9.18</v>
      </c>
      <c r="CZ317">
        <f>AH317</f>
        <v>9.18</v>
      </c>
      <c r="DA317">
        <f>AL317</f>
        <v>1</v>
      </c>
      <c r="DB317">
        <f t="shared" si="98"/>
        <v>139.54</v>
      </c>
      <c r="DC317">
        <f t="shared" si="99"/>
        <v>0</v>
      </c>
      <c r="DD317" t="s">
        <v>3</v>
      </c>
      <c r="DE317" t="s">
        <v>3</v>
      </c>
      <c r="DF317">
        <f>ROUND(ROUND(AE317,2)*CX317,2)</f>
        <v>0</v>
      </c>
      <c r="DG317">
        <f t="shared" si="109"/>
        <v>0</v>
      </c>
      <c r="DH317">
        <f t="shared" si="110"/>
        <v>0</v>
      </c>
      <c r="DI317">
        <f t="shared" si="84"/>
        <v>34.880000000000003</v>
      </c>
      <c r="DJ317">
        <f>DI317</f>
        <v>34.880000000000003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ROW(Source!A161)</f>
        <v>161</v>
      </c>
      <c r="B318">
        <v>64869106</v>
      </c>
      <c r="C318">
        <v>64870217</v>
      </c>
      <c r="D318">
        <v>46799023</v>
      </c>
      <c r="E318">
        <v>1</v>
      </c>
      <c r="F318">
        <v>1</v>
      </c>
      <c r="G318">
        <v>1</v>
      </c>
      <c r="H318">
        <v>3</v>
      </c>
      <c r="I318" t="s">
        <v>780</v>
      </c>
      <c r="J318" t="s">
        <v>781</v>
      </c>
      <c r="K318" t="s">
        <v>782</v>
      </c>
      <c r="L318">
        <v>1355</v>
      </c>
      <c r="N318">
        <v>1010</v>
      </c>
      <c r="O318" t="s">
        <v>214</v>
      </c>
      <c r="P318" t="s">
        <v>214</v>
      </c>
      <c r="Q318">
        <v>100</v>
      </c>
      <c r="W318">
        <v>0</v>
      </c>
      <c r="X318">
        <v>-1159174777</v>
      </c>
      <c r="Y318">
        <f t="shared" si="97"/>
        <v>1.75</v>
      </c>
      <c r="AA318">
        <v>7</v>
      </c>
      <c r="AB318">
        <v>0</v>
      </c>
      <c r="AC318">
        <v>0</v>
      </c>
      <c r="AD318">
        <v>0</v>
      </c>
      <c r="AE318">
        <v>7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1.75</v>
      </c>
      <c r="AU318" t="s">
        <v>3</v>
      </c>
      <c r="AV318">
        <v>0</v>
      </c>
      <c r="AW318">
        <v>2</v>
      </c>
      <c r="AX318">
        <v>64870222</v>
      </c>
      <c r="AY318">
        <v>1</v>
      </c>
      <c r="AZ318">
        <v>0</v>
      </c>
      <c r="BA318">
        <v>320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ROUND(Y318*Source!I161,7)</f>
        <v>0.4375</v>
      </c>
      <c r="CY318">
        <f>AA318</f>
        <v>7</v>
      </c>
      <c r="CZ318">
        <f>AE318</f>
        <v>7</v>
      </c>
      <c r="DA318">
        <f>AI318</f>
        <v>1</v>
      </c>
      <c r="DB318">
        <f t="shared" si="98"/>
        <v>12.25</v>
      </c>
      <c r="DC318">
        <f t="shared" si="99"/>
        <v>0</v>
      </c>
      <c r="DD318" t="s">
        <v>3</v>
      </c>
      <c r="DE318" t="s">
        <v>3</v>
      </c>
      <c r="DF318">
        <f>ROUND(ROUND(AE318,2)*CX318,2)</f>
        <v>3.06</v>
      </c>
      <c r="DG318">
        <f t="shared" si="109"/>
        <v>0</v>
      </c>
      <c r="DH318">
        <f t="shared" si="110"/>
        <v>0</v>
      </c>
      <c r="DI318">
        <f t="shared" si="84"/>
        <v>0</v>
      </c>
      <c r="DJ318">
        <f>DF318</f>
        <v>3.06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ROW(Source!A161)</f>
        <v>161</v>
      </c>
      <c r="B319">
        <v>64869106</v>
      </c>
      <c r="C319">
        <v>64870217</v>
      </c>
      <c r="D319">
        <v>46800345</v>
      </c>
      <c r="E319">
        <v>1</v>
      </c>
      <c r="F319">
        <v>1</v>
      </c>
      <c r="G319">
        <v>1</v>
      </c>
      <c r="H319">
        <v>3</v>
      </c>
      <c r="I319" t="s">
        <v>657</v>
      </c>
      <c r="J319" t="s">
        <v>783</v>
      </c>
      <c r="K319" t="s">
        <v>659</v>
      </c>
      <c r="L319">
        <v>1374</v>
      </c>
      <c r="N319">
        <v>1013</v>
      </c>
      <c r="O319" t="s">
        <v>660</v>
      </c>
      <c r="P319" t="s">
        <v>660</v>
      </c>
      <c r="Q319">
        <v>1</v>
      </c>
      <c r="W319">
        <v>0</v>
      </c>
      <c r="X319">
        <v>525657491</v>
      </c>
      <c r="Y319">
        <f t="shared" si="97"/>
        <v>2.7907999999999999</v>
      </c>
      <c r="AA319">
        <v>1</v>
      </c>
      <c r="AB319">
        <v>0</v>
      </c>
      <c r="AC319">
        <v>0</v>
      </c>
      <c r="AD319">
        <v>0</v>
      </c>
      <c r="AE319">
        <v>1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2.7907999999999999</v>
      </c>
      <c r="AU319" t="s">
        <v>3</v>
      </c>
      <c r="AV319">
        <v>0</v>
      </c>
      <c r="AW319">
        <v>2</v>
      </c>
      <c r="AX319">
        <v>64870223</v>
      </c>
      <c r="AY319">
        <v>1</v>
      </c>
      <c r="AZ319">
        <v>0</v>
      </c>
      <c r="BA319">
        <v>321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ROUND(Y319*Source!I161,7)</f>
        <v>0.69769999999999999</v>
      </c>
      <c r="CY319">
        <f>AA319</f>
        <v>1</v>
      </c>
      <c r="CZ319">
        <f>AE319</f>
        <v>1</v>
      </c>
      <c r="DA319">
        <f>AI319</f>
        <v>1</v>
      </c>
      <c r="DB319">
        <f t="shared" si="98"/>
        <v>2.79</v>
      </c>
      <c r="DC319">
        <f t="shared" si="99"/>
        <v>0</v>
      </c>
      <c r="DD319" t="s">
        <v>3</v>
      </c>
      <c r="DE319" t="s">
        <v>3</v>
      </c>
      <c r="DF319">
        <f>ROUND(ROUND(AE319,2)*CX319,2)</f>
        <v>0.7</v>
      </c>
      <c r="DG319">
        <f t="shared" si="109"/>
        <v>0</v>
      </c>
      <c r="DH319">
        <f t="shared" si="110"/>
        <v>0</v>
      </c>
      <c r="DI319">
        <f t="shared" si="84"/>
        <v>0</v>
      </c>
      <c r="DJ319">
        <f>DF319</f>
        <v>0.7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ROW(Source!A162)</f>
        <v>162</v>
      </c>
      <c r="B320">
        <v>64869104</v>
      </c>
      <c r="C320">
        <v>64870217</v>
      </c>
      <c r="D320">
        <v>41133989</v>
      </c>
      <c r="E320">
        <v>1</v>
      </c>
      <c r="F320">
        <v>1</v>
      </c>
      <c r="G320">
        <v>1</v>
      </c>
      <c r="H320">
        <v>1</v>
      </c>
      <c r="I320" t="s">
        <v>778</v>
      </c>
      <c r="J320" t="s">
        <v>3</v>
      </c>
      <c r="K320" t="s">
        <v>779</v>
      </c>
      <c r="L320">
        <v>1369</v>
      </c>
      <c r="N320">
        <v>1013</v>
      </c>
      <c r="O320" t="s">
        <v>629</v>
      </c>
      <c r="P320" t="s">
        <v>629</v>
      </c>
      <c r="Q320">
        <v>1</v>
      </c>
      <c r="W320">
        <v>0</v>
      </c>
      <c r="X320">
        <v>1455315343</v>
      </c>
      <c r="Y320">
        <f t="shared" si="97"/>
        <v>15.2</v>
      </c>
      <c r="AA320">
        <v>0</v>
      </c>
      <c r="AB320">
        <v>0</v>
      </c>
      <c r="AC320">
        <v>0</v>
      </c>
      <c r="AD320">
        <v>9.18</v>
      </c>
      <c r="AE320">
        <v>0</v>
      </c>
      <c r="AF320">
        <v>0</v>
      </c>
      <c r="AG320">
        <v>0</v>
      </c>
      <c r="AH320">
        <v>9.18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15.2</v>
      </c>
      <c r="AU320" t="s">
        <v>3</v>
      </c>
      <c r="AV320">
        <v>1</v>
      </c>
      <c r="AW320">
        <v>2</v>
      </c>
      <c r="AX320">
        <v>64870221</v>
      </c>
      <c r="AY320">
        <v>1</v>
      </c>
      <c r="AZ320">
        <v>0</v>
      </c>
      <c r="BA320">
        <v>322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ROUND(AT320*Source!I162*AH320*AL320,2)</f>
        <v>34.880000000000003</v>
      </c>
      <c r="CV320">
        <f>ROUND(Y320*Source!I162,7)</f>
        <v>3.8</v>
      </c>
      <c r="CW320">
        <v>0</v>
      </c>
      <c r="CX320">
        <f>ROUND(Y320*Source!I162,7)</f>
        <v>3.8</v>
      </c>
      <c r="CY320">
        <f>AD320</f>
        <v>9.18</v>
      </c>
      <c r="CZ320">
        <f>AH320</f>
        <v>9.18</v>
      </c>
      <c r="DA320">
        <f>AL320</f>
        <v>1</v>
      </c>
      <c r="DB320">
        <f t="shared" si="98"/>
        <v>139.54</v>
      </c>
      <c r="DC320">
        <f t="shared" si="99"/>
        <v>0</v>
      </c>
      <c r="DD320" t="s">
        <v>3</v>
      </c>
      <c r="DE320" t="s">
        <v>3</v>
      </c>
      <c r="DF320">
        <f>ROUND(ROUND(AE320,2)*CX320,2)</f>
        <v>0</v>
      </c>
      <c r="DG320">
        <f t="shared" si="109"/>
        <v>0</v>
      </c>
      <c r="DH320">
        <f t="shared" si="110"/>
        <v>0</v>
      </c>
      <c r="DI320">
        <f t="shared" si="84"/>
        <v>34.880000000000003</v>
      </c>
      <c r="DJ320">
        <f>DI320</f>
        <v>34.880000000000003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ROW(Source!A162)</f>
        <v>162</v>
      </c>
      <c r="B321">
        <v>64869104</v>
      </c>
      <c r="C321">
        <v>64870217</v>
      </c>
      <c r="D321">
        <v>46799023</v>
      </c>
      <c r="E321">
        <v>1</v>
      </c>
      <c r="F321">
        <v>1</v>
      </c>
      <c r="G321">
        <v>1</v>
      </c>
      <c r="H321">
        <v>3</v>
      </c>
      <c r="I321" t="s">
        <v>780</v>
      </c>
      <c r="J321" t="s">
        <v>781</v>
      </c>
      <c r="K321" t="s">
        <v>782</v>
      </c>
      <c r="L321">
        <v>1355</v>
      </c>
      <c r="N321">
        <v>1010</v>
      </c>
      <c r="O321" t="s">
        <v>214</v>
      </c>
      <c r="P321" t="s">
        <v>214</v>
      </c>
      <c r="Q321">
        <v>100</v>
      </c>
      <c r="W321">
        <v>0</v>
      </c>
      <c r="X321">
        <v>-1159174777</v>
      </c>
      <c r="Y321">
        <f t="shared" si="97"/>
        <v>1.75</v>
      </c>
      <c r="AA321">
        <v>76.930000000000007</v>
      </c>
      <c r="AB321">
        <v>0</v>
      </c>
      <c r="AC321">
        <v>0</v>
      </c>
      <c r="AD321">
        <v>0</v>
      </c>
      <c r="AE321">
        <v>7</v>
      </c>
      <c r="AF321">
        <v>0</v>
      </c>
      <c r="AG321">
        <v>0</v>
      </c>
      <c r="AH321">
        <v>0</v>
      </c>
      <c r="AI321">
        <v>10.99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1.75</v>
      </c>
      <c r="AU321" t="s">
        <v>3</v>
      </c>
      <c r="AV321">
        <v>0</v>
      </c>
      <c r="AW321">
        <v>2</v>
      </c>
      <c r="AX321">
        <v>64870222</v>
      </c>
      <c r="AY321">
        <v>1</v>
      </c>
      <c r="AZ321">
        <v>0</v>
      </c>
      <c r="BA321">
        <v>323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ROUND(Y321*Source!I162,7)</f>
        <v>0.4375</v>
      </c>
      <c r="CY321">
        <f>AA321</f>
        <v>76.930000000000007</v>
      </c>
      <c r="CZ321">
        <f>AE321</f>
        <v>7</v>
      </c>
      <c r="DA321">
        <f>AI321</f>
        <v>10.99</v>
      </c>
      <c r="DB321">
        <f t="shared" si="98"/>
        <v>12.25</v>
      </c>
      <c r="DC321">
        <f t="shared" si="99"/>
        <v>0</v>
      </c>
      <c r="DD321" t="s">
        <v>3</v>
      </c>
      <c r="DE321" t="s">
        <v>3</v>
      </c>
      <c r="DF321">
        <f>ROUND(ROUND(AE321*AI321,2)*CX321,2)</f>
        <v>33.659999999999997</v>
      </c>
      <c r="DG321">
        <f t="shared" si="109"/>
        <v>0</v>
      </c>
      <c r="DH321">
        <f t="shared" si="110"/>
        <v>0</v>
      </c>
      <c r="DI321">
        <f t="shared" ref="DI321:DI384" si="112">ROUND(ROUND(AH321,2)*CX321,2)</f>
        <v>0</v>
      </c>
      <c r="DJ321">
        <f>DF321</f>
        <v>33.659999999999997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ROW(Source!A162)</f>
        <v>162</v>
      </c>
      <c r="B322">
        <v>64869104</v>
      </c>
      <c r="C322">
        <v>64870217</v>
      </c>
      <c r="D322">
        <v>46800345</v>
      </c>
      <c r="E322">
        <v>1</v>
      </c>
      <c r="F322">
        <v>1</v>
      </c>
      <c r="G322">
        <v>1</v>
      </c>
      <c r="H322">
        <v>3</v>
      </c>
      <c r="I322" t="s">
        <v>657</v>
      </c>
      <c r="J322" t="s">
        <v>783</v>
      </c>
      <c r="K322" t="s">
        <v>659</v>
      </c>
      <c r="L322">
        <v>1374</v>
      </c>
      <c r="N322">
        <v>1013</v>
      </c>
      <c r="O322" t="s">
        <v>660</v>
      </c>
      <c r="P322" t="s">
        <v>660</v>
      </c>
      <c r="Q322">
        <v>1</v>
      </c>
      <c r="W322">
        <v>0</v>
      </c>
      <c r="X322">
        <v>525657491</v>
      </c>
      <c r="Y322">
        <f t="shared" si="97"/>
        <v>2.7907999999999999</v>
      </c>
      <c r="AA322">
        <v>9.66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9.66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2.7907999999999999</v>
      </c>
      <c r="AU322" t="s">
        <v>3</v>
      </c>
      <c r="AV322">
        <v>0</v>
      </c>
      <c r="AW322">
        <v>2</v>
      </c>
      <c r="AX322">
        <v>64870223</v>
      </c>
      <c r="AY322">
        <v>1</v>
      </c>
      <c r="AZ322">
        <v>0</v>
      </c>
      <c r="BA322">
        <v>324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ROUND(Y322*Source!I162,7)</f>
        <v>0.69769999999999999</v>
      </c>
      <c r="CY322">
        <f>AA322</f>
        <v>9.66</v>
      </c>
      <c r="CZ322">
        <f>AE322</f>
        <v>1</v>
      </c>
      <c r="DA322">
        <f>AI322</f>
        <v>9.66</v>
      </c>
      <c r="DB322">
        <f t="shared" si="98"/>
        <v>2.79</v>
      </c>
      <c r="DC322">
        <f t="shared" si="99"/>
        <v>0</v>
      </c>
      <c r="DD322" t="s">
        <v>3</v>
      </c>
      <c r="DE322" t="s">
        <v>3</v>
      </c>
      <c r="DF322">
        <f>ROUND(ROUND(AE322*AI322,2)*CX322,2)</f>
        <v>6.74</v>
      </c>
      <c r="DG322">
        <f t="shared" si="109"/>
        <v>0</v>
      </c>
      <c r="DH322">
        <f t="shared" si="110"/>
        <v>0</v>
      </c>
      <c r="DI322">
        <f t="shared" si="112"/>
        <v>0</v>
      </c>
      <c r="DJ322">
        <f>DF322</f>
        <v>6.74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ROW(Source!A165)</f>
        <v>165</v>
      </c>
      <c r="B323">
        <v>64869106</v>
      </c>
      <c r="C323">
        <v>64870225</v>
      </c>
      <c r="D323">
        <v>29361034</v>
      </c>
      <c r="E323">
        <v>1</v>
      </c>
      <c r="F323">
        <v>1</v>
      </c>
      <c r="G323">
        <v>1</v>
      </c>
      <c r="H323">
        <v>1</v>
      </c>
      <c r="I323" t="s">
        <v>784</v>
      </c>
      <c r="J323" t="s">
        <v>3</v>
      </c>
      <c r="K323" t="s">
        <v>785</v>
      </c>
      <c r="L323">
        <v>1369</v>
      </c>
      <c r="N323">
        <v>1013</v>
      </c>
      <c r="O323" t="s">
        <v>629</v>
      </c>
      <c r="P323" t="s">
        <v>629</v>
      </c>
      <c r="Q323">
        <v>1</v>
      </c>
      <c r="W323">
        <v>0</v>
      </c>
      <c r="X323">
        <v>184923391</v>
      </c>
      <c r="Y323">
        <f t="shared" si="97"/>
        <v>27.76</v>
      </c>
      <c r="AA323">
        <v>0</v>
      </c>
      <c r="AB323">
        <v>0</v>
      </c>
      <c r="AC323">
        <v>0</v>
      </c>
      <c r="AD323">
        <v>9.4</v>
      </c>
      <c r="AE323">
        <v>0</v>
      </c>
      <c r="AF323">
        <v>0</v>
      </c>
      <c r="AG323">
        <v>0</v>
      </c>
      <c r="AH323">
        <v>9.4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27.76</v>
      </c>
      <c r="AU323" t="s">
        <v>3</v>
      </c>
      <c r="AV323">
        <v>1</v>
      </c>
      <c r="AW323">
        <v>2</v>
      </c>
      <c r="AX323">
        <v>64870257</v>
      </c>
      <c r="AY323">
        <v>1</v>
      </c>
      <c r="AZ323">
        <v>0</v>
      </c>
      <c r="BA323">
        <v>325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ROUND(AT323*Source!I165*AH323*AL323,2)</f>
        <v>52.19</v>
      </c>
      <c r="CV323">
        <f>ROUND(Y323*Source!I165,7)</f>
        <v>5.5519999999999996</v>
      </c>
      <c r="CW323">
        <v>0</v>
      </c>
      <c r="CX323">
        <f>ROUND(Y323*Source!I165,7)</f>
        <v>5.5519999999999996</v>
      </c>
      <c r="CY323">
        <f>AD323</f>
        <v>9.4</v>
      </c>
      <c r="CZ323">
        <f>AH323</f>
        <v>9.4</v>
      </c>
      <c r="DA323">
        <f>AL323</f>
        <v>1</v>
      </c>
      <c r="DB323">
        <f t="shared" si="98"/>
        <v>260.94</v>
      </c>
      <c r="DC323">
        <f t="shared" si="99"/>
        <v>0</v>
      </c>
      <c r="DD323" t="s">
        <v>3</v>
      </c>
      <c r="DE323" t="s">
        <v>3</v>
      </c>
      <c r="DF323">
        <f t="shared" ref="DF323:DF342" si="113">ROUND(ROUND(AE323,2)*CX323,2)</f>
        <v>0</v>
      </c>
      <c r="DG323">
        <f t="shared" si="109"/>
        <v>0</v>
      </c>
      <c r="DH323">
        <f t="shared" si="110"/>
        <v>0</v>
      </c>
      <c r="DI323">
        <f t="shared" si="112"/>
        <v>52.19</v>
      </c>
      <c r="DJ323">
        <f>DI323</f>
        <v>52.19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ROW(Source!A165)</f>
        <v>165</v>
      </c>
      <c r="B324">
        <v>64869106</v>
      </c>
      <c r="C324">
        <v>64870225</v>
      </c>
      <c r="D324">
        <v>121548</v>
      </c>
      <c r="E324">
        <v>1</v>
      </c>
      <c r="F324">
        <v>1</v>
      </c>
      <c r="G324">
        <v>1</v>
      </c>
      <c r="H324">
        <v>1</v>
      </c>
      <c r="I324" t="s">
        <v>33</v>
      </c>
      <c r="J324" t="s">
        <v>3</v>
      </c>
      <c r="K324" t="s">
        <v>630</v>
      </c>
      <c r="L324">
        <v>608254</v>
      </c>
      <c r="N324">
        <v>1013</v>
      </c>
      <c r="O324" t="s">
        <v>631</v>
      </c>
      <c r="P324" t="s">
        <v>631</v>
      </c>
      <c r="Q324">
        <v>1</v>
      </c>
      <c r="W324">
        <v>0</v>
      </c>
      <c r="X324">
        <v>-185737400</v>
      </c>
      <c r="Y324">
        <f t="shared" si="97"/>
        <v>0.18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0.18</v>
      </c>
      <c r="AU324" t="s">
        <v>3</v>
      </c>
      <c r="AV324">
        <v>2</v>
      </c>
      <c r="AW324">
        <v>2</v>
      </c>
      <c r="AX324">
        <v>64870258</v>
      </c>
      <c r="AY324">
        <v>1</v>
      </c>
      <c r="AZ324">
        <v>0</v>
      </c>
      <c r="BA324">
        <v>326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ROUND(Y324*Source!I165,7)</f>
        <v>3.5999999999999997E-2</v>
      </c>
      <c r="CY324">
        <f>AD324</f>
        <v>0</v>
      </c>
      <c r="CZ324">
        <f>AH324</f>
        <v>0</v>
      </c>
      <c r="DA324">
        <f>AL324</f>
        <v>1</v>
      </c>
      <c r="DB324">
        <f t="shared" si="98"/>
        <v>0</v>
      </c>
      <c r="DC324">
        <f t="shared" si="99"/>
        <v>0</v>
      </c>
      <c r="DD324" t="s">
        <v>3</v>
      </c>
      <c r="DE324" t="s">
        <v>3</v>
      </c>
      <c r="DF324">
        <f t="shared" si="113"/>
        <v>0</v>
      </c>
      <c r="DG324">
        <f t="shared" si="109"/>
        <v>0</v>
      </c>
      <c r="DH324">
        <f t="shared" si="110"/>
        <v>0</v>
      </c>
      <c r="DI324">
        <f t="shared" si="112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ROW(Source!A165)</f>
        <v>165</v>
      </c>
      <c r="B325">
        <v>64869106</v>
      </c>
      <c r="C325">
        <v>64870225</v>
      </c>
      <c r="D325">
        <v>29172362</v>
      </c>
      <c r="E325">
        <v>1</v>
      </c>
      <c r="F325">
        <v>1</v>
      </c>
      <c r="G325">
        <v>1</v>
      </c>
      <c r="H325">
        <v>2</v>
      </c>
      <c r="I325" t="s">
        <v>632</v>
      </c>
      <c r="J325" t="s">
        <v>633</v>
      </c>
      <c r="K325" t="s">
        <v>634</v>
      </c>
      <c r="L325">
        <v>1368</v>
      </c>
      <c r="N325">
        <v>1011</v>
      </c>
      <c r="O325" t="s">
        <v>635</v>
      </c>
      <c r="P325" t="s">
        <v>635</v>
      </c>
      <c r="Q325">
        <v>1</v>
      </c>
      <c r="W325">
        <v>0</v>
      </c>
      <c r="X325">
        <v>783836208</v>
      </c>
      <c r="Y325">
        <f t="shared" si="97"/>
        <v>0.18</v>
      </c>
      <c r="AA325">
        <v>0</v>
      </c>
      <c r="AB325">
        <v>134.65</v>
      </c>
      <c r="AC325">
        <v>13.5</v>
      </c>
      <c r="AD325">
        <v>0</v>
      </c>
      <c r="AE325">
        <v>0</v>
      </c>
      <c r="AF325">
        <v>134.65</v>
      </c>
      <c r="AG325">
        <v>13.5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0.18</v>
      </c>
      <c r="AU325" t="s">
        <v>3</v>
      </c>
      <c r="AV325">
        <v>0</v>
      </c>
      <c r="AW325">
        <v>2</v>
      </c>
      <c r="AX325">
        <v>64870259</v>
      </c>
      <c r="AY325">
        <v>1</v>
      </c>
      <c r="AZ325">
        <v>0</v>
      </c>
      <c r="BA325">
        <v>327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ROUND(Y325*Source!I165*DO325,7)</f>
        <v>0</v>
      </c>
      <c r="CX325">
        <f>ROUND(Y325*Source!I165,7)</f>
        <v>3.5999999999999997E-2</v>
      </c>
      <c r="CY325">
        <f>AB325</f>
        <v>134.65</v>
      </c>
      <c r="CZ325">
        <f>AF325</f>
        <v>134.65</v>
      </c>
      <c r="DA325">
        <f>AJ325</f>
        <v>1</v>
      </c>
      <c r="DB325">
        <f t="shared" si="98"/>
        <v>24.24</v>
      </c>
      <c r="DC325">
        <f t="shared" si="99"/>
        <v>2.4300000000000002</v>
      </c>
      <c r="DD325" t="s">
        <v>3</v>
      </c>
      <c r="DE325" t="s">
        <v>3</v>
      </c>
      <c r="DF325">
        <f t="shared" si="113"/>
        <v>0</v>
      </c>
      <c r="DG325">
        <f t="shared" si="109"/>
        <v>4.8499999999999996</v>
      </c>
      <c r="DH325">
        <f t="shared" si="110"/>
        <v>0.49</v>
      </c>
      <c r="DI325">
        <f t="shared" si="112"/>
        <v>0</v>
      </c>
      <c r="DJ325">
        <f>DG325</f>
        <v>4.8499999999999996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ROW(Source!A165)</f>
        <v>165</v>
      </c>
      <c r="B326">
        <v>64869106</v>
      </c>
      <c r="C326">
        <v>64870225</v>
      </c>
      <c r="D326">
        <v>29172657</v>
      </c>
      <c r="E326">
        <v>1</v>
      </c>
      <c r="F326">
        <v>1</v>
      </c>
      <c r="G326">
        <v>1</v>
      </c>
      <c r="H326">
        <v>2</v>
      </c>
      <c r="I326" t="s">
        <v>636</v>
      </c>
      <c r="J326" t="s">
        <v>637</v>
      </c>
      <c r="K326" t="s">
        <v>638</v>
      </c>
      <c r="L326">
        <v>1368</v>
      </c>
      <c r="N326">
        <v>1011</v>
      </c>
      <c r="O326" t="s">
        <v>635</v>
      </c>
      <c r="P326" t="s">
        <v>635</v>
      </c>
      <c r="Q326">
        <v>1</v>
      </c>
      <c r="W326">
        <v>0</v>
      </c>
      <c r="X326">
        <v>1474986261</v>
      </c>
      <c r="Y326">
        <f t="shared" si="97"/>
        <v>14.32</v>
      </c>
      <c r="AA326">
        <v>0</v>
      </c>
      <c r="AB326">
        <v>8.1</v>
      </c>
      <c r="AC326">
        <v>0</v>
      </c>
      <c r="AD326">
        <v>0</v>
      </c>
      <c r="AE326">
        <v>0</v>
      </c>
      <c r="AF326">
        <v>8.1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14.32</v>
      </c>
      <c r="AU326" t="s">
        <v>3</v>
      </c>
      <c r="AV326">
        <v>0</v>
      </c>
      <c r="AW326">
        <v>2</v>
      </c>
      <c r="AX326">
        <v>64870260</v>
      </c>
      <c r="AY326">
        <v>1</v>
      </c>
      <c r="AZ326">
        <v>0</v>
      </c>
      <c r="BA326">
        <v>328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ROUND(Y326*Source!I165*DO326,7)</f>
        <v>0</v>
      </c>
      <c r="CX326">
        <f>ROUND(Y326*Source!I165,7)</f>
        <v>2.8639999999999999</v>
      </c>
      <c r="CY326">
        <f>AB326</f>
        <v>8.1</v>
      </c>
      <c r="CZ326">
        <f>AF326</f>
        <v>8.1</v>
      </c>
      <c r="DA326">
        <f>AJ326</f>
        <v>1</v>
      </c>
      <c r="DB326">
        <f t="shared" si="98"/>
        <v>115.99</v>
      </c>
      <c r="DC326">
        <f t="shared" si="99"/>
        <v>0</v>
      </c>
      <c r="DD326" t="s">
        <v>3</v>
      </c>
      <c r="DE326" t="s">
        <v>3</v>
      </c>
      <c r="DF326">
        <f t="shared" si="113"/>
        <v>0</v>
      </c>
      <c r="DG326">
        <f t="shared" si="109"/>
        <v>23.2</v>
      </c>
      <c r="DH326">
        <f t="shared" si="110"/>
        <v>0</v>
      </c>
      <c r="DI326">
        <f t="shared" si="112"/>
        <v>0</v>
      </c>
      <c r="DJ326">
        <f>DG326</f>
        <v>23.2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ROW(Source!A165)</f>
        <v>165</v>
      </c>
      <c r="B327">
        <v>64869106</v>
      </c>
      <c r="C327">
        <v>64870225</v>
      </c>
      <c r="D327">
        <v>29174580</v>
      </c>
      <c r="E327">
        <v>1</v>
      </c>
      <c r="F327">
        <v>1</v>
      </c>
      <c r="G327">
        <v>1</v>
      </c>
      <c r="H327">
        <v>2</v>
      </c>
      <c r="I327" t="s">
        <v>786</v>
      </c>
      <c r="J327" t="s">
        <v>787</v>
      </c>
      <c r="K327" t="s">
        <v>788</v>
      </c>
      <c r="L327">
        <v>1368</v>
      </c>
      <c r="N327">
        <v>1011</v>
      </c>
      <c r="O327" t="s">
        <v>635</v>
      </c>
      <c r="P327" t="s">
        <v>635</v>
      </c>
      <c r="Q327">
        <v>1</v>
      </c>
      <c r="W327">
        <v>0</v>
      </c>
      <c r="X327">
        <v>-991672839</v>
      </c>
      <c r="Y327">
        <f t="shared" si="97"/>
        <v>3.55</v>
      </c>
      <c r="AA327">
        <v>0</v>
      </c>
      <c r="AB327">
        <v>2.08</v>
      </c>
      <c r="AC327">
        <v>0</v>
      </c>
      <c r="AD327">
        <v>0</v>
      </c>
      <c r="AE327">
        <v>0</v>
      </c>
      <c r="AF327">
        <v>2.08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3.55</v>
      </c>
      <c r="AU327" t="s">
        <v>3</v>
      </c>
      <c r="AV327">
        <v>0</v>
      </c>
      <c r="AW327">
        <v>2</v>
      </c>
      <c r="AX327">
        <v>64870261</v>
      </c>
      <c r="AY327">
        <v>1</v>
      </c>
      <c r="AZ327">
        <v>0</v>
      </c>
      <c r="BA327">
        <v>329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ROUND(Y327*Source!I165*DO327,7)</f>
        <v>0</v>
      </c>
      <c r="CX327">
        <f>ROUND(Y327*Source!I165,7)</f>
        <v>0.71</v>
      </c>
      <c r="CY327">
        <f>AB327</f>
        <v>2.08</v>
      </c>
      <c r="CZ327">
        <f>AF327</f>
        <v>2.08</v>
      </c>
      <c r="DA327">
        <f>AJ327</f>
        <v>1</v>
      </c>
      <c r="DB327">
        <f t="shared" si="98"/>
        <v>7.38</v>
      </c>
      <c r="DC327">
        <f t="shared" si="99"/>
        <v>0</v>
      </c>
      <c r="DD327" t="s">
        <v>3</v>
      </c>
      <c r="DE327" t="s">
        <v>3</v>
      </c>
      <c r="DF327">
        <f t="shared" si="113"/>
        <v>0</v>
      </c>
      <c r="DG327">
        <f t="shared" si="109"/>
        <v>1.48</v>
      </c>
      <c r="DH327">
        <f t="shared" si="110"/>
        <v>0</v>
      </c>
      <c r="DI327">
        <f t="shared" si="112"/>
        <v>0</v>
      </c>
      <c r="DJ327">
        <f>DG327</f>
        <v>1.48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ROW(Source!A165)</f>
        <v>165</v>
      </c>
      <c r="B328">
        <v>64869106</v>
      </c>
      <c r="C328">
        <v>64870225</v>
      </c>
      <c r="D328">
        <v>29174913</v>
      </c>
      <c r="E328">
        <v>1</v>
      </c>
      <c r="F328">
        <v>1</v>
      </c>
      <c r="G328">
        <v>1</v>
      </c>
      <c r="H328">
        <v>2</v>
      </c>
      <c r="I328" t="s">
        <v>645</v>
      </c>
      <c r="J328" t="s">
        <v>646</v>
      </c>
      <c r="K328" t="s">
        <v>647</v>
      </c>
      <c r="L328">
        <v>1368</v>
      </c>
      <c r="N328">
        <v>1011</v>
      </c>
      <c r="O328" t="s">
        <v>635</v>
      </c>
      <c r="P328" t="s">
        <v>635</v>
      </c>
      <c r="Q328">
        <v>1</v>
      </c>
      <c r="W328">
        <v>0</v>
      </c>
      <c r="X328">
        <v>1230759911</v>
      </c>
      <c r="Y328">
        <f t="shared" si="97"/>
        <v>0.18</v>
      </c>
      <c r="AA328">
        <v>0</v>
      </c>
      <c r="AB328">
        <v>87.17</v>
      </c>
      <c r="AC328">
        <v>11.6</v>
      </c>
      <c r="AD328">
        <v>0</v>
      </c>
      <c r="AE328">
        <v>0</v>
      </c>
      <c r="AF328">
        <v>87.17</v>
      </c>
      <c r="AG328">
        <v>11.6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0.18</v>
      </c>
      <c r="AU328" t="s">
        <v>3</v>
      </c>
      <c r="AV328">
        <v>0</v>
      </c>
      <c r="AW328">
        <v>2</v>
      </c>
      <c r="AX328">
        <v>64870262</v>
      </c>
      <c r="AY328">
        <v>1</v>
      </c>
      <c r="AZ328">
        <v>0</v>
      </c>
      <c r="BA328">
        <v>330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ROUND(Y328*Source!I165*DO328,7)</f>
        <v>0</v>
      </c>
      <c r="CX328">
        <f>ROUND(Y328*Source!I165,7)</f>
        <v>3.5999999999999997E-2</v>
      </c>
      <c r="CY328">
        <f>AB328</f>
        <v>87.17</v>
      </c>
      <c r="CZ328">
        <f>AF328</f>
        <v>87.17</v>
      </c>
      <c r="DA328">
        <f>AJ328</f>
        <v>1</v>
      </c>
      <c r="DB328">
        <f t="shared" si="98"/>
        <v>15.69</v>
      </c>
      <c r="DC328">
        <f t="shared" si="99"/>
        <v>2.09</v>
      </c>
      <c r="DD328" t="s">
        <v>3</v>
      </c>
      <c r="DE328" t="s">
        <v>3</v>
      </c>
      <c r="DF328">
        <f t="shared" si="113"/>
        <v>0</v>
      </c>
      <c r="DG328">
        <f t="shared" si="109"/>
        <v>3.14</v>
      </c>
      <c r="DH328">
        <f t="shared" si="110"/>
        <v>0.42</v>
      </c>
      <c r="DI328">
        <f t="shared" si="112"/>
        <v>0</v>
      </c>
      <c r="DJ328">
        <f>DG328</f>
        <v>3.14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ROW(Source!A165)</f>
        <v>165</v>
      </c>
      <c r="B329">
        <v>64869106</v>
      </c>
      <c r="C329">
        <v>64870225</v>
      </c>
      <c r="D329">
        <v>29114269</v>
      </c>
      <c r="E329">
        <v>1</v>
      </c>
      <c r="F329">
        <v>1</v>
      </c>
      <c r="G329">
        <v>1</v>
      </c>
      <c r="H329">
        <v>3</v>
      </c>
      <c r="I329" t="s">
        <v>789</v>
      </c>
      <c r="J329" t="s">
        <v>790</v>
      </c>
      <c r="K329" t="s">
        <v>791</v>
      </c>
      <c r="L329">
        <v>1348</v>
      </c>
      <c r="N329">
        <v>1009</v>
      </c>
      <c r="O329" t="s">
        <v>319</v>
      </c>
      <c r="P329" t="s">
        <v>319</v>
      </c>
      <c r="Q329">
        <v>1000</v>
      </c>
      <c r="W329">
        <v>0</v>
      </c>
      <c r="X329">
        <v>262715373</v>
      </c>
      <c r="Y329">
        <f t="shared" si="97"/>
        <v>2.1800000000000001E-3</v>
      </c>
      <c r="AA329">
        <v>12429.99</v>
      </c>
      <c r="AB329">
        <v>0</v>
      </c>
      <c r="AC329">
        <v>0</v>
      </c>
      <c r="AD329">
        <v>0</v>
      </c>
      <c r="AE329">
        <v>12429.99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2.1800000000000001E-3</v>
      </c>
      <c r="AU329" t="s">
        <v>3</v>
      </c>
      <c r="AV329">
        <v>0</v>
      </c>
      <c r="AW329">
        <v>2</v>
      </c>
      <c r="AX329">
        <v>64870263</v>
      </c>
      <c r="AY329">
        <v>1</v>
      </c>
      <c r="AZ329">
        <v>0</v>
      </c>
      <c r="BA329">
        <v>331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ROUND(Y329*Source!I165,7)</f>
        <v>4.3600000000000003E-4</v>
      </c>
      <c r="CY329">
        <f t="shared" ref="CY329:CY336" si="114">AA329</f>
        <v>12429.99</v>
      </c>
      <c r="CZ329">
        <f t="shared" ref="CZ329:CZ336" si="115">AE329</f>
        <v>12429.99</v>
      </c>
      <c r="DA329">
        <f t="shared" ref="DA329:DA336" si="116">AI329</f>
        <v>1</v>
      </c>
      <c r="DB329">
        <f t="shared" si="98"/>
        <v>27.1</v>
      </c>
      <c r="DC329">
        <f t="shared" si="99"/>
        <v>0</v>
      </c>
      <c r="DD329" t="s">
        <v>3</v>
      </c>
      <c r="DE329" t="s">
        <v>3</v>
      </c>
      <c r="DF329">
        <f t="shared" si="113"/>
        <v>5.42</v>
      </c>
      <c r="DG329">
        <f t="shared" si="109"/>
        <v>0</v>
      </c>
      <c r="DH329">
        <f t="shared" si="110"/>
        <v>0</v>
      </c>
      <c r="DI329">
        <f t="shared" si="112"/>
        <v>0</v>
      </c>
      <c r="DJ329">
        <f t="shared" ref="DJ329:DJ336" si="117">DF329</f>
        <v>5.42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ROW(Source!A165)</f>
        <v>165</v>
      </c>
      <c r="B330">
        <v>64869106</v>
      </c>
      <c r="C330">
        <v>64870225</v>
      </c>
      <c r="D330">
        <v>29113386</v>
      </c>
      <c r="E330">
        <v>1</v>
      </c>
      <c r="F330">
        <v>1</v>
      </c>
      <c r="G330">
        <v>1</v>
      </c>
      <c r="H330">
        <v>3</v>
      </c>
      <c r="I330" t="s">
        <v>792</v>
      </c>
      <c r="J330" t="s">
        <v>793</v>
      </c>
      <c r="K330" t="s">
        <v>794</v>
      </c>
      <c r="L330">
        <v>1348</v>
      </c>
      <c r="N330">
        <v>1009</v>
      </c>
      <c r="O330" t="s">
        <v>319</v>
      </c>
      <c r="P330" t="s">
        <v>319</v>
      </c>
      <c r="Q330">
        <v>1000</v>
      </c>
      <c r="W330">
        <v>0</v>
      </c>
      <c r="X330">
        <v>-1452013394</v>
      </c>
      <c r="Y330">
        <f t="shared" si="97"/>
        <v>5.1499999999999997E-2</v>
      </c>
      <c r="AA330">
        <v>5000.01</v>
      </c>
      <c r="AB330">
        <v>0</v>
      </c>
      <c r="AC330">
        <v>0</v>
      </c>
      <c r="AD330">
        <v>0</v>
      </c>
      <c r="AE330">
        <v>5000.01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5.1499999999999997E-2</v>
      </c>
      <c r="AU330" t="s">
        <v>3</v>
      </c>
      <c r="AV330">
        <v>0</v>
      </c>
      <c r="AW330">
        <v>2</v>
      </c>
      <c r="AX330">
        <v>64870264</v>
      </c>
      <c r="AY330">
        <v>1</v>
      </c>
      <c r="AZ330">
        <v>0</v>
      </c>
      <c r="BA330">
        <v>332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ROUND(Y330*Source!I165,7)</f>
        <v>1.03E-2</v>
      </c>
      <c r="CY330">
        <f t="shared" si="114"/>
        <v>5000.01</v>
      </c>
      <c r="CZ330">
        <f t="shared" si="115"/>
        <v>5000.01</v>
      </c>
      <c r="DA330">
        <f t="shared" si="116"/>
        <v>1</v>
      </c>
      <c r="DB330">
        <f t="shared" si="98"/>
        <v>257.5</v>
      </c>
      <c r="DC330">
        <f t="shared" si="99"/>
        <v>0</v>
      </c>
      <c r="DD330" t="s">
        <v>3</v>
      </c>
      <c r="DE330" t="s">
        <v>3</v>
      </c>
      <c r="DF330">
        <f t="shared" si="113"/>
        <v>51.5</v>
      </c>
      <c r="DG330">
        <f t="shared" si="109"/>
        <v>0</v>
      </c>
      <c r="DH330">
        <f t="shared" si="110"/>
        <v>0</v>
      </c>
      <c r="DI330">
        <f t="shared" si="112"/>
        <v>0</v>
      </c>
      <c r="DJ330">
        <f t="shared" si="117"/>
        <v>51.5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ROW(Source!A165)</f>
        <v>165</v>
      </c>
      <c r="B331">
        <v>64869106</v>
      </c>
      <c r="C331">
        <v>64870225</v>
      </c>
      <c r="D331">
        <v>29113980</v>
      </c>
      <c r="E331">
        <v>1</v>
      </c>
      <c r="F331">
        <v>1</v>
      </c>
      <c r="G331">
        <v>1</v>
      </c>
      <c r="H331">
        <v>3</v>
      </c>
      <c r="I331" t="s">
        <v>648</v>
      </c>
      <c r="J331" t="s">
        <v>649</v>
      </c>
      <c r="K331" t="s">
        <v>650</v>
      </c>
      <c r="L331">
        <v>1346</v>
      </c>
      <c r="N331">
        <v>1009</v>
      </c>
      <c r="O331" t="s">
        <v>462</v>
      </c>
      <c r="P331" t="s">
        <v>462</v>
      </c>
      <c r="Q331">
        <v>1</v>
      </c>
      <c r="W331">
        <v>0</v>
      </c>
      <c r="X331">
        <v>-1805966371</v>
      </c>
      <c r="Y331">
        <f t="shared" si="97"/>
        <v>1.05</v>
      </c>
      <c r="AA331">
        <v>14.31</v>
      </c>
      <c r="AB331">
        <v>0</v>
      </c>
      <c r="AC331">
        <v>0</v>
      </c>
      <c r="AD331">
        <v>0</v>
      </c>
      <c r="AE331">
        <v>14.31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1.05</v>
      </c>
      <c r="AU331" t="s">
        <v>3</v>
      </c>
      <c r="AV331">
        <v>0</v>
      </c>
      <c r="AW331">
        <v>2</v>
      </c>
      <c r="AX331">
        <v>64870265</v>
      </c>
      <c r="AY331">
        <v>1</v>
      </c>
      <c r="AZ331">
        <v>0</v>
      </c>
      <c r="BA331">
        <v>333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ROUND(Y331*Source!I165,7)</f>
        <v>0.21</v>
      </c>
      <c r="CY331">
        <f t="shared" si="114"/>
        <v>14.31</v>
      </c>
      <c r="CZ331">
        <f t="shared" si="115"/>
        <v>14.31</v>
      </c>
      <c r="DA331">
        <f t="shared" si="116"/>
        <v>1</v>
      </c>
      <c r="DB331">
        <f t="shared" si="98"/>
        <v>15.03</v>
      </c>
      <c r="DC331">
        <f t="shared" si="99"/>
        <v>0</v>
      </c>
      <c r="DD331" t="s">
        <v>3</v>
      </c>
      <c r="DE331" t="s">
        <v>3</v>
      </c>
      <c r="DF331">
        <f t="shared" si="113"/>
        <v>3.01</v>
      </c>
      <c r="DG331">
        <f t="shared" si="109"/>
        <v>0</v>
      </c>
      <c r="DH331">
        <f t="shared" si="110"/>
        <v>0</v>
      </c>
      <c r="DI331">
        <f t="shared" si="112"/>
        <v>0</v>
      </c>
      <c r="DJ331">
        <f t="shared" si="117"/>
        <v>3.01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ROW(Source!A165)</f>
        <v>165</v>
      </c>
      <c r="B332">
        <v>64869106</v>
      </c>
      <c r="C332">
        <v>64870225</v>
      </c>
      <c r="D332">
        <v>29140567</v>
      </c>
      <c r="E332">
        <v>1</v>
      </c>
      <c r="F332">
        <v>1</v>
      </c>
      <c r="G332">
        <v>1</v>
      </c>
      <c r="H332">
        <v>3</v>
      </c>
      <c r="I332" t="s">
        <v>795</v>
      </c>
      <c r="J332" t="s">
        <v>796</v>
      </c>
      <c r="K332" t="s">
        <v>797</v>
      </c>
      <c r="L332">
        <v>1358</v>
      </c>
      <c r="N332">
        <v>1010</v>
      </c>
      <c r="O332" t="s">
        <v>314</v>
      </c>
      <c r="P332" t="s">
        <v>314</v>
      </c>
      <c r="Q332">
        <v>10</v>
      </c>
      <c r="W332">
        <v>0</v>
      </c>
      <c r="X332">
        <v>1536199712</v>
      </c>
      <c r="Y332">
        <f t="shared" si="97"/>
        <v>1</v>
      </c>
      <c r="AA332">
        <v>278.35000000000002</v>
      </c>
      <c r="AB332">
        <v>0</v>
      </c>
      <c r="AC332">
        <v>0</v>
      </c>
      <c r="AD332">
        <v>0</v>
      </c>
      <c r="AE332">
        <v>278.35000000000002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1</v>
      </c>
      <c r="AU332" t="s">
        <v>3</v>
      </c>
      <c r="AV332">
        <v>0</v>
      </c>
      <c r="AW332">
        <v>2</v>
      </c>
      <c r="AX332">
        <v>64870266</v>
      </c>
      <c r="AY332">
        <v>1</v>
      </c>
      <c r="AZ332">
        <v>0</v>
      </c>
      <c r="BA332">
        <v>334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ROUND(Y332*Source!I165,7)</f>
        <v>0.2</v>
      </c>
      <c r="CY332">
        <f t="shared" si="114"/>
        <v>278.35000000000002</v>
      </c>
      <c r="CZ332">
        <f t="shared" si="115"/>
        <v>278.35000000000002</v>
      </c>
      <c r="DA332">
        <f t="shared" si="116"/>
        <v>1</v>
      </c>
      <c r="DB332">
        <f t="shared" si="98"/>
        <v>278.35000000000002</v>
      </c>
      <c r="DC332">
        <f t="shared" si="99"/>
        <v>0</v>
      </c>
      <c r="DD332" t="s">
        <v>3</v>
      </c>
      <c r="DE332" t="s">
        <v>3</v>
      </c>
      <c r="DF332">
        <f t="shared" si="113"/>
        <v>55.67</v>
      </c>
      <c r="DG332">
        <f t="shared" si="109"/>
        <v>0</v>
      </c>
      <c r="DH332">
        <f t="shared" si="110"/>
        <v>0</v>
      </c>
      <c r="DI332">
        <f t="shared" si="112"/>
        <v>0</v>
      </c>
      <c r="DJ332">
        <f t="shared" si="117"/>
        <v>55.67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ROW(Source!A165)</f>
        <v>165</v>
      </c>
      <c r="B333">
        <v>64869106</v>
      </c>
      <c r="C333">
        <v>64870225</v>
      </c>
      <c r="D333">
        <v>29164205</v>
      </c>
      <c r="E333">
        <v>1</v>
      </c>
      <c r="F333">
        <v>1</v>
      </c>
      <c r="G333">
        <v>1</v>
      </c>
      <c r="H333">
        <v>3</v>
      </c>
      <c r="I333" t="s">
        <v>798</v>
      </c>
      <c r="J333" t="s">
        <v>799</v>
      </c>
      <c r="K333" t="s">
        <v>800</v>
      </c>
      <c r="L333">
        <v>1354</v>
      </c>
      <c r="N333">
        <v>1010</v>
      </c>
      <c r="O333" t="s">
        <v>29</v>
      </c>
      <c r="P333" t="s">
        <v>29</v>
      </c>
      <c r="Q333">
        <v>1</v>
      </c>
      <c r="W333">
        <v>0</v>
      </c>
      <c r="X333">
        <v>453831787</v>
      </c>
      <c r="Y333">
        <f t="shared" si="97"/>
        <v>10</v>
      </c>
      <c r="AA333">
        <v>0.73</v>
      </c>
      <c r="AB333">
        <v>0</v>
      </c>
      <c r="AC333">
        <v>0</v>
      </c>
      <c r="AD333">
        <v>0</v>
      </c>
      <c r="AE333">
        <v>0.73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10</v>
      </c>
      <c r="AU333" t="s">
        <v>3</v>
      </c>
      <c r="AV333">
        <v>0</v>
      </c>
      <c r="AW333">
        <v>2</v>
      </c>
      <c r="AX333">
        <v>64870267</v>
      </c>
      <c r="AY333">
        <v>1</v>
      </c>
      <c r="AZ333">
        <v>0</v>
      </c>
      <c r="BA333">
        <v>335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ROUND(Y333*Source!I165,7)</f>
        <v>2</v>
      </c>
      <c r="CY333">
        <f t="shared" si="114"/>
        <v>0.73</v>
      </c>
      <c r="CZ333">
        <f t="shared" si="115"/>
        <v>0.73</v>
      </c>
      <c r="DA333">
        <f t="shared" si="116"/>
        <v>1</v>
      </c>
      <c r="DB333">
        <f t="shared" si="98"/>
        <v>7.3</v>
      </c>
      <c r="DC333">
        <f t="shared" si="99"/>
        <v>0</v>
      </c>
      <c r="DD333" t="s">
        <v>3</v>
      </c>
      <c r="DE333" t="s">
        <v>3</v>
      </c>
      <c r="DF333">
        <f t="shared" si="113"/>
        <v>1.46</v>
      </c>
      <c r="DG333">
        <f t="shared" si="109"/>
        <v>0</v>
      </c>
      <c r="DH333">
        <f t="shared" si="110"/>
        <v>0</v>
      </c>
      <c r="DI333">
        <f t="shared" si="112"/>
        <v>0</v>
      </c>
      <c r="DJ333">
        <f t="shared" si="117"/>
        <v>1.46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ROW(Source!A165)</f>
        <v>165</v>
      </c>
      <c r="B334">
        <v>64869106</v>
      </c>
      <c r="C334">
        <v>64870225</v>
      </c>
      <c r="D334">
        <v>29165774</v>
      </c>
      <c r="E334">
        <v>1</v>
      </c>
      <c r="F334">
        <v>1</v>
      </c>
      <c r="G334">
        <v>1</v>
      </c>
      <c r="H334">
        <v>3</v>
      </c>
      <c r="I334" t="s">
        <v>801</v>
      </c>
      <c r="J334" t="s">
        <v>802</v>
      </c>
      <c r="K334" t="s">
        <v>803</v>
      </c>
      <c r="L334">
        <v>1358</v>
      </c>
      <c r="N334">
        <v>1010</v>
      </c>
      <c r="O334" t="s">
        <v>314</v>
      </c>
      <c r="P334" t="s">
        <v>314</v>
      </c>
      <c r="Q334">
        <v>10</v>
      </c>
      <c r="W334">
        <v>0</v>
      </c>
      <c r="X334">
        <v>-1035860104</v>
      </c>
      <c r="Y334">
        <f t="shared" si="97"/>
        <v>0.5</v>
      </c>
      <c r="AA334">
        <v>40.9</v>
      </c>
      <c r="AB334">
        <v>0</v>
      </c>
      <c r="AC334">
        <v>0</v>
      </c>
      <c r="AD334">
        <v>0</v>
      </c>
      <c r="AE334">
        <v>40.9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0.5</v>
      </c>
      <c r="AU334" t="s">
        <v>3</v>
      </c>
      <c r="AV334">
        <v>0</v>
      </c>
      <c r="AW334">
        <v>2</v>
      </c>
      <c r="AX334">
        <v>64870268</v>
      </c>
      <c r="AY334">
        <v>1</v>
      </c>
      <c r="AZ334">
        <v>0</v>
      </c>
      <c r="BA334">
        <v>336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ROUND(Y334*Source!I165,7)</f>
        <v>0.1</v>
      </c>
      <c r="CY334">
        <f t="shared" si="114"/>
        <v>40.9</v>
      </c>
      <c r="CZ334">
        <f t="shared" si="115"/>
        <v>40.9</v>
      </c>
      <c r="DA334">
        <f t="shared" si="116"/>
        <v>1</v>
      </c>
      <c r="DB334">
        <f t="shared" si="98"/>
        <v>20.45</v>
      </c>
      <c r="DC334">
        <f t="shared" si="99"/>
        <v>0</v>
      </c>
      <c r="DD334" t="s">
        <v>3</v>
      </c>
      <c r="DE334" t="s">
        <v>3</v>
      </c>
      <c r="DF334">
        <f t="shared" si="113"/>
        <v>4.09</v>
      </c>
      <c r="DG334">
        <f t="shared" si="109"/>
        <v>0</v>
      </c>
      <c r="DH334">
        <f t="shared" si="110"/>
        <v>0</v>
      </c>
      <c r="DI334">
        <f t="shared" si="112"/>
        <v>0</v>
      </c>
      <c r="DJ334">
        <f t="shared" si="117"/>
        <v>4.09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ROW(Source!A165)</f>
        <v>165</v>
      </c>
      <c r="B335">
        <v>64869106</v>
      </c>
      <c r="C335">
        <v>64870225</v>
      </c>
      <c r="D335">
        <v>29170678</v>
      </c>
      <c r="E335">
        <v>1</v>
      </c>
      <c r="F335">
        <v>1</v>
      </c>
      <c r="G335">
        <v>1</v>
      </c>
      <c r="H335">
        <v>3</v>
      </c>
      <c r="I335" t="s">
        <v>804</v>
      </c>
      <c r="J335" t="s">
        <v>805</v>
      </c>
      <c r="K335" t="s">
        <v>806</v>
      </c>
      <c r="L335">
        <v>1356</v>
      </c>
      <c r="N335">
        <v>1010</v>
      </c>
      <c r="O335" t="s">
        <v>281</v>
      </c>
      <c r="P335" t="s">
        <v>281</v>
      </c>
      <c r="Q335">
        <v>1000</v>
      </c>
      <c r="W335">
        <v>0</v>
      </c>
      <c r="X335">
        <v>895142179</v>
      </c>
      <c r="Y335">
        <f t="shared" si="97"/>
        <v>0.01</v>
      </c>
      <c r="AA335">
        <v>280</v>
      </c>
      <c r="AB335">
        <v>0</v>
      </c>
      <c r="AC335">
        <v>0</v>
      </c>
      <c r="AD335">
        <v>0</v>
      </c>
      <c r="AE335">
        <v>280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0.01</v>
      </c>
      <c r="AU335" t="s">
        <v>3</v>
      </c>
      <c r="AV335">
        <v>0</v>
      </c>
      <c r="AW335">
        <v>2</v>
      </c>
      <c r="AX335">
        <v>64870269</v>
      </c>
      <c r="AY335">
        <v>1</v>
      </c>
      <c r="AZ335">
        <v>0</v>
      </c>
      <c r="BA335">
        <v>337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ROUND(Y335*Source!I165,7)</f>
        <v>2E-3</v>
      </c>
      <c r="CY335">
        <f t="shared" si="114"/>
        <v>280</v>
      </c>
      <c r="CZ335">
        <f t="shared" si="115"/>
        <v>280</v>
      </c>
      <c r="DA335">
        <f t="shared" si="116"/>
        <v>1</v>
      </c>
      <c r="DB335">
        <f t="shared" si="98"/>
        <v>2.8</v>
      </c>
      <c r="DC335">
        <f t="shared" si="99"/>
        <v>0</v>
      </c>
      <c r="DD335" t="s">
        <v>3</v>
      </c>
      <c r="DE335" t="s">
        <v>3</v>
      </c>
      <c r="DF335">
        <f t="shared" si="113"/>
        <v>0.56000000000000005</v>
      </c>
      <c r="DG335">
        <f t="shared" si="109"/>
        <v>0</v>
      </c>
      <c r="DH335">
        <f t="shared" si="110"/>
        <v>0</v>
      </c>
      <c r="DI335">
        <f t="shared" si="112"/>
        <v>0</v>
      </c>
      <c r="DJ335">
        <f t="shared" si="117"/>
        <v>0.56000000000000005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ROW(Source!A165)</f>
        <v>165</v>
      </c>
      <c r="B336">
        <v>64869106</v>
      </c>
      <c r="C336">
        <v>64870225</v>
      </c>
      <c r="D336">
        <v>29171808</v>
      </c>
      <c r="E336">
        <v>1</v>
      </c>
      <c r="F336">
        <v>1</v>
      </c>
      <c r="G336">
        <v>1</v>
      </c>
      <c r="H336">
        <v>3</v>
      </c>
      <c r="I336" t="s">
        <v>657</v>
      </c>
      <c r="J336" t="s">
        <v>658</v>
      </c>
      <c r="K336" t="s">
        <v>659</v>
      </c>
      <c r="L336">
        <v>1374</v>
      </c>
      <c r="N336">
        <v>1013</v>
      </c>
      <c r="O336" t="s">
        <v>660</v>
      </c>
      <c r="P336" t="s">
        <v>660</v>
      </c>
      <c r="Q336">
        <v>1</v>
      </c>
      <c r="W336">
        <v>0</v>
      </c>
      <c r="X336">
        <v>-915781824</v>
      </c>
      <c r="Y336">
        <f t="shared" si="97"/>
        <v>5.22</v>
      </c>
      <c r="AA336">
        <v>1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5.22</v>
      </c>
      <c r="AU336" t="s">
        <v>3</v>
      </c>
      <c r="AV336">
        <v>0</v>
      </c>
      <c r="AW336">
        <v>2</v>
      </c>
      <c r="AX336">
        <v>64870270</v>
      </c>
      <c r="AY336">
        <v>1</v>
      </c>
      <c r="AZ336">
        <v>0</v>
      </c>
      <c r="BA336">
        <v>338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ROUND(Y336*Source!I165,7)</f>
        <v>1.044</v>
      </c>
      <c r="CY336">
        <f t="shared" si="114"/>
        <v>1</v>
      </c>
      <c r="CZ336">
        <f t="shared" si="115"/>
        <v>1</v>
      </c>
      <c r="DA336">
        <f t="shared" si="116"/>
        <v>1</v>
      </c>
      <c r="DB336">
        <f t="shared" si="98"/>
        <v>5.22</v>
      </c>
      <c r="DC336">
        <f t="shared" si="99"/>
        <v>0</v>
      </c>
      <c r="DD336" t="s">
        <v>3</v>
      </c>
      <c r="DE336" t="s">
        <v>3</v>
      </c>
      <c r="DF336">
        <f t="shared" si="113"/>
        <v>1.04</v>
      </c>
      <c r="DG336">
        <f t="shared" si="109"/>
        <v>0</v>
      </c>
      <c r="DH336">
        <f t="shared" si="110"/>
        <v>0</v>
      </c>
      <c r="DI336">
        <f t="shared" si="112"/>
        <v>0</v>
      </c>
      <c r="DJ336">
        <f t="shared" si="117"/>
        <v>1.04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ROW(Source!A166)</f>
        <v>166</v>
      </c>
      <c r="B337">
        <v>64869104</v>
      </c>
      <c r="C337">
        <v>64870225</v>
      </c>
      <c r="D337">
        <v>29361034</v>
      </c>
      <c r="E337">
        <v>1</v>
      </c>
      <c r="F337">
        <v>1</v>
      </c>
      <c r="G337">
        <v>1</v>
      </c>
      <c r="H337">
        <v>1</v>
      </c>
      <c r="I337" t="s">
        <v>784</v>
      </c>
      <c r="J337" t="s">
        <v>3</v>
      </c>
      <c r="K337" t="s">
        <v>785</v>
      </c>
      <c r="L337">
        <v>1369</v>
      </c>
      <c r="N337">
        <v>1013</v>
      </c>
      <c r="O337" t="s">
        <v>629</v>
      </c>
      <c r="P337" t="s">
        <v>629</v>
      </c>
      <c r="Q337">
        <v>1</v>
      </c>
      <c r="W337">
        <v>0</v>
      </c>
      <c r="X337">
        <v>184923391</v>
      </c>
      <c r="Y337">
        <f t="shared" si="97"/>
        <v>27.76</v>
      </c>
      <c r="AA337">
        <v>0</v>
      </c>
      <c r="AB337">
        <v>0</v>
      </c>
      <c r="AC337">
        <v>0</v>
      </c>
      <c r="AD337">
        <v>9.4</v>
      </c>
      <c r="AE337">
        <v>0</v>
      </c>
      <c r="AF337">
        <v>0</v>
      </c>
      <c r="AG337">
        <v>0</v>
      </c>
      <c r="AH337">
        <v>9.4</v>
      </c>
      <c r="AI337">
        <v>1</v>
      </c>
      <c r="AJ337">
        <v>1</v>
      </c>
      <c r="AK337">
        <v>1</v>
      </c>
      <c r="AL337">
        <v>1</v>
      </c>
      <c r="AM337">
        <v>5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27.76</v>
      </c>
      <c r="AU337" t="s">
        <v>3</v>
      </c>
      <c r="AV337">
        <v>1</v>
      </c>
      <c r="AW337">
        <v>2</v>
      </c>
      <c r="AX337">
        <v>64870257</v>
      </c>
      <c r="AY337">
        <v>1</v>
      </c>
      <c r="AZ337">
        <v>0</v>
      </c>
      <c r="BA337">
        <v>339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ROUND(AT337*Source!I166*AH337*AL337,2)</f>
        <v>52.19</v>
      </c>
      <c r="CV337">
        <f>ROUND(Y337*Source!I166,7)</f>
        <v>5.5519999999999996</v>
      </c>
      <c r="CW337">
        <v>0</v>
      </c>
      <c r="CX337">
        <f>ROUND(Y337*Source!I166,7)</f>
        <v>5.5519999999999996</v>
      </c>
      <c r="CY337">
        <f>AD337</f>
        <v>9.4</v>
      </c>
      <c r="CZ337">
        <f>AH337</f>
        <v>9.4</v>
      </c>
      <c r="DA337">
        <f>AL337</f>
        <v>1</v>
      </c>
      <c r="DB337">
        <f t="shared" si="98"/>
        <v>260.94</v>
      </c>
      <c r="DC337">
        <f t="shared" si="99"/>
        <v>0</v>
      </c>
      <c r="DD337" t="s">
        <v>3</v>
      </c>
      <c r="DE337" t="s">
        <v>3</v>
      </c>
      <c r="DF337">
        <f t="shared" si="113"/>
        <v>0</v>
      </c>
      <c r="DG337">
        <f t="shared" si="109"/>
        <v>0</v>
      </c>
      <c r="DH337">
        <f t="shared" si="110"/>
        <v>0</v>
      </c>
      <c r="DI337">
        <f t="shared" si="112"/>
        <v>52.19</v>
      </c>
      <c r="DJ337">
        <f>DI337</f>
        <v>52.19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ROW(Source!A166)</f>
        <v>166</v>
      </c>
      <c r="B338">
        <v>64869104</v>
      </c>
      <c r="C338">
        <v>64870225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33</v>
      </c>
      <c r="J338" t="s">
        <v>3</v>
      </c>
      <c r="K338" t="s">
        <v>630</v>
      </c>
      <c r="L338">
        <v>608254</v>
      </c>
      <c r="N338">
        <v>1013</v>
      </c>
      <c r="O338" t="s">
        <v>631</v>
      </c>
      <c r="P338" t="s">
        <v>631</v>
      </c>
      <c r="Q338">
        <v>1</v>
      </c>
      <c r="W338">
        <v>0</v>
      </c>
      <c r="X338">
        <v>-185737400</v>
      </c>
      <c r="Y338">
        <f t="shared" si="97"/>
        <v>0.18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5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0.18</v>
      </c>
      <c r="AU338" t="s">
        <v>3</v>
      </c>
      <c r="AV338">
        <v>2</v>
      </c>
      <c r="AW338">
        <v>2</v>
      </c>
      <c r="AX338">
        <v>64870258</v>
      </c>
      <c r="AY338">
        <v>1</v>
      </c>
      <c r="AZ338">
        <v>0</v>
      </c>
      <c r="BA338">
        <v>340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ROUND(Y338*Source!I166,7)</f>
        <v>3.5999999999999997E-2</v>
      </c>
      <c r="CY338">
        <f>AD338</f>
        <v>0</v>
      </c>
      <c r="CZ338">
        <f>AH338</f>
        <v>0</v>
      </c>
      <c r="DA338">
        <f>AL338</f>
        <v>1</v>
      </c>
      <c r="DB338">
        <f t="shared" si="98"/>
        <v>0</v>
      </c>
      <c r="DC338">
        <f t="shared" si="99"/>
        <v>0</v>
      </c>
      <c r="DD338" t="s">
        <v>3</v>
      </c>
      <c r="DE338" t="s">
        <v>3</v>
      </c>
      <c r="DF338">
        <f t="shared" si="113"/>
        <v>0</v>
      </c>
      <c r="DG338">
        <f t="shared" si="109"/>
        <v>0</v>
      </c>
      <c r="DH338">
        <f t="shared" si="110"/>
        <v>0</v>
      </c>
      <c r="DI338">
        <f t="shared" si="112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ROW(Source!A166)</f>
        <v>166</v>
      </c>
      <c r="B339">
        <v>64869104</v>
      </c>
      <c r="C339">
        <v>64870225</v>
      </c>
      <c r="D339">
        <v>29172362</v>
      </c>
      <c r="E339">
        <v>1</v>
      </c>
      <c r="F339">
        <v>1</v>
      </c>
      <c r="G339">
        <v>1</v>
      </c>
      <c r="H339">
        <v>2</v>
      </c>
      <c r="I339" t="s">
        <v>632</v>
      </c>
      <c r="J339" t="s">
        <v>633</v>
      </c>
      <c r="K339" t="s">
        <v>634</v>
      </c>
      <c r="L339">
        <v>1368</v>
      </c>
      <c r="N339">
        <v>1011</v>
      </c>
      <c r="O339" t="s">
        <v>635</v>
      </c>
      <c r="P339" t="s">
        <v>635</v>
      </c>
      <c r="Q339">
        <v>1</v>
      </c>
      <c r="W339">
        <v>0</v>
      </c>
      <c r="X339">
        <v>783836208</v>
      </c>
      <c r="Y339">
        <f t="shared" si="97"/>
        <v>0.18</v>
      </c>
      <c r="AA339">
        <v>0</v>
      </c>
      <c r="AB339">
        <v>1485.19</v>
      </c>
      <c r="AC339">
        <v>687.56</v>
      </c>
      <c r="AD339">
        <v>0</v>
      </c>
      <c r="AE339">
        <v>0</v>
      </c>
      <c r="AF339">
        <v>134.65</v>
      </c>
      <c r="AG339">
        <v>13.5</v>
      </c>
      <c r="AH339">
        <v>0</v>
      </c>
      <c r="AI339">
        <v>1</v>
      </c>
      <c r="AJ339">
        <v>11.03</v>
      </c>
      <c r="AK339">
        <v>50.93</v>
      </c>
      <c r="AL339">
        <v>1</v>
      </c>
      <c r="AM339">
        <v>2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0.18</v>
      </c>
      <c r="AU339" t="s">
        <v>3</v>
      </c>
      <c r="AV339">
        <v>0</v>
      </c>
      <c r="AW339">
        <v>2</v>
      </c>
      <c r="AX339">
        <v>64870259</v>
      </c>
      <c r="AY339">
        <v>1</v>
      </c>
      <c r="AZ339">
        <v>0</v>
      </c>
      <c r="BA339">
        <v>341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ROUND(Y339*Source!I166*DO339,7)</f>
        <v>0</v>
      </c>
      <c r="CX339">
        <f>ROUND(Y339*Source!I166,7)</f>
        <v>3.5999999999999997E-2</v>
      </c>
      <c r="CY339">
        <f>AB339</f>
        <v>1485.19</v>
      </c>
      <c r="CZ339">
        <f>AF339</f>
        <v>134.65</v>
      </c>
      <c r="DA339">
        <f>AJ339</f>
        <v>11.03</v>
      </c>
      <c r="DB339">
        <f t="shared" si="98"/>
        <v>24.24</v>
      </c>
      <c r="DC339">
        <f t="shared" si="99"/>
        <v>2.4300000000000002</v>
      </c>
      <c r="DD339" t="s">
        <v>3</v>
      </c>
      <c r="DE339" t="s">
        <v>3</v>
      </c>
      <c r="DF339">
        <f t="shared" si="113"/>
        <v>0</v>
      </c>
      <c r="DG339">
        <f>ROUND(ROUND(AF339*AJ339,2)*CX339,2)</f>
        <v>53.47</v>
      </c>
      <c r="DH339">
        <f>ROUND(ROUND(AG339*AK339,2)*CX339,2)</f>
        <v>24.75</v>
      </c>
      <c r="DI339">
        <f t="shared" si="112"/>
        <v>0</v>
      </c>
      <c r="DJ339">
        <f>DG339</f>
        <v>53.47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ROW(Source!A166)</f>
        <v>166</v>
      </c>
      <c r="B340">
        <v>64869104</v>
      </c>
      <c r="C340">
        <v>64870225</v>
      </c>
      <c r="D340">
        <v>29172657</v>
      </c>
      <c r="E340">
        <v>1</v>
      </c>
      <c r="F340">
        <v>1</v>
      </c>
      <c r="G340">
        <v>1</v>
      </c>
      <c r="H340">
        <v>2</v>
      </c>
      <c r="I340" t="s">
        <v>636</v>
      </c>
      <c r="J340" t="s">
        <v>637</v>
      </c>
      <c r="K340" t="s">
        <v>638</v>
      </c>
      <c r="L340">
        <v>1368</v>
      </c>
      <c r="N340">
        <v>1011</v>
      </c>
      <c r="O340" t="s">
        <v>635</v>
      </c>
      <c r="P340" t="s">
        <v>635</v>
      </c>
      <c r="Q340">
        <v>1</v>
      </c>
      <c r="W340">
        <v>0</v>
      </c>
      <c r="X340">
        <v>1474986261</v>
      </c>
      <c r="Y340">
        <f t="shared" si="97"/>
        <v>14.32</v>
      </c>
      <c r="AA340">
        <v>0</v>
      </c>
      <c r="AB340">
        <v>67.150000000000006</v>
      </c>
      <c r="AC340">
        <v>0</v>
      </c>
      <c r="AD340">
        <v>0</v>
      </c>
      <c r="AE340">
        <v>0</v>
      </c>
      <c r="AF340">
        <v>8.1</v>
      </c>
      <c r="AG340">
        <v>0</v>
      </c>
      <c r="AH340">
        <v>0</v>
      </c>
      <c r="AI340">
        <v>1</v>
      </c>
      <c r="AJ340">
        <v>8.2899999999999991</v>
      </c>
      <c r="AK340">
        <v>50.93</v>
      </c>
      <c r="AL340">
        <v>1</v>
      </c>
      <c r="AM340">
        <v>2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14.32</v>
      </c>
      <c r="AU340" t="s">
        <v>3</v>
      </c>
      <c r="AV340">
        <v>0</v>
      </c>
      <c r="AW340">
        <v>2</v>
      </c>
      <c r="AX340">
        <v>64870260</v>
      </c>
      <c r="AY340">
        <v>1</v>
      </c>
      <c r="AZ340">
        <v>0</v>
      </c>
      <c r="BA340">
        <v>342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ROUND(Y340*Source!I166*DO340,7)</f>
        <v>0</v>
      </c>
      <c r="CX340">
        <f>ROUND(Y340*Source!I166,7)</f>
        <v>2.8639999999999999</v>
      </c>
      <c r="CY340">
        <f>AB340</f>
        <v>67.150000000000006</v>
      </c>
      <c r="CZ340">
        <f>AF340</f>
        <v>8.1</v>
      </c>
      <c r="DA340">
        <f>AJ340</f>
        <v>8.2899999999999991</v>
      </c>
      <c r="DB340">
        <f t="shared" si="98"/>
        <v>115.99</v>
      </c>
      <c r="DC340">
        <f t="shared" si="99"/>
        <v>0</v>
      </c>
      <c r="DD340" t="s">
        <v>3</v>
      </c>
      <c r="DE340" t="s">
        <v>3</v>
      </c>
      <c r="DF340">
        <f t="shared" si="113"/>
        <v>0</v>
      </c>
      <c r="DG340">
        <f>ROUND(ROUND(AF340*AJ340,2)*CX340,2)</f>
        <v>192.32</v>
      </c>
      <c r="DH340">
        <f>ROUND(ROUND(AG340*AK340,2)*CX340,2)</f>
        <v>0</v>
      </c>
      <c r="DI340">
        <f t="shared" si="112"/>
        <v>0</v>
      </c>
      <c r="DJ340">
        <f>DG340</f>
        <v>192.32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ROW(Source!A166)</f>
        <v>166</v>
      </c>
      <c r="B341">
        <v>64869104</v>
      </c>
      <c r="C341">
        <v>64870225</v>
      </c>
      <c r="D341">
        <v>29174580</v>
      </c>
      <c r="E341">
        <v>1</v>
      </c>
      <c r="F341">
        <v>1</v>
      </c>
      <c r="G341">
        <v>1</v>
      </c>
      <c r="H341">
        <v>2</v>
      </c>
      <c r="I341" t="s">
        <v>786</v>
      </c>
      <c r="J341" t="s">
        <v>787</v>
      </c>
      <c r="K341" t="s">
        <v>788</v>
      </c>
      <c r="L341">
        <v>1368</v>
      </c>
      <c r="N341">
        <v>1011</v>
      </c>
      <c r="O341" t="s">
        <v>635</v>
      </c>
      <c r="P341" t="s">
        <v>635</v>
      </c>
      <c r="Q341">
        <v>1</v>
      </c>
      <c r="W341">
        <v>0</v>
      </c>
      <c r="X341">
        <v>-991672839</v>
      </c>
      <c r="Y341">
        <f t="shared" si="97"/>
        <v>3.55</v>
      </c>
      <c r="AA341">
        <v>0</v>
      </c>
      <c r="AB341">
        <v>34.67</v>
      </c>
      <c r="AC341">
        <v>0</v>
      </c>
      <c r="AD341">
        <v>0</v>
      </c>
      <c r="AE341">
        <v>0</v>
      </c>
      <c r="AF341">
        <v>2.08</v>
      </c>
      <c r="AG341">
        <v>0</v>
      </c>
      <c r="AH341">
        <v>0</v>
      </c>
      <c r="AI341">
        <v>1</v>
      </c>
      <c r="AJ341">
        <v>16.670000000000002</v>
      </c>
      <c r="AK341">
        <v>50.93</v>
      </c>
      <c r="AL341">
        <v>1</v>
      </c>
      <c r="AM341">
        <v>2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3.55</v>
      </c>
      <c r="AU341" t="s">
        <v>3</v>
      </c>
      <c r="AV341">
        <v>0</v>
      </c>
      <c r="AW341">
        <v>2</v>
      </c>
      <c r="AX341">
        <v>64870261</v>
      </c>
      <c r="AY341">
        <v>1</v>
      </c>
      <c r="AZ341">
        <v>0</v>
      </c>
      <c r="BA341">
        <v>343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ROUND(Y341*Source!I166*DO341,7)</f>
        <v>0</v>
      </c>
      <c r="CX341">
        <f>ROUND(Y341*Source!I166,7)</f>
        <v>0.71</v>
      </c>
      <c r="CY341">
        <f>AB341</f>
        <v>34.67</v>
      </c>
      <c r="CZ341">
        <f>AF341</f>
        <v>2.08</v>
      </c>
      <c r="DA341">
        <f>AJ341</f>
        <v>16.670000000000002</v>
      </c>
      <c r="DB341">
        <f t="shared" si="98"/>
        <v>7.38</v>
      </c>
      <c r="DC341">
        <f t="shared" si="99"/>
        <v>0</v>
      </c>
      <c r="DD341" t="s">
        <v>3</v>
      </c>
      <c r="DE341" t="s">
        <v>3</v>
      </c>
      <c r="DF341">
        <f t="shared" si="113"/>
        <v>0</v>
      </c>
      <c r="DG341">
        <f>ROUND(ROUND(AF341*AJ341,2)*CX341,2)</f>
        <v>24.62</v>
      </c>
      <c r="DH341">
        <f>ROUND(ROUND(AG341*AK341,2)*CX341,2)</f>
        <v>0</v>
      </c>
      <c r="DI341">
        <f t="shared" si="112"/>
        <v>0</v>
      </c>
      <c r="DJ341">
        <f>DG341</f>
        <v>24.62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ROW(Source!A166)</f>
        <v>166</v>
      </c>
      <c r="B342">
        <v>64869104</v>
      </c>
      <c r="C342">
        <v>64870225</v>
      </c>
      <c r="D342">
        <v>29174913</v>
      </c>
      <c r="E342">
        <v>1</v>
      </c>
      <c r="F342">
        <v>1</v>
      </c>
      <c r="G342">
        <v>1</v>
      </c>
      <c r="H342">
        <v>2</v>
      </c>
      <c r="I342" t="s">
        <v>645</v>
      </c>
      <c r="J342" t="s">
        <v>646</v>
      </c>
      <c r="K342" t="s">
        <v>647</v>
      </c>
      <c r="L342">
        <v>1368</v>
      </c>
      <c r="N342">
        <v>1011</v>
      </c>
      <c r="O342" t="s">
        <v>635</v>
      </c>
      <c r="P342" t="s">
        <v>635</v>
      </c>
      <c r="Q342">
        <v>1</v>
      </c>
      <c r="W342">
        <v>0</v>
      </c>
      <c r="X342">
        <v>1230759911</v>
      </c>
      <c r="Y342">
        <f t="shared" si="97"/>
        <v>0.18</v>
      </c>
      <c r="AA342">
        <v>0</v>
      </c>
      <c r="AB342">
        <v>2113</v>
      </c>
      <c r="AC342">
        <v>590.79</v>
      </c>
      <c r="AD342">
        <v>0</v>
      </c>
      <c r="AE342">
        <v>0</v>
      </c>
      <c r="AF342">
        <v>87.17</v>
      </c>
      <c r="AG342">
        <v>11.6</v>
      </c>
      <c r="AH342">
        <v>0</v>
      </c>
      <c r="AI342">
        <v>1</v>
      </c>
      <c r="AJ342">
        <v>24.24</v>
      </c>
      <c r="AK342">
        <v>50.93</v>
      </c>
      <c r="AL342">
        <v>1</v>
      </c>
      <c r="AM342">
        <v>2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0.18</v>
      </c>
      <c r="AU342" t="s">
        <v>3</v>
      </c>
      <c r="AV342">
        <v>0</v>
      </c>
      <c r="AW342">
        <v>2</v>
      </c>
      <c r="AX342">
        <v>64870262</v>
      </c>
      <c r="AY342">
        <v>1</v>
      </c>
      <c r="AZ342">
        <v>0</v>
      </c>
      <c r="BA342">
        <v>344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ROUND(Y342*Source!I166*DO342,7)</f>
        <v>0</v>
      </c>
      <c r="CX342">
        <f>ROUND(Y342*Source!I166,7)</f>
        <v>3.5999999999999997E-2</v>
      </c>
      <c r="CY342">
        <f>AB342</f>
        <v>2113</v>
      </c>
      <c r="CZ342">
        <f>AF342</f>
        <v>87.17</v>
      </c>
      <c r="DA342">
        <f>AJ342</f>
        <v>24.24</v>
      </c>
      <c r="DB342">
        <f t="shared" si="98"/>
        <v>15.69</v>
      </c>
      <c r="DC342">
        <f t="shared" si="99"/>
        <v>2.09</v>
      </c>
      <c r="DD342" t="s">
        <v>3</v>
      </c>
      <c r="DE342" t="s">
        <v>3</v>
      </c>
      <c r="DF342">
        <f t="shared" si="113"/>
        <v>0</v>
      </c>
      <c r="DG342">
        <f>ROUND(ROUND(AF342*AJ342,2)*CX342,2)</f>
        <v>76.069999999999993</v>
      </c>
      <c r="DH342">
        <f>ROUND(ROUND(AG342*AK342,2)*CX342,2)</f>
        <v>21.27</v>
      </c>
      <c r="DI342">
        <f t="shared" si="112"/>
        <v>0</v>
      </c>
      <c r="DJ342">
        <f>DG342</f>
        <v>76.069999999999993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ROW(Source!A166)</f>
        <v>166</v>
      </c>
      <c r="B343">
        <v>64869104</v>
      </c>
      <c r="C343">
        <v>64870225</v>
      </c>
      <c r="D343">
        <v>29114269</v>
      </c>
      <c r="E343">
        <v>1</v>
      </c>
      <c r="F343">
        <v>1</v>
      </c>
      <c r="G343">
        <v>1</v>
      </c>
      <c r="H343">
        <v>3</v>
      </c>
      <c r="I343" t="s">
        <v>789</v>
      </c>
      <c r="J343" t="s">
        <v>790</v>
      </c>
      <c r="K343" t="s">
        <v>791</v>
      </c>
      <c r="L343">
        <v>1348</v>
      </c>
      <c r="N343">
        <v>1009</v>
      </c>
      <c r="O343" t="s">
        <v>319</v>
      </c>
      <c r="P343" t="s">
        <v>319</v>
      </c>
      <c r="Q343">
        <v>1000</v>
      </c>
      <c r="W343">
        <v>0</v>
      </c>
      <c r="X343">
        <v>262715373</v>
      </c>
      <c r="Y343">
        <f t="shared" si="97"/>
        <v>2.1800000000000001E-3</v>
      </c>
      <c r="AA343">
        <v>97078.22</v>
      </c>
      <c r="AB343">
        <v>0</v>
      </c>
      <c r="AC343">
        <v>0</v>
      </c>
      <c r="AD343">
        <v>0</v>
      </c>
      <c r="AE343">
        <v>12429.99</v>
      </c>
      <c r="AF343">
        <v>0</v>
      </c>
      <c r="AG343">
        <v>0</v>
      </c>
      <c r="AH343">
        <v>0</v>
      </c>
      <c r="AI343">
        <v>7.81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2.1800000000000001E-3</v>
      </c>
      <c r="AU343" t="s">
        <v>3</v>
      </c>
      <c r="AV343">
        <v>0</v>
      </c>
      <c r="AW343">
        <v>2</v>
      </c>
      <c r="AX343">
        <v>64870263</v>
      </c>
      <c r="AY343">
        <v>1</v>
      </c>
      <c r="AZ343">
        <v>0</v>
      </c>
      <c r="BA343">
        <v>345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ROUND(Y343*Source!I166,7)</f>
        <v>4.3600000000000003E-4</v>
      </c>
      <c r="CY343">
        <f t="shared" ref="CY343:CY350" si="118">AA343</f>
        <v>97078.22</v>
      </c>
      <c r="CZ343">
        <f t="shared" ref="CZ343:CZ350" si="119">AE343</f>
        <v>12429.99</v>
      </c>
      <c r="DA343">
        <f t="shared" ref="DA343:DA350" si="120">AI343</f>
        <v>7.81</v>
      </c>
      <c r="DB343">
        <f t="shared" si="98"/>
        <v>27.1</v>
      </c>
      <c r="DC343">
        <f t="shared" si="99"/>
        <v>0</v>
      </c>
      <c r="DD343" t="s">
        <v>3</v>
      </c>
      <c r="DE343" t="s">
        <v>3</v>
      </c>
      <c r="DF343">
        <f t="shared" ref="DF343:DF350" si="121">ROUND(ROUND(AE343*AI343,2)*CX343,2)</f>
        <v>42.33</v>
      </c>
      <c r="DG343">
        <f t="shared" ref="DG343:DG363" si="122">ROUND(ROUND(AF343,2)*CX343,2)</f>
        <v>0</v>
      </c>
      <c r="DH343">
        <f t="shared" ref="DH343:DH363" si="123">ROUND(ROUND(AG343,2)*CX343,2)</f>
        <v>0</v>
      </c>
      <c r="DI343">
        <f t="shared" si="112"/>
        <v>0</v>
      </c>
      <c r="DJ343">
        <f t="shared" ref="DJ343:DJ350" si="124">DF343</f>
        <v>42.33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ROW(Source!A166)</f>
        <v>166</v>
      </c>
      <c r="B344">
        <v>64869104</v>
      </c>
      <c r="C344">
        <v>64870225</v>
      </c>
      <c r="D344">
        <v>29113386</v>
      </c>
      <c r="E344">
        <v>1</v>
      </c>
      <c r="F344">
        <v>1</v>
      </c>
      <c r="G344">
        <v>1</v>
      </c>
      <c r="H344">
        <v>3</v>
      </c>
      <c r="I344" t="s">
        <v>792</v>
      </c>
      <c r="J344" t="s">
        <v>793</v>
      </c>
      <c r="K344" t="s">
        <v>794</v>
      </c>
      <c r="L344">
        <v>1348</v>
      </c>
      <c r="N344">
        <v>1009</v>
      </c>
      <c r="O344" t="s">
        <v>319</v>
      </c>
      <c r="P344" t="s">
        <v>319</v>
      </c>
      <c r="Q344">
        <v>1000</v>
      </c>
      <c r="W344">
        <v>0</v>
      </c>
      <c r="X344">
        <v>-1452013394</v>
      </c>
      <c r="Y344">
        <f t="shared" si="97"/>
        <v>5.1499999999999997E-2</v>
      </c>
      <c r="AA344">
        <v>67050.13</v>
      </c>
      <c r="AB344">
        <v>0</v>
      </c>
      <c r="AC344">
        <v>0</v>
      </c>
      <c r="AD344">
        <v>0</v>
      </c>
      <c r="AE344">
        <v>5000.01</v>
      </c>
      <c r="AF344">
        <v>0</v>
      </c>
      <c r="AG344">
        <v>0</v>
      </c>
      <c r="AH344">
        <v>0</v>
      </c>
      <c r="AI344">
        <v>13.41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5.1499999999999997E-2</v>
      </c>
      <c r="AU344" t="s">
        <v>3</v>
      </c>
      <c r="AV344">
        <v>0</v>
      </c>
      <c r="AW344">
        <v>2</v>
      </c>
      <c r="AX344">
        <v>64870264</v>
      </c>
      <c r="AY344">
        <v>1</v>
      </c>
      <c r="AZ344">
        <v>0</v>
      </c>
      <c r="BA344">
        <v>346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ROUND(Y344*Source!I166,7)</f>
        <v>1.03E-2</v>
      </c>
      <c r="CY344">
        <f t="shared" si="118"/>
        <v>67050.13</v>
      </c>
      <c r="CZ344">
        <f t="shared" si="119"/>
        <v>5000.01</v>
      </c>
      <c r="DA344">
        <f t="shared" si="120"/>
        <v>13.41</v>
      </c>
      <c r="DB344">
        <f t="shared" si="98"/>
        <v>257.5</v>
      </c>
      <c r="DC344">
        <f t="shared" si="99"/>
        <v>0</v>
      </c>
      <c r="DD344" t="s">
        <v>3</v>
      </c>
      <c r="DE344" t="s">
        <v>3</v>
      </c>
      <c r="DF344">
        <f t="shared" si="121"/>
        <v>690.62</v>
      </c>
      <c r="DG344">
        <f t="shared" si="122"/>
        <v>0</v>
      </c>
      <c r="DH344">
        <f t="shared" si="123"/>
        <v>0</v>
      </c>
      <c r="DI344">
        <f t="shared" si="112"/>
        <v>0</v>
      </c>
      <c r="DJ344">
        <f t="shared" si="124"/>
        <v>690.62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ROW(Source!A166)</f>
        <v>166</v>
      </c>
      <c r="B345">
        <v>64869104</v>
      </c>
      <c r="C345">
        <v>64870225</v>
      </c>
      <c r="D345">
        <v>29113980</v>
      </c>
      <c r="E345">
        <v>1</v>
      </c>
      <c r="F345">
        <v>1</v>
      </c>
      <c r="G345">
        <v>1</v>
      </c>
      <c r="H345">
        <v>3</v>
      </c>
      <c r="I345" t="s">
        <v>648</v>
      </c>
      <c r="J345" t="s">
        <v>649</v>
      </c>
      <c r="K345" t="s">
        <v>650</v>
      </c>
      <c r="L345">
        <v>1346</v>
      </c>
      <c r="N345">
        <v>1009</v>
      </c>
      <c r="O345" t="s">
        <v>462</v>
      </c>
      <c r="P345" t="s">
        <v>462</v>
      </c>
      <c r="Q345">
        <v>1</v>
      </c>
      <c r="W345">
        <v>0</v>
      </c>
      <c r="X345">
        <v>-1805966371</v>
      </c>
      <c r="Y345">
        <f t="shared" si="97"/>
        <v>1.05</v>
      </c>
      <c r="AA345">
        <v>177.01</v>
      </c>
      <c r="AB345">
        <v>0</v>
      </c>
      <c r="AC345">
        <v>0</v>
      </c>
      <c r="AD345">
        <v>0</v>
      </c>
      <c r="AE345">
        <v>14.31</v>
      </c>
      <c r="AF345">
        <v>0</v>
      </c>
      <c r="AG345">
        <v>0</v>
      </c>
      <c r="AH345">
        <v>0</v>
      </c>
      <c r="AI345">
        <v>12.37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1.05</v>
      </c>
      <c r="AU345" t="s">
        <v>3</v>
      </c>
      <c r="AV345">
        <v>0</v>
      </c>
      <c r="AW345">
        <v>2</v>
      </c>
      <c r="AX345">
        <v>64870265</v>
      </c>
      <c r="AY345">
        <v>1</v>
      </c>
      <c r="AZ345">
        <v>0</v>
      </c>
      <c r="BA345">
        <v>347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ROUND(Y345*Source!I166,7)</f>
        <v>0.21</v>
      </c>
      <c r="CY345">
        <f t="shared" si="118"/>
        <v>177.01</v>
      </c>
      <c r="CZ345">
        <f t="shared" si="119"/>
        <v>14.31</v>
      </c>
      <c r="DA345">
        <f t="shared" si="120"/>
        <v>12.37</v>
      </c>
      <c r="DB345">
        <f t="shared" si="98"/>
        <v>15.03</v>
      </c>
      <c r="DC345">
        <f t="shared" si="99"/>
        <v>0</v>
      </c>
      <c r="DD345" t="s">
        <v>3</v>
      </c>
      <c r="DE345" t="s">
        <v>3</v>
      </c>
      <c r="DF345">
        <f t="shared" si="121"/>
        <v>37.17</v>
      </c>
      <c r="DG345">
        <f t="shared" si="122"/>
        <v>0</v>
      </c>
      <c r="DH345">
        <f t="shared" si="123"/>
        <v>0</v>
      </c>
      <c r="DI345">
        <f t="shared" si="112"/>
        <v>0</v>
      </c>
      <c r="DJ345">
        <f t="shared" si="124"/>
        <v>37.17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ROW(Source!A166)</f>
        <v>166</v>
      </c>
      <c r="B346">
        <v>64869104</v>
      </c>
      <c r="C346">
        <v>64870225</v>
      </c>
      <c r="D346">
        <v>29140567</v>
      </c>
      <c r="E346">
        <v>1</v>
      </c>
      <c r="F346">
        <v>1</v>
      </c>
      <c r="G346">
        <v>1</v>
      </c>
      <c r="H346">
        <v>3</v>
      </c>
      <c r="I346" t="s">
        <v>795</v>
      </c>
      <c r="J346" t="s">
        <v>796</v>
      </c>
      <c r="K346" t="s">
        <v>797</v>
      </c>
      <c r="L346">
        <v>1358</v>
      </c>
      <c r="N346">
        <v>1010</v>
      </c>
      <c r="O346" t="s">
        <v>314</v>
      </c>
      <c r="P346" t="s">
        <v>314</v>
      </c>
      <c r="Q346">
        <v>10</v>
      </c>
      <c r="W346">
        <v>0</v>
      </c>
      <c r="X346">
        <v>1536199712</v>
      </c>
      <c r="Y346">
        <f t="shared" ref="Y346:Y409" si="125">AT346</f>
        <v>1</v>
      </c>
      <c r="AA346">
        <v>868.45</v>
      </c>
      <c r="AB346">
        <v>0</v>
      </c>
      <c r="AC346">
        <v>0</v>
      </c>
      <c r="AD346">
        <v>0</v>
      </c>
      <c r="AE346">
        <v>278.35000000000002</v>
      </c>
      <c r="AF346">
        <v>0</v>
      </c>
      <c r="AG346">
        <v>0</v>
      </c>
      <c r="AH346">
        <v>0</v>
      </c>
      <c r="AI346">
        <v>3.12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1</v>
      </c>
      <c r="AU346" t="s">
        <v>3</v>
      </c>
      <c r="AV346">
        <v>0</v>
      </c>
      <c r="AW346">
        <v>2</v>
      </c>
      <c r="AX346">
        <v>64870266</v>
      </c>
      <c r="AY346">
        <v>1</v>
      </c>
      <c r="AZ346">
        <v>0</v>
      </c>
      <c r="BA346">
        <v>348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ROUND(Y346*Source!I166,7)</f>
        <v>0.2</v>
      </c>
      <c r="CY346">
        <f t="shared" si="118"/>
        <v>868.45</v>
      </c>
      <c r="CZ346">
        <f t="shared" si="119"/>
        <v>278.35000000000002</v>
      </c>
      <c r="DA346">
        <f t="shared" si="120"/>
        <v>3.12</v>
      </c>
      <c r="DB346">
        <f t="shared" ref="DB346:DB409" si="126">ROUND(ROUND(AT346*CZ346,2),2)</f>
        <v>278.35000000000002</v>
      </c>
      <c r="DC346">
        <f t="shared" ref="DC346:DC409" si="127">ROUND(ROUND(AT346*AG346,2),2)</f>
        <v>0</v>
      </c>
      <c r="DD346" t="s">
        <v>3</v>
      </c>
      <c r="DE346" t="s">
        <v>3</v>
      </c>
      <c r="DF346">
        <f t="shared" si="121"/>
        <v>173.69</v>
      </c>
      <c r="DG346">
        <f t="shared" si="122"/>
        <v>0</v>
      </c>
      <c r="DH346">
        <f t="shared" si="123"/>
        <v>0</v>
      </c>
      <c r="DI346">
        <f t="shared" si="112"/>
        <v>0</v>
      </c>
      <c r="DJ346">
        <f t="shared" si="124"/>
        <v>173.69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ROW(Source!A166)</f>
        <v>166</v>
      </c>
      <c r="B347">
        <v>64869104</v>
      </c>
      <c r="C347">
        <v>64870225</v>
      </c>
      <c r="D347">
        <v>29164205</v>
      </c>
      <c r="E347">
        <v>1</v>
      </c>
      <c r="F347">
        <v>1</v>
      </c>
      <c r="G347">
        <v>1</v>
      </c>
      <c r="H347">
        <v>3</v>
      </c>
      <c r="I347" t="s">
        <v>798</v>
      </c>
      <c r="J347" t="s">
        <v>799</v>
      </c>
      <c r="K347" t="s">
        <v>800</v>
      </c>
      <c r="L347">
        <v>1354</v>
      </c>
      <c r="N347">
        <v>1010</v>
      </c>
      <c r="O347" t="s">
        <v>29</v>
      </c>
      <c r="P347" t="s">
        <v>29</v>
      </c>
      <c r="Q347">
        <v>1</v>
      </c>
      <c r="W347">
        <v>0</v>
      </c>
      <c r="X347">
        <v>453831787</v>
      </c>
      <c r="Y347">
        <f t="shared" si="125"/>
        <v>10</v>
      </c>
      <c r="AA347">
        <v>2.1</v>
      </c>
      <c r="AB347">
        <v>0</v>
      </c>
      <c r="AC347">
        <v>0</v>
      </c>
      <c r="AD347">
        <v>0</v>
      </c>
      <c r="AE347">
        <v>0.73</v>
      </c>
      <c r="AF347">
        <v>0</v>
      </c>
      <c r="AG347">
        <v>0</v>
      </c>
      <c r="AH347">
        <v>0</v>
      </c>
      <c r="AI347">
        <v>2.88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10</v>
      </c>
      <c r="AU347" t="s">
        <v>3</v>
      </c>
      <c r="AV347">
        <v>0</v>
      </c>
      <c r="AW347">
        <v>2</v>
      </c>
      <c r="AX347">
        <v>64870267</v>
      </c>
      <c r="AY347">
        <v>1</v>
      </c>
      <c r="AZ347">
        <v>0</v>
      </c>
      <c r="BA347">
        <v>349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ROUND(Y347*Source!I166,7)</f>
        <v>2</v>
      </c>
      <c r="CY347">
        <f t="shared" si="118"/>
        <v>2.1</v>
      </c>
      <c r="CZ347">
        <f t="shared" si="119"/>
        <v>0.73</v>
      </c>
      <c r="DA347">
        <f t="shared" si="120"/>
        <v>2.88</v>
      </c>
      <c r="DB347">
        <f t="shared" si="126"/>
        <v>7.3</v>
      </c>
      <c r="DC347">
        <f t="shared" si="127"/>
        <v>0</v>
      </c>
      <c r="DD347" t="s">
        <v>3</v>
      </c>
      <c r="DE347" t="s">
        <v>3</v>
      </c>
      <c r="DF347">
        <f t="shared" si="121"/>
        <v>4.2</v>
      </c>
      <c r="DG347">
        <f t="shared" si="122"/>
        <v>0</v>
      </c>
      <c r="DH347">
        <f t="shared" si="123"/>
        <v>0</v>
      </c>
      <c r="DI347">
        <f t="shared" si="112"/>
        <v>0</v>
      </c>
      <c r="DJ347">
        <f t="shared" si="124"/>
        <v>4.2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ROW(Source!A166)</f>
        <v>166</v>
      </c>
      <c r="B348">
        <v>64869104</v>
      </c>
      <c r="C348">
        <v>64870225</v>
      </c>
      <c r="D348">
        <v>29165774</v>
      </c>
      <c r="E348">
        <v>1</v>
      </c>
      <c r="F348">
        <v>1</v>
      </c>
      <c r="G348">
        <v>1</v>
      </c>
      <c r="H348">
        <v>3</v>
      </c>
      <c r="I348" t="s">
        <v>801</v>
      </c>
      <c r="J348" t="s">
        <v>802</v>
      </c>
      <c r="K348" t="s">
        <v>803</v>
      </c>
      <c r="L348">
        <v>1358</v>
      </c>
      <c r="N348">
        <v>1010</v>
      </c>
      <c r="O348" t="s">
        <v>314</v>
      </c>
      <c r="P348" t="s">
        <v>314</v>
      </c>
      <c r="Q348">
        <v>10</v>
      </c>
      <c r="W348">
        <v>0</v>
      </c>
      <c r="X348">
        <v>-1035860104</v>
      </c>
      <c r="Y348">
        <f t="shared" si="125"/>
        <v>0.5</v>
      </c>
      <c r="AA348">
        <v>1258.9000000000001</v>
      </c>
      <c r="AB348">
        <v>0</v>
      </c>
      <c r="AC348">
        <v>0</v>
      </c>
      <c r="AD348">
        <v>0</v>
      </c>
      <c r="AE348">
        <v>40.9</v>
      </c>
      <c r="AF348">
        <v>0</v>
      </c>
      <c r="AG348">
        <v>0</v>
      </c>
      <c r="AH348">
        <v>0</v>
      </c>
      <c r="AI348">
        <v>30.78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0.5</v>
      </c>
      <c r="AU348" t="s">
        <v>3</v>
      </c>
      <c r="AV348">
        <v>0</v>
      </c>
      <c r="AW348">
        <v>2</v>
      </c>
      <c r="AX348">
        <v>64870268</v>
      </c>
      <c r="AY348">
        <v>1</v>
      </c>
      <c r="AZ348">
        <v>0</v>
      </c>
      <c r="BA348">
        <v>350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ROUND(Y348*Source!I166,7)</f>
        <v>0.1</v>
      </c>
      <c r="CY348">
        <f t="shared" si="118"/>
        <v>1258.9000000000001</v>
      </c>
      <c r="CZ348">
        <f t="shared" si="119"/>
        <v>40.9</v>
      </c>
      <c r="DA348">
        <f t="shared" si="120"/>
        <v>30.78</v>
      </c>
      <c r="DB348">
        <f t="shared" si="126"/>
        <v>20.45</v>
      </c>
      <c r="DC348">
        <f t="shared" si="127"/>
        <v>0</v>
      </c>
      <c r="DD348" t="s">
        <v>3</v>
      </c>
      <c r="DE348" t="s">
        <v>3</v>
      </c>
      <c r="DF348">
        <f t="shared" si="121"/>
        <v>125.89</v>
      </c>
      <c r="DG348">
        <f t="shared" si="122"/>
        <v>0</v>
      </c>
      <c r="DH348">
        <f t="shared" si="123"/>
        <v>0</v>
      </c>
      <c r="DI348">
        <f t="shared" si="112"/>
        <v>0</v>
      </c>
      <c r="DJ348">
        <f t="shared" si="124"/>
        <v>125.89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ROW(Source!A166)</f>
        <v>166</v>
      </c>
      <c r="B349">
        <v>64869104</v>
      </c>
      <c r="C349">
        <v>64870225</v>
      </c>
      <c r="D349">
        <v>29170678</v>
      </c>
      <c r="E349">
        <v>1</v>
      </c>
      <c r="F349">
        <v>1</v>
      </c>
      <c r="G349">
        <v>1</v>
      </c>
      <c r="H349">
        <v>3</v>
      </c>
      <c r="I349" t="s">
        <v>804</v>
      </c>
      <c r="J349" t="s">
        <v>805</v>
      </c>
      <c r="K349" t="s">
        <v>806</v>
      </c>
      <c r="L349">
        <v>1356</v>
      </c>
      <c r="N349">
        <v>1010</v>
      </c>
      <c r="O349" t="s">
        <v>281</v>
      </c>
      <c r="P349" t="s">
        <v>281</v>
      </c>
      <c r="Q349">
        <v>1000</v>
      </c>
      <c r="W349">
        <v>0</v>
      </c>
      <c r="X349">
        <v>895142179</v>
      </c>
      <c r="Y349">
        <f t="shared" si="125"/>
        <v>0.01</v>
      </c>
      <c r="AA349">
        <v>4603.2</v>
      </c>
      <c r="AB349">
        <v>0</v>
      </c>
      <c r="AC349">
        <v>0</v>
      </c>
      <c r="AD349">
        <v>0</v>
      </c>
      <c r="AE349">
        <v>280</v>
      </c>
      <c r="AF349">
        <v>0</v>
      </c>
      <c r="AG349">
        <v>0</v>
      </c>
      <c r="AH349">
        <v>0</v>
      </c>
      <c r="AI349">
        <v>16.440000000000001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0.01</v>
      </c>
      <c r="AU349" t="s">
        <v>3</v>
      </c>
      <c r="AV349">
        <v>0</v>
      </c>
      <c r="AW349">
        <v>2</v>
      </c>
      <c r="AX349">
        <v>64870269</v>
      </c>
      <c r="AY349">
        <v>1</v>
      </c>
      <c r="AZ349">
        <v>0</v>
      </c>
      <c r="BA349">
        <v>351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ROUND(Y349*Source!I166,7)</f>
        <v>2E-3</v>
      </c>
      <c r="CY349">
        <f t="shared" si="118"/>
        <v>4603.2</v>
      </c>
      <c r="CZ349">
        <f t="shared" si="119"/>
        <v>280</v>
      </c>
      <c r="DA349">
        <f t="shared" si="120"/>
        <v>16.440000000000001</v>
      </c>
      <c r="DB349">
        <f t="shared" si="126"/>
        <v>2.8</v>
      </c>
      <c r="DC349">
        <f t="shared" si="127"/>
        <v>0</v>
      </c>
      <c r="DD349" t="s">
        <v>3</v>
      </c>
      <c r="DE349" t="s">
        <v>3</v>
      </c>
      <c r="DF349">
        <f t="shared" si="121"/>
        <v>9.2100000000000009</v>
      </c>
      <c r="DG349">
        <f t="shared" si="122"/>
        <v>0</v>
      </c>
      <c r="DH349">
        <f t="shared" si="123"/>
        <v>0</v>
      </c>
      <c r="DI349">
        <f t="shared" si="112"/>
        <v>0</v>
      </c>
      <c r="DJ349">
        <f t="shared" si="124"/>
        <v>9.2100000000000009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ROW(Source!A166)</f>
        <v>166</v>
      </c>
      <c r="B350">
        <v>64869104</v>
      </c>
      <c r="C350">
        <v>64870225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657</v>
      </c>
      <c r="J350" t="s">
        <v>658</v>
      </c>
      <c r="K350" t="s">
        <v>659</v>
      </c>
      <c r="L350">
        <v>1374</v>
      </c>
      <c r="N350">
        <v>1013</v>
      </c>
      <c r="O350" t="s">
        <v>660</v>
      </c>
      <c r="P350" t="s">
        <v>660</v>
      </c>
      <c r="Q350">
        <v>1</v>
      </c>
      <c r="W350">
        <v>0</v>
      </c>
      <c r="X350">
        <v>-915781824</v>
      </c>
      <c r="Y350">
        <f t="shared" si="125"/>
        <v>5.22</v>
      </c>
      <c r="AA350">
        <v>9.66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9.66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5.22</v>
      </c>
      <c r="AU350" t="s">
        <v>3</v>
      </c>
      <c r="AV350">
        <v>0</v>
      </c>
      <c r="AW350">
        <v>2</v>
      </c>
      <c r="AX350">
        <v>64870270</v>
      </c>
      <c r="AY350">
        <v>1</v>
      </c>
      <c r="AZ350">
        <v>0</v>
      </c>
      <c r="BA350">
        <v>352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ROUND(Y350*Source!I166,7)</f>
        <v>1.044</v>
      </c>
      <c r="CY350">
        <f t="shared" si="118"/>
        <v>9.66</v>
      </c>
      <c r="CZ350">
        <f t="shared" si="119"/>
        <v>1</v>
      </c>
      <c r="DA350">
        <f t="shared" si="120"/>
        <v>9.66</v>
      </c>
      <c r="DB350">
        <f t="shared" si="126"/>
        <v>5.22</v>
      </c>
      <c r="DC350">
        <f t="shared" si="127"/>
        <v>0</v>
      </c>
      <c r="DD350" t="s">
        <v>3</v>
      </c>
      <c r="DE350" t="s">
        <v>3</v>
      </c>
      <c r="DF350">
        <f t="shared" si="121"/>
        <v>10.09</v>
      </c>
      <c r="DG350">
        <f t="shared" si="122"/>
        <v>0</v>
      </c>
      <c r="DH350">
        <f t="shared" si="123"/>
        <v>0</v>
      </c>
      <c r="DI350">
        <f t="shared" si="112"/>
        <v>0</v>
      </c>
      <c r="DJ350">
        <f t="shared" si="124"/>
        <v>10.09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ROW(Source!A173)</f>
        <v>173</v>
      </c>
      <c r="B351">
        <v>64869106</v>
      </c>
      <c r="C351">
        <v>64870274</v>
      </c>
      <c r="D351">
        <v>41133989</v>
      </c>
      <c r="E351">
        <v>1</v>
      </c>
      <c r="F351">
        <v>1</v>
      </c>
      <c r="G351">
        <v>1</v>
      </c>
      <c r="H351">
        <v>1</v>
      </c>
      <c r="I351" t="s">
        <v>778</v>
      </c>
      <c r="J351" t="s">
        <v>3</v>
      </c>
      <c r="K351" t="s">
        <v>779</v>
      </c>
      <c r="L351">
        <v>1369</v>
      </c>
      <c r="N351">
        <v>1013</v>
      </c>
      <c r="O351" t="s">
        <v>629</v>
      </c>
      <c r="P351" t="s">
        <v>629</v>
      </c>
      <c r="Q351">
        <v>1</v>
      </c>
      <c r="W351">
        <v>0</v>
      </c>
      <c r="X351">
        <v>1455315343</v>
      </c>
      <c r="Y351">
        <f t="shared" si="125"/>
        <v>15.2</v>
      </c>
      <c r="AA351">
        <v>0</v>
      </c>
      <c r="AB351">
        <v>0</v>
      </c>
      <c r="AC351">
        <v>0</v>
      </c>
      <c r="AD351">
        <v>9.18</v>
      </c>
      <c r="AE351">
        <v>0</v>
      </c>
      <c r="AF351">
        <v>0</v>
      </c>
      <c r="AG351">
        <v>0</v>
      </c>
      <c r="AH351">
        <v>9.18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15.2</v>
      </c>
      <c r="AU351" t="s">
        <v>3</v>
      </c>
      <c r="AV351">
        <v>1</v>
      </c>
      <c r="AW351">
        <v>2</v>
      </c>
      <c r="AX351">
        <v>64870278</v>
      </c>
      <c r="AY351">
        <v>1</v>
      </c>
      <c r="AZ351">
        <v>0</v>
      </c>
      <c r="BA351">
        <v>353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ROUND(AT351*Source!I173*AH351*AL351,2)</f>
        <v>97.68</v>
      </c>
      <c r="CV351">
        <f>ROUND(Y351*Source!I173,7)</f>
        <v>10.64</v>
      </c>
      <c r="CW351">
        <v>0</v>
      </c>
      <c r="CX351">
        <f>ROUND(Y351*Source!I173,7)</f>
        <v>10.64</v>
      </c>
      <c r="CY351">
        <f>AD351</f>
        <v>9.18</v>
      </c>
      <c r="CZ351">
        <f>AH351</f>
        <v>9.18</v>
      </c>
      <c r="DA351">
        <f>AL351</f>
        <v>1</v>
      </c>
      <c r="DB351">
        <f t="shared" si="126"/>
        <v>139.54</v>
      </c>
      <c r="DC351">
        <f t="shared" si="127"/>
        <v>0</v>
      </c>
      <c r="DD351" t="s">
        <v>3</v>
      </c>
      <c r="DE351" t="s">
        <v>3</v>
      </c>
      <c r="DF351">
        <f>ROUND(ROUND(AE351,2)*CX351,2)</f>
        <v>0</v>
      </c>
      <c r="DG351">
        <f t="shared" si="122"/>
        <v>0</v>
      </c>
      <c r="DH351">
        <f t="shared" si="123"/>
        <v>0</v>
      </c>
      <c r="DI351">
        <f t="shared" si="112"/>
        <v>97.68</v>
      </c>
      <c r="DJ351">
        <f>DI351</f>
        <v>97.68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ROW(Source!A173)</f>
        <v>173</v>
      </c>
      <c r="B352">
        <v>64869106</v>
      </c>
      <c r="C352">
        <v>64870274</v>
      </c>
      <c r="D352">
        <v>46799023</v>
      </c>
      <c r="E352">
        <v>1</v>
      </c>
      <c r="F352">
        <v>1</v>
      </c>
      <c r="G352">
        <v>1</v>
      </c>
      <c r="H352">
        <v>3</v>
      </c>
      <c r="I352" t="s">
        <v>780</v>
      </c>
      <c r="J352" t="s">
        <v>781</v>
      </c>
      <c r="K352" t="s">
        <v>782</v>
      </c>
      <c r="L352">
        <v>1355</v>
      </c>
      <c r="N352">
        <v>1010</v>
      </c>
      <c r="O352" t="s">
        <v>214</v>
      </c>
      <c r="P352" t="s">
        <v>214</v>
      </c>
      <c r="Q352">
        <v>100</v>
      </c>
      <c r="W352">
        <v>0</v>
      </c>
      <c r="X352">
        <v>-1159174777</v>
      </c>
      <c r="Y352">
        <f t="shared" si="125"/>
        <v>1.75</v>
      </c>
      <c r="AA352">
        <v>7</v>
      </c>
      <c r="AB352">
        <v>0</v>
      </c>
      <c r="AC352">
        <v>0</v>
      </c>
      <c r="AD352">
        <v>0</v>
      </c>
      <c r="AE352">
        <v>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1.75</v>
      </c>
      <c r="AU352" t="s">
        <v>3</v>
      </c>
      <c r="AV352">
        <v>0</v>
      </c>
      <c r="AW352">
        <v>2</v>
      </c>
      <c r="AX352">
        <v>64870279</v>
      </c>
      <c r="AY352">
        <v>1</v>
      </c>
      <c r="AZ352">
        <v>0</v>
      </c>
      <c r="BA352">
        <v>354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ROUND(Y352*Source!I173,7)</f>
        <v>1.2250000000000001</v>
      </c>
      <c r="CY352">
        <f>AA352</f>
        <v>7</v>
      </c>
      <c r="CZ352">
        <f>AE352</f>
        <v>7</v>
      </c>
      <c r="DA352">
        <f>AI352</f>
        <v>1</v>
      </c>
      <c r="DB352">
        <f t="shared" si="126"/>
        <v>12.25</v>
      </c>
      <c r="DC352">
        <f t="shared" si="127"/>
        <v>0</v>
      </c>
      <c r="DD352" t="s">
        <v>3</v>
      </c>
      <c r="DE352" t="s">
        <v>3</v>
      </c>
      <c r="DF352">
        <f>ROUND(ROUND(AE352,2)*CX352,2)</f>
        <v>8.58</v>
      </c>
      <c r="DG352">
        <f t="shared" si="122"/>
        <v>0</v>
      </c>
      <c r="DH352">
        <f t="shared" si="123"/>
        <v>0</v>
      </c>
      <c r="DI352">
        <f t="shared" si="112"/>
        <v>0</v>
      </c>
      <c r="DJ352">
        <f>DF352</f>
        <v>8.58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ROW(Source!A173)</f>
        <v>173</v>
      </c>
      <c r="B353">
        <v>64869106</v>
      </c>
      <c r="C353">
        <v>64870274</v>
      </c>
      <c r="D353">
        <v>46800345</v>
      </c>
      <c r="E353">
        <v>1</v>
      </c>
      <c r="F353">
        <v>1</v>
      </c>
      <c r="G353">
        <v>1</v>
      </c>
      <c r="H353">
        <v>3</v>
      </c>
      <c r="I353" t="s">
        <v>657</v>
      </c>
      <c r="J353" t="s">
        <v>783</v>
      </c>
      <c r="K353" t="s">
        <v>659</v>
      </c>
      <c r="L353">
        <v>1374</v>
      </c>
      <c r="N353">
        <v>1013</v>
      </c>
      <c r="O353" t="s">
        <v>660</v>
      </c>
      <c r="P353" t="s">
        <v>660</v>
      </c>
      <c r="Q353">
        <v>1</v>
      </c>
      <c r="W353">
        <v>0</v>
      </c>
      <c r="X353">
        <v>525657491</v>
      </c>
      <c r="Y353">
        <f t="shared" si="125"/>
        <v>2.7907999999999999</v>
      </c>
      <c r="AA353">
        <v>1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2.7907999999999999</v>
      </c>
      <c r="AU353" t="s">
        <v>3</v>
      </c>
      <c r="AV353">
        <v>0</v>
      </c>
      <c r="AW353">
        <v>2</v>
      </c>
      <c r="AX353">
        <v>64870280</v>
      </c>
      <c r="AY353">
        <v>1</v>
      </c>
      <c r="AZ353">
        <v>0</v>
      </c>
      <c r="BA353">
        <v>355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ROUND(Y353*Source!I173,7)</f>
        <v>1.95356</v>
      </c>
      <c r="CY353">
        <f>AA353</f>
        <v>1</v>
      </c>
      <c r="CZ353">
        <f>AE353</f>
        <v>1</v>
      </c>
      <c r="DA353">
        <f>AI353</f>
        <v>1</v>
      </c>
      <c r="DB353">
        <f t="shared" si="126"/>
        <v>2.79</v>
      </c>
      <c r="DC353">
        <f t="shared" si="127"/>
        <v>0</v>
      </c>
      <c r="DD353" t="s">
        <v>3</v>
      </c>
      <c r="DE353" t="s">
        <v>3</v>
      </c>
      <c r="DF353">
        <f>ROUND(ROUND(AE353,2)*CX353,2)</f>
        <v>1.95</v>
      </c>
      <c r="DG353">
        <f t="shared" si="122"/>
        <v>0</v>
      </c>
      <c r="DH353">
        <f t="shared" si="123"/>
        <v>0</v>
      </c>
      <c r="DI353">
        <f t="shared" si="112"/>
        <v>0</v>
      </c>
      <c r="DJ353">
        <f>DF353</f>
        <v>1.95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ROW(Source!A174)</f>
        <v>174</v>
      </c>
      <c r="B354">
        <v>64869104</v>
      </c>
      <c r="C354">
        <v>64870274</v>
      </c>
      <c r="D354">
        <v>41133989</v>
      </c>
      <c r="E354">
        <v>1</v>
      </c>
      <c r="F354">
        <v>1</v>
      </c>
      <c r="G354">
        <v>1</v>
      </c>
      <c r="H354">
        <v>1</v>
      </c>
      <c r="I354" t="s">
        <v>778</v>
      </c>
      <c r="J354" t="s">
        <v>3</v>
      </c>
      <c r="K354" t="s">
        <v>779</v>
      </c>
      <c r="L354">
        <v>1369</v>
      </c>
      <c r="N354">
        <v>1013</v>
      </c>
      <c r="O354" t="s">
        <v>629</v>
      </c>
      <c r="P354" t="s">
        <v>629</v>
      </c>
      <c r="Q354">
        <v>1</v>
      </c>
      <c r="W354">
        <v>0</v>
      </c>
      <c r="X354">
        <v>1455315343</v>
      </c>
      <c r="Y354">
        <f t="shared" si="125"/>
        <v>15.2</v>
      </c>
      <c r="AA354">
        <v>0</v>
      </c>
      <c r="AB354">
        <v>0</v>
      </c>
      <c r="AC354">
        <v>0</v>
      </c>
      <c r="AD354">
        <v>9.18</v>
      </c>
      <c r="AE354">
        <v>0</v>
      </c>
      <c r="AF354">
        <v>0</v>
      </c>
      <c r="AG354">
        <v>0</v>
      </c>
      <c r="AH354">
        <v>9.18</v>
      </c>
      <c r="AI354">
        <v>1</v>
      </c>
      <c r="AJ354">
        <v>1</v>
      </c>
      <c r="AK354">
        <v>1</v>
      </c>
      <c r="AL354">
        <v>1</v>
      </c>
      <c r="AM354">
        <v>5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15.2</v>
      </c>
      <c r="AU354" t="s">
        <v>3</v>
      </c>
      <c r="AV354">
        <v>1</v>
      </c>
      <c r="AW354">
        <v>2</v>
      </c>
      <c r="AX354">
        <v>64870278</v>
      </c>
      <c r="AY354">
        <v>1</v>
      </c>
      <c r="AZ354">
        <v>0</v>
      </c>
      <c r="BA354">
        <v>356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ROUND(AT354*Source!I174*AH354*AL354,2)</f>
        <v>97.68</v>
      </c>
      <c r="CV354">
        <f>ROUND(Y354*Source!I174,7)</f>
        <v>10.64</v>
      </c>
      <c r="CW354">
        <v>0</v>
      </c>
      <c r="CX354">
        <f>ROUND(Y354*Source!I174,7)</f>
        <v>10.64</v>
      </c>
      <c r="CY354">
        <f>AD354</f>
        <v>9.18</v>
      </c>
      <c r="CZ354">
        <f>AH354</f>
        <v>9.18</v>
      </c>
      <c r="DA354">
        <f>AL354</f>
        <v>1</v>
      </c>
      <c r="DB354">
        <f t="shared" si="126"/>
        <v>139.54</v>
      </c>
      <c r="DC354">
        <f t="shared" si="127"/>
        <v>0</v>
      </c>
      <c r="DD354" t="s">
        <v>3</v>
      </c>
      <c r="DE354" t="s">
        <v>3</v>
      </c>
      <c r="DF354">
        <f>ROUND(ROUND(AE354,2)*CX354,2)</f>
        <v>0</v>
      </c>
      <c r="DG354">
        <f t="shared" si="122"/>
        <v>0</v>
      </c>
      <c r="DH354">
        <f t="shared" si="123"/>
        <v>0</v>
      </c>
      <c r="DI354">
        <f t="shared" si="112"/>
        <v>97.68</v>
      </c>
      <c r="DJ354">
        <f>DI354</f>
        <v>97.68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ROW(Source!A174)</f>
        <v>174</v>
      </c>
      <c r="B355">
        <v>64869104</v>
      </c>
      <c r="C355">
        <v>64870274</v>
      </c>
      <c r="D355">
        <v>46799023</v>
      </c>
      <c r="E355">
        <v>1</v>
      </c>
      <c r="F355">
        <v>1</v>
      </c>
      <c r="G355">
        <v>1</v>
      </c>
      <c r="H355">
        <v>3</v>
      </c>
      <c r="I355" t="s">
        <v>780</v>
      </c>
      <c r="J355" t="s">
        <v>781</v>
      </c>
      <c r="K355" t="s">
        <v>782</v>
      </c>
      <c r="L355">
        <v>1355</v>
      </c>
      <c r="N355">
        <v>1010</v>
      </c>
      <c r="O355" t="s">
        <v>214</v>
      </c>
      <c r="P355" t="s">
        <v>214</v>
      </c>
      <c r="Q355">
        <v>100</v>
      </c>
      <c r="W355">
        <v>0</v>
      </c>
      <c r="X355">
        <v>-1159174777</v>
      </c>
      <c r="Y355">
        <f t="shared" si="125"/>
        <v>1.75</v>
      </c>
      <c r="AA355">
        <v>76.930000000000007</v>
      </c>
      <c r="AB355">
        <v>0</v>
      </c>
      <c r="AC355">
        <v>0</v>
      </c>
      <c r="AD355">
        <v>0</v>
      </c>
      <c r="AE355">
        <v>7</v>
      </c>
      <c r="AF355">
        <v>0</v>
      </c>
      <c r="AG355">
        <v>0</v>
      </c>
      <c r="AH355">
        <v>0</v>
      </c>
      <c r="AI355">
        <v>10.99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1.75</v>
      </c>
      <c r="AU355" t="s">
        <v>3</v>
      </c>
      <c r="AV355">
        <v>0</v>
      </c>
      <c r="AW355">
        <v>2</v>
      </c>
      <c r="AX355">
        <v>64870279</v>
      </c>
      <c r="AY355">
        <v>1</v>
      </c>
      <c r="AZ355">
        <v>0</v>
      </c>
      <c r="BA355">
        <v>357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ROUND(Y355*Source!I174,7)</f>
        <v>1.2250000000000001</v>
      </c>
      <c r="CY355">
        <f>AA355</f>
        <v>76.930000000000007</v>
      </c>
      <c r="CZ355">
        <f>AE355</f>
        <v>7</v>
      </c>
      <c r="DA355">
        <f>AI355</f>
        <v>10.99</v>
      </c>
      <c r="DB355">
        <f t="shared" si="126"/>
        <v>12.25</v>
      </c>
      <c r="DC355">
        <f t="shared" si="127"/>
        <v>0</v>
      </c>
      <c r="DD355" t="s">
        <v>3</v>
      </c>
      <c r="DE355" t="s">
        <v>3</v>
      </c>
      <c r="DF355">
        <f>ROUND(ROUND(AE355*AI355,2)*CX355,2)</f>
        <v>94.24</v>
      </c>
      <c r="DG355">
        <f t="shared" si="122"/>
        <v>0</v>
      </c>
      <c r="DH355">
        <f t="shared" si="123"/>
        <v>0</v>
      </c>
      <c r="DI355">
        <f t="shared" si="112"/>
        <v>0</v>
      </c>
      <c r="DJ355">
        <f>DF355</f>
        <v>94.24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ROW(Source!A174)</f>
        <v>174</v>
      </c>
      <c r="B356">
        <v>64869104</v>
      </c>
      <c r="C356">
        <v>64870274</v>
      </c>
      <c r="D356">
        <v>46800345</v>
      </c>
      <c r="E356">
        <v>1</v>
      </c>
      <c r="F356">
        <v>1</v>
      </c>
      <c r="G356">
        <v>1</v>
      </c>
      <c r="H356">
        <v>3</v>
      </c>
      <c r="I356" t="s">
        <v>657</v>
      </c>
      <c r="J356" t="s">
        <v>783</v>
      </c>
      <c r="K356" t="s">
        <v>659</v>
      </c>
      <c r="L356">
        <v>1374</v>
      </c>
      <c r="N356">
        <v>1013</v>
      </c>
      <c r="O356" t="s">
        <v>660</v>
      </c>
      <c r="P356" t="s">
        <v>660</v>
      </c>
      <c r="Q356">
        <v>1</v>
      </c>
      <c r="W356">
        <v>0</v>
      </c>
      <c r="X356">
        <v>525657491</v>
      </c>
      <c r="Y356">
        <f t="shared" si="125"/>
        <v>2.7907999999999999</v>
      </c>
      <c r="AA356">
        <v>9.66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0</v>
      </c>
      <c r="AI356">
        <v>9.66</v>
      </c>
      <c r="AJ356">
        <v>1</v>
      </c>
      <c r="AK356">
        <v>1</v>
      </c>
      <c r="AL356">
        <v>1</v>
      </c>
      <c r="AM356">
        <v>5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2.7907999999999999</v>
      </c>
      <c r="AU356" t="s">
        <v>3</v>
      </c>
      <c r="AV356">
        <v>0</v>
      </c>
      <c r="AW356">
        <v>2</v>
      </c>
      <c r="AX356">
        <v>64870280</v>
      </c>
      <c r="AY356">
        <v>1</v>
      </c>
      <c r="AZ356">
        <v>0</v>
      </c>
      <c r="BA356">
        <v>358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ROUND(Y356*Source!I174,7)</f>
        <v>1.95356</v>
      </c>
      <c r="CY356">
        <f>AA356</f>
        <v>9.66</v>
      </c>
      <c r="CZ356">
        <f>AE356</f>
        <v>1</v>
      </c>
      <c r="DA356">
        <f>AI356</f>
        <v>9.66</v>
      </c>
      <c r="DB356">
        <f t="shared" si="126"/>
        <v>2.79</v>
      </c>
      <c r="DC356">
        <f t="shared" si="127"/>
        <v>0</v>
      </c>
      <c r="DD356" t="s">
        <v>3</v>
      </c>
      <c r="DE356" t="s">
        <v>3</v>
      </c>
      <c r="DF356">
        <f>ROUND(ROUND(AE356*AI356,2)*CX356,2)</f>
        <v>18.87</v>
      </c>
      <c r="DG356">
        <f t="shared" si="122"/>
        <v>0</v>
      </c>
      <c r="DH356">
        <f t="shared" si="123"/>
        <v>0</v>
      </c>
      <c r="DI356">
        <f t="shared" si="112"/>
        <v>0</v>
      </c>
      <c r="DJ356">
        <f>DF356</f>
        <v>18.87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ROW(Source!A179)</f>
        <v>179</v>
      </c>
      <c r="B357">
        <v>64869106</v>
      </c>
      <c r="C357">
        <v>64870283</v>
      </c>
      <c r="D357">
        <v>18409850</v>
      </c>
      <c r="E357">
        <v>1</v>
      </c>
      <c r="F357">
        <v>1</v>
      </c>
      <c r="G357">
        <v>1</v>
      </c>
      <c r="H357">
        <v>1</v>
      </c>
      <c r="I357" t="s">
        <v>807</v>
      </c>
      <c r="J357" t="s">
        <v>3</v>
      </c>
      <c r="K357" t="s">
        <v>808</v>
      </c>
      <c r="L357">
        <v>1369</v>
      </c>
      <c r="N357">
        <v>1013</v>
      </c>
      <c r="O357" t="s">
        <v>629</v>
      </c>
      <c r="P357" t="s">
        <v>629</v>
      </c>
      <c r="Q357">
        <v>1</v>
      </c>
      <c r="W357">
        <v>0</v>
      </c>
      <c r="X357">
        <v>855544366</v>
      </c>
      <c r="Y357">
        <f t="shared" si="125"/>
        <v>0.59</v>
      </c>
      <c r="AA357">
        <v>0</v>
      </c>
      <c r="AB357">
        <v>0</v>
      </c>
      <c r="AC357">
        <v>0</v>
      </c>
      <c r="AD357">
        <v>9.07</v>
      </c>
      <c r="AE357">
        <v>0</v>
      </c>
      <c r="AF357">
        <v>0</v>
      </c>
      <c r="AG357">
        <v>0</v>
      </c>
      <c r="AH357">
        <v>9.07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0.59</v>
      </c>
      <c r="AU357" t="s">
        <v>3</v>
      </c>
      <c r="AV357">
        <v>1</v>
      </c>
      <c r="AW357">
        <v>2</v>
      </c>
      <c r="AX357">
        <v>64870300</v>
      </c>
      <c r="AY357">
        <v>1</v>
      </c>
      <c r="AZ357">
        <v>0</v>
      </c>
      <c r="BA357">
        <v>359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ROUND(AT357*Source!I179*AH357*AL357,2)</f>
        <v>0.11</v>
      </c>
      <c r="CV357">
        <f>ROUND(Y357*Source!I179,7)</f>
        <v>1.18E-2</v>
      </c>
      <c r="CW357">
        <v>0</v>
      </c>
      <c r="CX357">
        <f>ROUND(Y357*Source!I179,7)</f>
        <v>1.18E-2</v>
      </c>
      <c r="CY357">
        <f>AD357</f>
        <v>9.07</v>
      </c>
      <c r="CZ357">
        <f>AH357</f>
        <v>9.07</v>
      </c>
      <c r="DA357">
        <f>AL357</f>
        <v>1</v>
      </c>
      <c r="DB357">
        <f t="shared" si="126"/>
        <v>5.35</v>
      </c>
      <c r="DC357">
        <f t="shared" si="127"/>
        <v>0</v>
      </c>
      <c r="DD357" t="s">
        <v>3</v>
      </c>
      <c r="DE357" t="s">
        <v>3</v>
      </c>
      <c r="DF357">
        <f t="shared" ref="DF357:DF364" si="128">ROUND(ROUND(AE357,2)*CX357,2)</f>
        <v>0</v>
      </c>
      <c r="DG357">
        <f t="shared" si="122"/>
        <v>0</v>
      </c>
      <c r="DH357">
        <f t="shared" si="123"/>
        <v>0</v>
      </c>
      <c r="DI357">
        <f t="shared" si="112"/>
        <v>0.11</v>
      </c>
      <c r="DJ357">
        <f>DI357</f>
        <v>0.11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ROW(Source!A179)</f>
        <v>179</v>
      </c>
      <c r="B358">
        <v>64869106</v>
      </c>
      <c r="C358">
        <v>64870283</v>
      </c>
      <c r="D358">
        <v>29174631</v>
      </c>
      <c r="E358">
        <v>1</v>
      </c>
      <c r="F358">
        <v>1</v>
      </c>
      <c r="G358">
        <v>1</v>
      </c>
      <c r="H358">
        <v>2</v>
      </c>
      <c r="I358" t="s">
        <v>809</v>
      </c>
      <c r="J358" t="s">
        <v>810</v>
      </c>
      <c r="K358" t="s">
        <v>811</v>
      </c>
      <c r="L358">
        <v>1368</v>
      </c>
      <c r="N358">
        <v>1011</v>
      </c>
      <c r="O358" t="s">
        <v>635</v>
      </c>
      <c r="P358" t="s">
        <v>635</v>
      </c>
      <c r="Q358">
        <v>1</v>
      </c>
      <c r="W358">
        <v>0</v>
      </c>
      <c r="X358">
        <v>1983317818</v>
      </c>
      <c r="Y358">
        <f t="shared" si="125"/>
        <v>0.04</v>
      </c>
      <c r="AA358">
        <v>0</v>
      </c>
      <c r="AB358">
        <v>1.02</v>
      </c>
      <c r="AC358">
        <v>0</v>
      </c>
      <c r="AD358">
        <v>0</v>
      </c>
      <c r="AE358">
        <v>0</v>
      </c>
      <c r="AF358">
        <v>1.02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0.04</v>
      </c>
      <c r="AU358" t="s">
        <v>3</v>
      </c>
      <c r="AV358">
        <v>0</v>
      </c>
      <c r="AW358">
        <v>2</v>
      </c>
      <c r="AX358">
        <v>64870301</v>
      </c>
      <c r="AY358">
        <v>1</v>
      </c>
      <c r="AZ358">
        <v>0</v>
      </c>
      <c r="BA358">
        <v>360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ROUND(Y358*Source!I179*DO358,7)</f>
        <v>0</v>
      </c>
      <c r="CX358">
        <f>ROUND(Y358*Source!I179,7)</f>
        <v>8.0000000000000004E-4</v>
      </c>
      <c r="CY358">
        <f>AB358</f>
        <v>1.02</v>
      </c>
      <c r="CZ358">
        <f>AF358</f>
        <v>1.02</v>
      </c>
      <c r="DA358">
        <f>AJ358</f>
        <v>1</v>
      </c>
      <c r="DB358">
        <f t="shared" si="126"/>
        <v>0.04</v>
      </c>
      <c r="DC358">
        <f t="shared" si="127"/>
        <v>0</v>
      </c>
      <c r="DD358" t="s">
        <v>3</v>
      </c>
      <c r="DE358" t="s">
        <v>3</v>
      </c>
      <c r="DF358">
        <f t="shared" si="128"/>
        <v>0</v>
      </c>
      <c r="DG358">
        <f t="shared" si="122"/>
        <v>0</v>
      </c>
      <c r="DH358">
        <f t="shared" si="123"/>
        <v>0</v>
      </c>
      <c r="DI358">
        <f t="shared" si="112"/>
        <v>0</v>
      </c>
      <c r="DJ358">
        <f>DG358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ROW(Source!A179)</f>
        <v>179</v>
      </c>
      <c r="B359">
        <v>64869106</v>
      </c>
      <c r="C359">
        <v>64870283</v>
      </c>
      <c r="D359">
        <v>29107413</v>
      </c>
      <c r="E359">
        <v>1</v>
      </c>
      <c r="F359">
        <v>1</v>
      </c>
      <c r="G359">
        <v>1</v>
      </c>
      <c r="H359">
        <v>3</v>
      </c>
      <c r="I359" t="s">
        <v>812</v>
      </c>
      <c r="J359" t="s">
        <v>813</v>
      </c>
      <c r="K359" t="s">
        <v>814</v>
      </c>
      <c r="L359">
        <v>1346</v>
      </c>
      <c r="N359">
        <v>1009</v>
      </c>
      <c r="O359" t="s">
        <v>462</v>
      </c>
      <c r="P359" t="s">
        <v>462</v>
      </c>
      <c r="Q359">
        <v>1</v>
      </c>
      <c r="W359">
        <v>0</v>
      </c>
      <c r="X359">
        <v>-1468266544</v>
      </c>
      <c r="Y359">
        <f t="shared" si="125"/>
        <v>0.04</v>
      </c>
      <c r="AA359">
        <v>6.34</v>
      </c>
      <c r="AB359">
        <v>0</v>
      </c>
      <c r="AC359">
        <v>0</v>
      </c>
      <c r="AD359">
        <v>0</v>
      </c>
      <c r="AE359">
        <v>6.34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0.04</v>
      </c>
      <c r="AU359" t="s">
        <v>3</v>
      </c>
      <c r="AV359">
        <v>0</v>
      </c>
      <c r="AW359">
        <v>2</v>
      </c>
      <c r="AX359">
        <v>64870302</v>
      </c>
      <c r="AY359">
        <v>1</v>
      </c>
      <c r="AZ359">
        <v>0</v>
      </c>
      <c r="BA359">
        <v>361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ROUND(Y359*Source!I179,7)</f>
        <v>8.0000000000000004E-4</v>
      </c>
      <c r="CY359">
        <f>AA359</f>
        <v>6.34</v>
      </c>
      <c r="CZ359">
        <f>AE359</f>
        <v>6.34</v>
      </c>
      <c r="DA359">
        <f>AI359</f>
        <v>1</v>
      </c>
      <c r="DB359">
        <f t="shared" si="126"/>
        <v>0.25</v>
      </c>
      <c r="DC359">
        <f t="shared" si="127"/>
        <v>0</v>
      </c>
      <c r="DD359" t="s">
        <v>3</v>
      </c>
      <c r="DE359" t="s">
        <v>3</v>
      </c>
      <c r="DF359">
        <f t="shared" si="128"/>
        <v>0.01</v>
      </c>
      <c r="DG359">
        <f t="shared" si="122"/>
        <v>0</v>
      </c>
      <c r="DH359">
        <f t="shared" si="123"/>
        <v>0</v>
      </c>
      <c r="DI359">
        <f t="shared" si="112"/>
        <v>0</v>
      </c>
      <c r="DJ359">
        <f>DF359</f>
        <v>0.01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ROW(Source!A179)</f>
        <v>179</v>
      </c>
      <c r="B360">
        <v>64869106</v>
      </c>
      <c r="C360">
        <v>64870283</v>
      </c>
      <c r="D360">
        <v>29110784</v>
      </c>
      <c r="E360">
        <v>1</v>
      </c>
      <c r="F360">
        <v>1</v>
      </c>
      <c r="G360">
        <v>1</v>
      </c>
      <c r="H360">
        <v>3</v>
      </c>
      <c r="I360" t="s">
        <v>815</v>
      </c>
      <c r="J360" t="s">
        <v>816</v>
      </c>
      <c r="K360" t="s">
        <v>817</v>
      </c>
      <c r="L360">
        <v>1308</v>
      </c>
      <c r="N360">
        <v>1003</v>
      </c>
      <c r="O360" t="s">
        <v>288</v>
      </c>
      <c r="P360" t="s">
        <v>288</v>
      </c>
      <c r="Q360">
        <v>100</v>
      </c>
      <c r="W360">
        <v>0</v>
      </c>
      <c r="X360">
        <v>-837576619</v>
      </c>
      <c r="Y360">
        <f t="shared" si="125"/>
        <v>4.0000000000000001E-3</v>
      </c>
      <c r="AA360">
        <v>40.450000000000003</v>
      </c>
      <c r="AB360">
        <v>0</v>
      </c>
      <c r="AC360">
        <v>0</v>
      </c>
      <c r="AD360">
        <v>0</v>
      </c>
      <c r="AE360">
        <v>40.450000000000003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4.0000000000000001E-3</v>
      </c>
      <c r="AU360" t="s">
        <v>3</v>
      </c>
      <c r="AV360">
        <v>0</v>
      </c>
      <c r="AW360">
        <v>2</v>
      </c>
      <c r="AX360">
        <v>64870303</v>
      </c>
      <c r="AY360">
        <v>1</v>
      </c>
      <c r="AZ360">
        <v>0</v>
      </c>
      <c r="BA360">
        <v>362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ROUND(Y360*Source!I179,7)</f>
        <v>8.0000000000000007E-5</v>
      </c>
      <c r="CY360">
        <f>AA360</f>
        <v>40.450000000000003</v>
      </c>
      <c r="CZ360">
        <f>AE360</f>
        <v>40.450000000000003</v>
      </c>
      <c r="DA360">
        <f>AI360</f>
        <v>1</v>
      </c>
      <c r="DB360">
        <f t="shared" si="126"/>
        <v>0.16</v>
      </c>
      <c r="DC360">
        <f t="shared" si="127"/>
        <v>0</v>
      </c>
      <c r="DD360" t="s">
        <v>3</v>
      </c>
      <c r="DE360" t="s">
        <v>3</v>
      </c>
      <c r="DF360">
        <f t="shared" si="128"/>
        <v>0</v>
      </c>
      <c r="DG360">
        <f t="shared" si="122"/>
        <v>0</v>
      </c>
      <c r="DH360">
        <f t="shared" si="123"/>
        <v>0</v>
      </c>
      <c r="DI360">
        <f t="shared" si="112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ROW(Source!A179)</f>
        <v>179</v>
      </c>
      <c r="B361">
        <v>64869106</v>
      </c>
      <c r="C361">
        <v>64870283</v>
      </c>
      <c r="D361">
        <v>29110785</v>
      </c>
      <c r="E361">
        <v>1</v>
      </c>
      <c r="F361">
        <v>1</v>
      </c>
      <c r="G361">
        <v>1</v>
      </c>
      <c r="H361">
        <v>3</v>
      </c>
      <c r="I361" t="s">
        <v>818</v>
      </c>
      <c r="J361" t="s">
        <v>819</v>
      </c>
      <c r="K361" t="s">
        <v>820</v>
      </c>
      <c r="L361">
        <v>1308</v>
      </c>
      <c r="N361">
        <v>1003</v>
      </c>
      <c r="O361" t="s">
        <v>288</v>
      </c>
      <c r="P361" t="s">
        <v>288</v>
      </c>
      <c r="Q361">
        <v>100</v>
      </c>
      <c r="W361">
        <v>0</v>
      </c>
      <c r="X361">
        <v>-1317518030</v>
      </c>
      <c r="Y361">
        <f t="shared" si="125"/>
        <v>3.0000000000000001E-3</v>
      </c>
      <c r="AA361">
        <v>150.97</v>
      </c>
      <c r="AB361">
        <v>0</v>
      </c>
      <c r="AC361">
        <v>0</v>
      </c>
      <c r="AD361">
        <v>0</v>
      </c>
      <c r="AE361">
        <v>150.97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3.0000000000000001E-3</v>
      </c>
      <c r="AU361" t="s">
        <v>3</v>
      </c>
      <c r="AV361">
        <v>0</v>
      </c>
      <c r="AW361">
        <v>2</v>
      </c>
      <c r="AX361">
        <v>64870304</v>
      </c>
      <c r="AY361">
        <v>1</v>
      </c>
      <c r="AZ361">
        <v>0</v>
      </c>
      <c r="BA361">
        <v>363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ROUND(Y361*Source!I179,7)</f>
        <v>6.0000000000000002E-5</v>
      </c>
      <c r="CY361">
        <f>AA361</f>
        <v>150.97</v>
      </c>
      <c r="CZ361">
        <f>AE361</f>
        <v>150.97</v>
      </c>
      <c r="DA361">
        <f>AI361</f>
        <v>1</v>
      </c>
      <c r="DB361">
        <f t="shared" si="126"/>
        <v>0.45</v>
      </c>
      <c r="DC361">
        <f t="shared" si="127"/>
        <v>0</v>
      </c>
      <c r="DD361" t="s">
        <v>3</v>
      </c>
      <c r="DE361" t="s">
        <v>3</v>
      </c>
      <c r="DF361">
        <f t="shared" si="128"/>
        <v>0.01</v>
      </c>
      <c r="DG361">
        <f t="shared" si="122"/>
        <v>0</v>
      </c>
      <c r="DH361">
        <f t="shared" si="123"/>
        <v>0</v>
      </c>
      <c r="DI361">
        <f t="shared" si="112"/>
        <v>0</v>
      </c>
      <c r="DJ361">
        <f>DF361</f>
        <v>0.01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ROW(Source!A179)</f>
        <v>179</v>
      </c>
      <c r="B362">
        <v>64869106</v>
      </c>
      <c r="C362">
        <v>64870283</v>
      </c>
      <c r="D362">
        <v>29171808</v>
      </c>
      <c r="E362">
        <v>1</v>
      </c>
      <c r="F362">
        <v>1</v>
      </c>
      <c r="G362">
        <v>1</v>
      </c>
      <c r="H362">
        <v>3</v>
      </c>
      <c r="I362" t="s">
        <v>657</v>
      </c>
      <c r="J362" t="s">
        <v>658</v>
      </c>
      <c r="K362" t="s">
        <v>659</v>
      </c>
      <c r="L362">
        <v>1374</v>
      </c>
      <c r="N362">
        <v>1013</v>
      </c>
      <c r="O362" t="s">
        <v>660</v>
      </c>
      <c r="P362" t="s">
        <v>660</v>
      </c>
      <c r="Q362">
        <v>1</v>
      </c>
      <c r="W362">
        <v>0</v>
      </c>
      <c r="X362">
        <v>-915781824</v>
      </c>
      <c r="Y362">
        <f t="shared" si="125"/>
        <v>0.11</v>
      </c>
      <c r="AA362">
        <v>1</v>
      </c>
      <c r="AB362">
        <v>0</v>
      </c>
      <c r="AC362">
        <v>0</v>
      </c>
      <c r="AD362">
        <v>0</v>
      </c>
      <c r="AE362">
        <v>1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0.11</v>
      </c>
      <c r="AU362" t="s">
        <v>3</v>
      </c>
      <c r="AV362">
        <v>0</v>
      </c>
      <c r="AW362">
        <v>2</v>
      </c>
      <c r="AX362">
        <v>64870306</v>
      </c>
      <c r="AY362">
        <v>1</v>
      </c>
      <c r="AZ362">
        <v>0</v>
      </c>
      <c r="BA362">
        <v>365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ROUND(Y362*Source!I179,7)</f>
        <v>2.2000000000000001E-3</v>
      </c>
      <c r="CY362">
        <f>AA362</f>
        <v>1</v>
      </c>
      <c r="CZ362">
        <f>AE362</f>
        <v>1</v>
      </c>
      <c r="DA362">
        <f>AI362</f>
        <v>1</v>
      </c>
      <c r="DB362">
        <f t="shared" si="126"/>
        <v>0.11</v>
      </c>
      <c r="DC362">
        <f t="shared" si="127"/>
        <v>0</v>
      </c>
      <c r="DD362" t="s">
        <v>3</v>
      </c>
      <c r="DE362" t="s">
        <v>3</v>
      </c>
      <c r="DF362">
        <f t="shared" si="128"/>
        <v>0</v>
      </c>
      <c r="DG362">
        <f t="shared" si="122"/>
        <v>0</v>
      </c>
      <c r="DH362">
        <f t="shared" si="123"/>
        <v>0</v>
      </c>
      <c r="DI362">
        <f t="shared" si="112"/>
        <v>0</v>
      </c>
      <c r="DJ362">
        <f>DF362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ROW(Source!A180)</f>
        <v>180</v>
      </c>
      <c r="B363">
        <v>64869104</v>
      </c>
      <c r="C363">
        <v>64870283</v>
      </c>
      <c r="D363">
        <v>18409850</v>
      </c>
      <c r="E363">
        <v>1</v>
      </c>
      <c r="F363">
        <v>1</v>
      </c>
      <c r="G363">
        <v>1</v>
      </c>
      <c r="H363">
        <v>1</v>
      </c>
      <c r="I363" t="s">
        <v>807</v>
      </c>
      <c r="J363" t="s">
        <v>3</v>
      </c>
      <c r="K363" t="s">
        <v>808</v>
      </c>
      <c r="L363">
        <v>1369</v>
      </c>
      <c r="N363">
        <v>1013</v>
      </c>
      <c r="O363" t="s">
        <v>629</v>
      </c>
      <c r="P363" t="s">
        <v>629</v>
      </c>
      <c r="Q363">
        <v>1</v>
      </c>
      <c r="W363">
        <v>0</v>
      </c>
      <c r="X363">
        <v>855544366</v>
      </c>
      <c r="Y363">
        <f t="shared" si="125"/>
        <v>0.59</v>
      </c>
      <c r="AA363">
        <v>0</v>
      </c>
      <c r="AB363">
        <v>0</v>
      </c>
      <c r="AC363">
        <v>0</v>
      </c>
      <c r="AD363">
        <v>9.07</v>
      </c>
      <c r="AE363">
        <v>0</v>
      </c>
      <c r="AF363">
        <v>0</v>
      </c>
      <c r="AG363">
        <v>0</v>
      </c>
      <c r="AH363">
        <v>9.07</v>
      </c>
      <c r="AI363">
        <v>1</v>
      </c>
      <c r="AJ363">
        <v>1</v>
      </c>
      <c r="AK363">
        <v>1</v>
      </c>
      <c r="AL363">
        <v>1</v>
      </c>
      <c r="AM363">
        <v>5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0.59</v>
      </c>
      <c r="AU363" t="s">
        <v>3</v>
      </c>
      <c r="AV363">
        <v>1</v>
      </c>
      <c r="AW363">
        <v>2</v>
      </c>
      <c r="AX363">
        <v>64870300</v>
      </c>
      <c r="AY363">
        <v>1</v>
      </c>
      <c r="AZ363">
        <v>0</v>
      </c>
      <c r="BA363">
        <v>366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ROUND(AT363*Source!I180*AH363*AL363,2)</f>
        <v>0.11</v>
      </c>
      <c r="CV363">
        <f>ROUND(Y363*Source!I180,7)</f>
        <v>1.18E-2</v>
      </c>
      <c r="CW363">
        <v>0</v>
      </c>
      <c r="CX363">
        <f>ROUND(Y363*Source!I180,7)</f>
        <v>1.18E-2</v>
      </c>
      <c r="CY363">
        <f>AD363</f>
        <v>9.07</v>
      </c>
      <c r="CZ363">
        <f>AH363</f>
        <v>9.07</v>
      </c>
      <c r="DA363">
        <f>AL363</f>
        <v>1</v>
      </c>
      <c r="DB363">
        <f t="shared" si="126"/>
        <v>5.35</v>
      </c>
      <c r="DC363">
        <f t="shared" si="127"/>
        <v>0</v>
      </c>
      <c r="DD363" t="s">
        <v>3</v>
      </c>
      <c r="DE363" t="s">
        <v>3</v>
      </c>
      <c r="DF363">
        <f t="shared" si="128"/>
        <v>0</v>
      </c>
      <c r="DG363">
        <f t="shared" si="122"/>
        <v>0</v>
      </c>
      <c r="DH363">
        <f t="shared" si="123"/>
        <v>0</v>
      </c>
      <c r="DI363">
        <f t="shared" si="112"/>
        <v>0.11</v>
      </c>
      <c r="DJ363">
        <f>DI363</f>
        <v>0.11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ROW(Source!A180)</f>
        <v>180</v>
      </c>
      <c r="B364">
        <v>64869104</v>
      </c>
      <c r="C364">
        <v>64870283</v>
      </c>
      <c r="D364">
        <v>29174631</v>
      </c>
      <c r="E364">
        <v>1</v>
      </c>
      <c r="F364">
        <v>1</v>
      </c>
      <c r="G364">
        <v>1</v>
      </c>
      <c r="H364">
        <v>2</v>
      </c>
      <c r="I364" t="s">
        <v>809</v>
      </c>
      <c r="J364" t="s">
        <v>810</v>
      </c>
      <c r="K364" t="s">
        <v>811</v>
      </c>
      <c r="L364">
        <v>1368</v>
      </c>
      <c r="N364">
        <v>1011</v>
      </c>
      <c r="O364" t="s">
        <v>635</v>
      </c>
      <c r="P364" t="s">
        <v>635</v>
      </c>
      <c r="Q364">
        <v>1</v>
      </c>
      <c r="W364">
        <v>0</v>
      </c>
      <c r="X364">
        <v>1983317818</v>
      </c>
      <c r="Y364">
        <f t="shared" si="125"/>
        <v>0.04</v>
      </c>
      <c r="AA364">
        <v>0</v>
      </c>
      <c r="AB364">
        <v>4.5199999999999996</v>
      </c>
      <c r="AC364">
        <v>0</v>
      </c>
      <c r="AD364">
        <v>0</v>
      </c>
      <c r="AE364">
        <v>0</v>
      </c>
      <c r="AF364">
        <v>1.02</v>
      </c>
      <c r="AG364">
        <v>0</v>
      </c>
      <c r="AH364">
        <v>0</v>
      </c>
      <c r="AI364">
        <v>1</v>
      </c>
      <c r="AJ364">
        <v>4.43</v>
      </c>
      <c r="AK364">
        <v>50.93</v>
      </c>
      <c r="AL364">
        <v>1</v>
      </c>
      <c r="AM364">
        <v>2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0.04</v>
      </c>
      <c r="AU364" t="s">
        <v>3</v>
      </c>
      <c r="AV364">
        <v>0</v>
      </c>
      <c r="AW364">
        <v>2</v>
      </c>
      <c r="AX364">
        <v>64870301</v>
      </c>
      <c r="AY364">
        <v>1</v>
      </c>
      <c r="AZ364">
        <v>0</v>
      </c>
      <c r="BA364">
        <v>367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ROUND(Y364*Source!I180*DO364,7)</f>
        <v>0</v>
      </c>
      <c r="CX364">
        <f>ROUND(Y364*Source!I180,7)</f>
        <v>8.0000000000000004E-4</v>
      </c>
      <c r="CY364">
        <f>AB364</f>
        <v>4.5199999999999996</v>
      </c>
      <c r="CZ364">
        <f>AF364</f>
        <v>1.02</v>
      </c>
      <c r="DA364">
        <f>AJ364</f>
        <v>4.43</v>
      </c>
      <c r="DB364">
        <f t="shared" si="126"/>
        <v>0.04</v>
      </c>
      <c r="DC364">
        <f t="shared" si="127"/>
        <v>0</v>
      </c>
      <c r="DD364" t="s">
        <v>3</v>
      </c>
      <c r="DE364" t="s">
        <v>3</v>
      </c>
      <c r="DF364">
        <f t="shared" si="128"/>
        <v>0</v>
      </c>
      <c r="DG364">
        <f>ROUND(ROUND(AF364*AJ364,2)*CX364,2)</f>
        <v>0</v>
      </c>
      <c r="DH364">
        <f>ROUND(ROUND(AG364*AK364,2)*CX364,2)</f>
        <v>0</v>
      </c>
      <c r="DI364">
        <f t="shared" si="112"/>
        <v>0</v>
      </c>
      <c r="DJ364">
        <f>DG364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ROW(Source!A180)</f>
        <v>180</v>
      </c>
      <c r="B365">
        <v>64869104</v>
      </c>
      <c r="C365">
        <v>64870283</v>
      </c>
      <c r="D365">
        <v>29107413</v>
      </c>
      <c r="E365">
        <v>1</v>
      </c>
      <c r="F365">
        <v>1</v>
      </c>
      <c r="G365">
        <v>1</v>
      </c>
      <c r="H365">
        <v>3</v>
      </c>
      <c r="I365" t="s">
        <v>812</v>
      </c>
      <c r="J365" t="s">
        <v>813</v>
      </c>
      <c r="K365" t="s">
        <v>814</v>
      </c>
      <c r="L365">
        <v>1346</v>
      </c>
      <c r="N365">
        <v>1009</v>
      </c>
      <c r="O365" t="s">
        <v>462</v>
      </c>
      <c r="P365" t="s">
        <v>462</v>
      </c>
      <c r="Q365">
        <v>1</v>
      </c>
      <c r="W365">
        <v>0</v>
      </c>
      <c r="X365">
        <v>-1468266544</v>
      </c>
      <c r="Y365">
        <f t="shared" si="125"/>
        <v>0.04</v>
      </c>
      <c r="AA365">
        <v>134.41</v>
      </c>
      <c r="AB365">
        <v>0</v>
      </c>
      <c r="AC365">
        <v>0</v>
      </c>
      <c r="AD365">
        <v>0</v>
      </c>
      <c r="AE365">
        <v>6.34</v>
      </c>
      <c r="AF365">
        <v>0</v>
      </c>
      <c r="AG365">
        <v>0</v>
      </c>
      <c r="AH365">
        <v>0</v>
      </c>
      <c r="AI365">
        <v>21.2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0.04</v>
      </c>
      <c r="AU365" t="s">
        <v>3</v>
      </c>
      <c r="AV365">
        <v>0</v>
      </c>
      <c r="AW365">
        <v>2</v>
      </c>
      <c r="AX365">
        <v>64870302</v>
      </c>
      <c r="AY365">
        <v>1</v>
      </c>
      <c r="AZ365">
        <v>0</v>
      </c>
      <c r="BA365">
        <v>368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ROUND(Y365*Source!I180,7)</f>
        <v>8.0000000000000004E-4</v>
      </c>
      <c r="CY365">
        <f>AA365</f>
        <v>134.41</v>
      </c>
      <c r="CZ365">
        <f>AE365</f>
        <v>6.34</v>
      </c>
      <c r="DA365">
        <f>AI365</f>
        <v>21.2</v>
      </c>
      <c r="DB365">
        <f t="shared" si="126"/>
        <v>0.25</v>
      </c>
      <c r="DC365">
        <f t="shared" si="127"/>
        <v>0</v>
      </c>
      <c r="DD365" t="s">
        <v>3</v>
      </c>
      <c r="DE365" t="s">
        <v>3</v>
      </c>
      <c r="DF365">
        <f>ROUND(ROUND(AE365*AI365,2)*CX365,2)</f>
        <v>0.11</v>
      </c>
      <c r="DG365">
        <f t="shared" ref="DG365:DG385" si="129">ROUND(ROUND(AF365,2)*CX365,2)</f>
        <v>0</v>
      </c>
      <c r="DH365">
        <f t="shared" ref="DH365:DH385" si="130">ROUND(ROUND(AG365,2)*CX365,2)</f>
        <v>0</v>
      </c>
      <c r="DI365">
        <f t="shared" si="112"/>
        <v>0</v>
      </c>
      <c r="DJ365">
        <f>DF365</f>
        <v>0.11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ROW(Source!A180)</f>
        <v>180</v>
      </c>
      <c r="B366">
        <v>64869104</v>
      </c>
      <c r="C366">
        <v>64870283</v>
      </c>
      <c r="D366">
        <v>29110784</v>
      </c>
      <c r="E366">
        <v>1</v>
      </c>
      <c r="F366">
        <v>1</v>
      </c>
      <c r="G366">
        <v>1</v>
      </c>
      <c r="H366">
        <v>3</v>
      </c>
      <c r="I366" t="s">
        <v>815</v>
      </c>
      <c r="J366" t="s">
        <v>816</v>
      </c>
      <c r="K366" t="s">
        <v>817</v>
      </c>
      <c r="L366">
        <v>1308</v>
      </c>
      <c r="N366">
        <v>1003</v>
      </c>
      <c r="O366" t="s">
        <v>288</v>
      </c>
      <c r="P366" t="s">
        <v>288</v>
      </c>
      <c r="Q366">
        <v>100</v>
      </c>
      <c r="W366">
        <v>0</v>
      </c>
      <c r="X366">
        <v>-837576619</v>
      </c>
      <c r="Y366">
        <f t="shared" si="125"/>
        <v>4.0000000000000001E-3</v>
      </c>
      <c r="AA366">
        <v>230.57</v>
      </c>
      <c r="AB366">
        <v>0</v>
      </c>
      <c r="AC366">
        <v>0</v>
      </c>
      <c r="AD366">
        <v>0</v>
      </c>
      <c r="AE366">
        <v>40.450000000000003</v>
      </c>
      <c r="AF366">
        <v>0</v>
      </c>
      <c r="AG366">
        <v>0</v>
      </c>
      <c r="AH366">
        <v>0</v>
      </c>
      <c r="AI366">
        <v>5.7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4.0000000000000001E-3</v>
      </c>
      <c r="AU366" t="s">
        <v>3</v>
      </c>
      <c r="AV366">
        <v>0</v>
      </c>
      <c r="AW366">
        <v>2</v>
      </c>
      <c r="AX366">
        <v>64870303</v>
      </c>
      <c r="AY366">
        <v>1</v>
      </c>
      <c r="AZ366">
        <v>0</v>
      </c>
      <c r="BA366">
        <v>369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ROUND(Y366*Source!I180,7)</f>
        <v>8.0000000000000007E-5</v>
      </c>
      <c r="CY366">
        <f>AA366</f>
        <v>230.57</v>
      </c>
      <c r="CZ366">
        <f>AE366</f>
        <v>40.450000000000003</v>
      </c>
      <c r="DA366">
        <f>AI366</f>
        <v>5.7</v>
      </c>
      <c r="DB366">
        <f t="shared" si="126"/>
        <v>0.16</v>
      </c>
      <c r="DC366">
        <f t="shared" si="127"/>
        <v>0</v>
      </c>
      <c r="DD366" t="s">
        <v>3</v>
      </c>
      <c r="DE366" t="s">
        <v>3</v>
      </c>
      <c r="DF366">
        <f>ROUND(ROUND(AE366*AI366,2)*CX366,2)</f>
        <v>0.02</v>
      </c>
      <c r="DG366">
        <f t="shared" si="129"/>
        <v>0</v>
      </c>
      <c r="DH366">
        <f t="shared" si="130"/>
        <v>0</v>
      </c>
      <c r="DI366">
        <f t="shared" si="112"/>
        <v>0</v>
      </c>
      <c r="DJ366">
        <f>DF366</f>
        <v>0.02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ROW(Source!A180)</f>
        <v>180</v>
      </c>
      <c r="B367">
        <v>64869104</v>
      </c>
      <c r="C367">
        <v>64870283</v>
      </c>
      <c r="D367">
        <v>29110785</v>
      </c>
      <c r="E367">
        <v>1</v>
      </c>
      <c r="F367">
        <v>1</v>
      </c>
      <c r="G367">
        <v>1</v>
      </c>
      <c r="H367">
        <v>3</v>
      </c>
      <c r="I367" t="s">
        <v>818</v>
      </c>
      <c r="J367" t="s">
        <v>819</v>
      </c>
      <c r="K367" t="s">
        <v>820</v>
      </c>
      <c r="L367">
        <v>1308</v>
      </c>
      <c r="N367">
        <v>1003</v>
      </c>
      <c r="O367" t="s">
        <v>288</v>
      </c>
      <c r="P367" t="s">
        <v>288</v>
      </c>
      <c r="Q367">
        <v>100</v>
      </c>
      <c r="W367">
        <v>0</v>
      </c>
      <c r="X367">
        <v>-1317518030</v>
      </c>
      <c r="Y367">
        <f t="shared" si="125"/>
        <v>3.0000000000000001E-3</v>
      </c>
      <c r="AA367">
        <v>712.58</v>
      </c>
      <c r="AB367">
        <v>0</v>
      </c>
      <c r="AC367">
        <v>0</v>
      </c>
      <c r="AD367">
        <v>0</v>
      </c>
      <c r="AE367">
        <v>150.97</v>
      </c>
      <c r="AF367">
        <v>0</v>
      </c>
      <c r="AG367">
        <v>0</v>
      </c>
      <c r="AH367">
        <v>0</v>
      </c>
      <c r="AI367">
        <v>4.72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3.0000000000000001E-3</v>
      </c>
      <c r="AU367" t="s">
        <v>3</v>
      </c>
      <c r="AV367">
        <v>0</v>
      </c>
      <c r="AW367">
        <v>2</v>
      </c>
      <c r="AX367">
        <v>64870304</v>
      </c>
      <c r="AY367">
        <v>1</v>
      </c>
      <c r="AZ367">
        <v>0</v>
      </c>
      <c r="BA367">
        <v>370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ROUND(Y367*Source!I180,7)</f>
        <v>6.0000000000000002E-5</v>
      </c>
      <c r="CY367">
        <f>AA367</f>
        <v>712.58</v>
      </c>
      <c r="CZ367">
        <f>AE367</f>
        <v>150.97</v>
      </c>
      <c r="DA367">
        <f>AI367</f>
        <v>4.72</v>
      </c>
      <c r="DB367">
        <f t="shared" si="126"/>
        <v>0.45</v>
      </c>
      <c r="DC367">
        <f t="shared" si="127"/>
        <v>0</v>
      </c>
      <c r="DD367" t="s">
        <v>3</v>
      </c>
      <c r="DE367" t="s">
        <v>3</v>
      </c>
      <c r="DF367">
        <f>ROUND(ROUND(AE367*AI367,2)*CX367,2)</f>
        <v>0.04</v>
      </c>
      <c r="DG367">
        <f t="shared" si="129"/>
        <v>0</v>
      </c>
      <c r="DH367">
        <f t="shared" si="130"/>
        <v>0</v>
      </c>
      <c r="DI367">
        <f t="shared" si="112"/>
        <v>0</v>
      </c>
      <c r="DJ367">
        <f>DF367</f>
        <v>0.04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ROW(Source!A180)</f>
        <v>180</v>
      </c>
      <c r="B368">
        <v>64869104</v>
      </c>
      <c r="C368">
        <v>64870283</v>
      </c>
      <c r="D368">
        <v>29171808</v>
      </c>
      <c r="E368">
        <v>1</v>
      </c>
      <c r="F368">
        <v>1</v>
      </c>
      <c r="G368">
        <v>1</v>
      </c>
      <c r="H368">
        <v>3</v>
      </c>
      <c r="I368" t="s">
        <v>657</v>
      </c>
      <c r="J368" t="s">
        <v>658</v>
      </c>
      <c r="K368" t="s">
        <v>659</v>
      </c>
      <c r="L368">
        <v>1374</v>
      </c>
      <c r="N368">
        <v>1013</v>
      </c>
      <c r="O368" t="s">
        <v>660</v>
      </c>
      <c r="P368" t="s">
        <v>660</v>
      </c>
      <c r="Q368">
        <v>1</v>
      </c>
      <c r="W368">
        <v>0</v>
      </c>
      <c r="X368">
        <v>-915781824</v>
      </c>
      <c r="Y368">
        <f t="shared" si="125"/>
        <v>0.11</v>
      </c>
      <c r="AA368">
        <v>9.66</v>
      </c>
      <c r="AB368">
        <v>0</v>
      </c>
      <c r="AC368">
        <v>0</v>
      </c>
      <c r="AD368">
        <v>0</v>
      </c>
      <c r="AE368">
        <v>1</v>
      </c>
      <c r="AF368">
        <v>0</v>
      </c>
      <c r="AG368">
        <v>0</v>
      </c>
      <c r="AH368">
        <v>0</v>
      </c>
      <c r="AI368">
        <v>9.66</v>
      </c>
      <c r="AJ368">
        <v>1</v>
      </c>
      <c r="AK368">
        <v>1</v>
      </c>
      <c r="AL368">
        <v>1</v>
      </c>
      <c r="AM368">
        <v>5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0.11</v>
      </c>
      <c r="AU368" t="s">
        <v>3</v>
      </c>
      <c r="AV368">
        <v>0</v>
      </c>
      <c r="AW368">
        <v>2</v>
      </c>
      <c r="AX368">
        <v>64870306</v>
      </c>
      <c r="AY368">
        <v>1</v>
      </c>
      <c r="AZ368">
        <v>0</v>
      </c>
      <c r="BA368">
        <v>372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ROUND(Y368*Source!I180,7)</f>
        <v>2.2000000000000001E-3</v>
      </c>
      <c r="CY368">
        <f>AA368</f>
        <v>9.66</v>
      </c>
      <c r="CZ368">
        <f>AE368</f>
        <v>1</v>
      </c>
      <c r="DA368">
        <f>AI368</f>
        <v>9.66</v>
      </c>
      <c r="DB368">
        <f t="shared" si="126"/>
        <v>0.11</v>
      </c>
      <c r="DC368">
        <f t="shared" si="127"/>
        <v>0</v>
      </c>
      <c r="DD368" t="s">
        <v>3</v>
      </c>
      <c r="DE368" t="s">
        <v>3</v>
      </c>
      <c r="DF368">
        <f>ROUND(ROUND(AE368*AI368,2)*CX368,2)</f>
        <v>0.02</v>
      </c>
      <c r="DG368">
        <f t="shared" si="129"/>
        <v>0</v>
      </c>
      <c r="DH368">
        <f t="shared" si="130"/>
        <v>0</v>
      </c>
      <c r="DI368">
        <f t="shared" si="112"/>
        <v>0</v>
      </c>
      <c r="DJ368">
        <f>DF368</f>
        <v>0.02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ROW(Source!A183)</f>
        <v>183</v>
      </c>
      <c r="B369">
        <v>64869106</v>
      </c>
      <c r="C369">
        <v>64870308</v>
      </c>
      <c r="D369">
        <v>18411117</v>
      </c>
      <c r="E369">
        <v>1</v>
      </c>
      <c r="F369">
        <v>1</v>
      </c>
      <c r="G369">
        <v>1</v>
      </c>
      <c r="H369">
        <v>1</v>
      </c>
      <c r="I369" t="s">
        <v>821</v>
      </c>
      <c r="J369" t="s">
        <v>3</v>
      </c>
      <c r="K369" t="s">
        <v>822</v>
      </c>
      <c r="L369">
        <v>1369</v>
      </c>
      <c r="N369">
        <v>1013</v>
      </c>
      <c r="O369" t="s">
        <v>629</v>
      </c>
      <c r="P369" t="s">
        <v>629</v>
      </c>
      <c r="Q369">
        <v>1</v>
      </c>
      <c r="W369">
        <v>0</v>
      </c>
      <c r="X369">
        <v>-1739886638</v>
      </c>
      <c r="Y369">
        <f t="shared" si="125"/>
        <v>37.07</v>
      </c>
      <c r="AA369">
        <v>0</v>
      </c>
      <c r="AB369">
        <v>0</v>
      </c>
      <c r="AC369">
        <v>0</v>
      </c>
      <c r="AD369">
        <v>9.6199999999999992</v>
      </c>
      <c r="AE369">
        <v>0</v>
      </c>
      <c r="AF369">
        <v>0</v>
      </c>
      <c r="AG369">
        <v>0</v>
      </c>
      <c r="AH369">
        <v>9.6199999999999992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37.07</v>
      </c>
      <c r="AU369" t="s">
        <v>3</v>
      </c>
      <c r="AV369">
        <v>1</v>
      </c>
      <c r="AW369">
        <v>2</v>
      </c>
      <c r="AX369">
        <v>64870324</v>
      </c>
      <c r="AY369">
        <v>1</v>
      </c>
      <c r="AZ369">
        <v>0</v>
      </c>
      <c r="BA369">
        <v>373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ROUND(AT369*Source!I183*AH369*AL369,2)</f>
        <v>7.13</v>
      </c>
      <c r="CV369">
        <f>ROUND(Y369*Source!I183,7)</f>
        <v>0.74139999999999995</v>
      </c>
      <c r="CW369">
        <v>0</v>
      </c>
      <c r="CX369">
        <f>ROUND(Y369*Source!I183,7)</f>
        <v>0.74139999999999995</v>
      </c>
      <c r="CY369">
        <f>AD369</f>
        <v>9.6199999999999992</v>
      </c>
      <c r="CZ369">
        <f>AH369</f>
        <v>9.6199999999999992</v>
      </c>
      <c r="DA369">
        <f>AL369</f>
        <v>1</v>
      </c>
      <c r="DB369">
        <f t="shared" si="126"/>
        <v>356.61</v>
      </c>
      <c r="DC369">
        <f t="shared" si="127"/>
        <v>0</v>
      </c>
      <c r="DD369" t="s">
        <v>3</v>
      </c>
      <c r="DE369" t="s">
        <v>3</v>
      </c>
      <c r="DF369">
        <f t="shared" ref="DF369:DF389" si="131">ROUND(ROUND(AE369,2)*CX369,2)</f>
        <v>0</v>
      </c>
      <c r="DG369">
        <f t="shared" si="129"/>
        <v>0</v>
      </c>
      <c r="DH369">
        <f t="shared" si="130"/>
        <v>0</v>
      </c>
      <c r="DI369">
        <f t="shared" si="112"/>
        <v>7.13</v>
      </c>
      <c r="DJ369">
        <f>DI369</f>
        <v>7.13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ROW(Source!A183)</f>
        <v>183</v>
      </c>
      <c r="B370">
        <v>64869106</v>
      </c>
      <c r="C370">
        <v>64870308</v>
      </c>
      <c r="D370">
        <v>121548</v>
      </c>
      <c r="E370">
        <v>1</v>
      </c>
      <c r="F370">
        <v>1</v>
      </c>
      <c r="G370">
        <v>1</v>
      </c>
      <c r="H370">
        <v>1</v>
      </c>
      <c r="I370" t="s">
        <v>33</v>
      </c>
      <c r="J370" t="s">
        <v>3</v>
      </c>
      <c r="K370" t="s">
        <v>630</v>
      </c>
      <c r="L370">
        <v>608254</v>
      </c>
      <c r="N370">
        <v>1013</v>
      </c>
      <c r="O370" t="s">
        <v>631</v>
      </c>
      <c r="P370" t="s">
        <v>631</v>
      </c>
      <c r="Q370">
        <v>1</v>
      </c>
      <c r="W370">
        <v>0</v>
      </c>
      <c r="X370">
        <v>-185737400</v>
      </c>
      <c r="Y370">
        <f t="shared" si="125"/>
        <v>0.15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0.15</v>
      </c>
      <c r="AU370" t="s">
        <v>3</v>
      </c>
      <c r="AV370">
        <v>2</v>
      </c>
      <c r="AW370">
        <v>2</v>
      </c>
      <c r="AX370">
        <v>64870325</v>
      </c>
      <c r="AY370">
        <v>1</v>
      </c>
      <c r="AZ370">
        <v>0</v>
      </c>
      <c r="BA370">
        <v>374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ROUND(Y370*Source!I183,7)</f>
        <v>3.0000000000000001E-3</v>
      </c>
      <c r="CY370">
        <f>AD370</f>
        <v>0</v>
      </c>
      <c r="CZ370">
        <f>AH370</f>
        <v>0</v>
      </c>
      <c r="DA370">
        <f>AL370</f>
        <v>1</v>
      </c>
      <c r="DB370">
        <f t="shared" si="126"/>
        <v>0</v>
      </c>
      <c r="DC370">
        <f t="shared" si="127"/>
        <v>0</v>
      </c>
      <c r="DD370" t="s">
        <v>3</v>
      </c>
      <c r="DE370" t="s">
        <v>3</v>
      </c>
      <c r="DF370">
        <f t="shared" si="131"/>
        <v>0</v>
      </c>
      <c r="DG370">
        <f t="shared" si="129"/>
        <v>0</v>
      </c>
      <c r="DH370">
        <f t="shared" si="130"/>
        <v>0</v>
      </c>
      <c r="DI370">
        <f t="shared" si="112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ROW(Source!A183)</f>
        <v>183</v>
      </c>
      <c r="B371">
        <v>64869106</v>
      </c>
      <c r="C371">
        <v>64870308</v>
      </c>
      <c r="D371">
        <v>29172268</v>
      </c>
      <c r="E371">
        <v>1</v>
      </c>
      <c r="F371">
        <v>1</v>
      </c>
      <c r="G371">
        <v>1</v>
      </c>
      <c r="H371">
        <v>2</v>
      </c>
      <c r="I371" t="s">
        <v>823</v>
      </c>
      <c r="J371" t="s">
        <v>824</v>
      </c>
      <c r="K371" t="s">
        <v>825</v>
      </c>
      <c r="L371">
        <v>1368</v>
      </c>
      <c r="N371">
        <v>1011</v>
      </c>
      <c r="O371" t="s">
        <v>635</v>
      </c>
      <c r="P371" t="s">
        <v>635</v>
      </c>
      <c r="Q371">
        <v>1</v>
      </c>
      <c r="W371">
        <v>0</v>
      </c>
      <c r="X371">
        <v>-438066613</v>
      </c>
      <c r="Y371">
        <f t="shared" si="125"/>
        <v>0.08</v>
      </c>
      <c r="AA371">
        <v>0</v>
      </c>
      <c r="AB371">
        <v>86.4</v>
      </c>
      <c r="AC371">
        <v>13.5</v>
      </c>
      <c r="AD371">
        <v>0</v>
      </c>
      <c r="AE371">
        <v>0</v>
      </c>
      <c r="AF371">
        <v>86.4</v>
      </c>
      <c r="AG371">
        <v>13.5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0.08</v>
      </c>
      <c r="AU371" t="s">
        <v>3</v>
      </c>
      <c r="AV371">
        <v>0</v>
      </c>
      <c r="AW371">
        <v>2</v>
      </c>
      <c r="AX371">
        <v>64870326</v>
      </c>
      <c r="AY371">
        <v>1</v>
      </c>
      <c r="AZ371">
        <v>0</v>
      </c>
      <c r="BA371">
        <v>375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ROUND(Y371*Source!I183*DO371,7)</f>
        <v>0</v>
      </c>
      <c r="CX371">
        <f>ROUND(Y371*Source!I183,7)</f>
        <v>1.6000000000000001E-3</v>
      </c>
      <c r="CY371">
        <f>AB371</f>
        <v>86.4</v>
      </c>
      <c r="CZ371">
        <f>AF371</f>
        <v>86.4</v>
      </c>
      <c r="DA371">
        <f>AJ371</f>
        <v>1</v>
      </c>
      <c r="DB371">
        <f t="shared" si="126"/>
        <v>6.91</v>
      </c>
      <c r="DC371">
        <f t="shared" si="127"/>
        <v>1.08</v>
      </c>
      <c r="DD371" t="s">
        <v>3</v>
      </c>
      <c r="DE371" t="s">
        <v>3</v>
      </c>
      <c r="DF371">
        <f t="shared" si="131"/>
        <v>0</v>
      </c>
      <c r="DG371">
        <f t="shared" si="129"/>
        <v>0.14000000000000001</v>
      </c>
      <c r="DH371">
        <f t="shared" si="130"/>
        <v>0.02</v>
      </c>
      <c r="DI371">
        <f t="shared" si="112"/>
        <v>0</v>
      </c>
      <c r="DJ371">
        <f>DG371</f>
        <v>0.14000000000000001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ROW(Source!A183)</f>
        <v>183</v>
      </c>
      <c r="B372">
        <v>64869106</v>
      </c>
      <c r="C372">
        <v>64870308</v>
      </c>
      <c r="D372">
        <v>29172379</v>
      </c>
      <c r="E372">
        <v>1</v>
      </c>
      <c r="F372">
        <v>1</v>
      </c>
      <c r="G372">
        <v>1</v>
      </c>
      <c r="H372">
        <v>2</v>
      </c>
      <c r="I372" t="s">
        <v>826</v>
      </c>
      <c r="J372" t="s">
        <v>827</v>
      </c>
      <c r="K372" t="s">
        <v>828</v>
      </c>
      <c r="L372">
        <v>1368</v>
      </c>
      <c r="N372">
        <v>1011</v>
      </c>
      <c r="O372" t="s">
        <v>635</v>
      </c>
      <c r="P372" t="s">
        <v>635</v>
      </c>
      <c r="Q372">
        <v>1</v>
      </c>
      <c r="W372">
        <v>0</v>
      </c>
      <c r="X372">
        <v>1106923569</v>
      </c>
      <c r="Y372">
        <f t="shared" si="125"/>
        <v>7.0000000000000007E-2</v>
      </c>
      <c r="AA372">
        <v>0</v>
      </c>
      <c r="AB372">
        <v>112</v>
      </c>
      <c r="AC372">
        <v>13.5</v>
      </c>
      <c r="AD372">
        <v>0</v>
      </c>
      <c r="AE372">
        <v>0</v>
      </c>
      <c r="AF372">
        <v>112</v>
      </c>
      <c r="AG372">
        <v>13.5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7.0000000000000007E-2</v>
      </c>
      <c r="AU372" t="s">
        <v>3</v>
      </c>
      <c r="AV372">
        <v>0</v>
      </c>
      <c r="AW372">
        <v>2</v>
      </c>
      <c r="AX372">
        <v>64870327</v>
      </c>
      <c r="AY372">
        <v>1</v>
      </c>
      <c r="AZ372">
        <v>0</v>
      </c>
      <c r="BA372">
        <v>376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ROUND(Y372*Source!I183*DO372,7)</f>
        <v>0</v>
      </c>
      <c r="CX372">
        <f>ROUND(Y372*Source!I183,7)</f>
        <v>1.4E-3</v>
      </c>
      <c r="CY372">
        <f>AB372</f>
        <v>112</v>
      </c>
      <c r="CZ372">
        <f>AF372</f>
        <v>112</v>
      </c>
      <c r="DA372">
        <f>AJ372</f>
        <v>1</v>
      </c>
      <c r="DB372">
        <f t="shared" si="126"/>
        <v>7.84</v>
      </c>
      <c r="DC372">
        <f t="shared" si="127"/>
        <v>0.95</v>
      </c>
      <c r="DD372" t="s">
        <v>3</v>
      </c>
      <c r="DE372" t="s">
        <v>3</v>
      </c>
      <c r="DF372">
        <f t="shared" si="131"/>
        <v>0</v>
      </c>
      <c r="DG372">
        <f t="shared" si="129"/>
        <v>0.16</v>
      </c>
      <c r="DH372">
        <f t="shared" si="130"/>
        <v>0.02</v>
      </c>
      <c r="DI372">
        <f t="shared" si="112"/>
        <v>0</v>
      </c>
      <c r="DJ372">
        <f>DG372</f>
        <v>0.16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ROW(Source!A183)</f>
        <v>183</v>
      </c>
      <c r="B373">
        <v>64869106</v>
      </c>
      <c r="C373">
        <v>64870308</v>
      </c>
      <c r="D373">
        <v>29172659</v>
      </c>
      <c r="E373">
        <v>1</v>
      </c>
      <c r="F373">
        <v>1</v>
      </c>
      <c r="G373">
        <v>1</v>
      </c>
      <c r="H373">
        <v>2</v>
      </c>
      <c r="I373" t="s">
        <v>829</v>
      </c>
      <c r="J373" t="s">
        <v>830</v>
      </c>
      <c r="K373" t="s">
        <v>831</v>
      </c>
      <c r="L373">
        <v>1368</v>
      </c>
      <c r="N373">
        <v>1011</v>
      </c>
      <c r="O373" t="s">
        <v>635</v>
      </c>
      <c r="P373" t="s">
        <v>635</v>
      </c>
      <c r="Q373">
        <v>1</v>
      </c>
      <c r="W373">
        <v>0</v>
      </c>
      <c r="X373">
        <v>1514068676</v>
      </c>
      <c r="Y373">
        <f t="shared" si="125"/>
        <v>1.39</v>
      </c>
      <c r="AA373">
        <v>0</v>
      </c>
      <c r="AB373">
        <v>1.2</v>
      </c>
      <c r="AC373">
        <v>0</v>
      </c>
      <c r="AD373">
        <v>0</v>
      </c>
      <c r="AE373">
        <v>0</v>
      </c>
      <c r="AF373">
        <v>1.2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1.39</v>
      </c>
      <c r="AU373" t="s">
        <v>3</v>
      </c>
      <c r="AV373">
        <v>0</v>
      </c>
      <c r="AW373">
        <v>2</v>
      </c>
      <c r="AX373">
        <v>64870328</v>
      </c>
      <c r="AY373">
        <v>1</v>
      </c>
      <c r="AZ373">
        <v>0</v>
      </c>
      <c r="BA373">
        <v>377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ROUND(Y373*Source!I183*DO373,7)</f>
        <v>0</v>
      </c>
      <c r="CX373">
        <f>ROUND(Y373*Source!I183,7)</f>
        <v>2.7799999999999998E-2</v>
      </c>
      <c r="CY373">
        <f>AB373</f>
        <v>1.2</v>
      </c>
      <c r="CZ373">
        <f>AF373</f>
        <v>1.2</v>
      </c>
      <c r="DA373">
        <f>AJ373</f>
        <v>1</v>
      </c>
      <c r="DB373">
        <f t="shared" si="126"/>
        <v>1.67</v>
      </c>
      <c r="DC373">
        <f t="shared" si="127"/>
        <v>0</v>
      </c>
      <c r="DD373" t="s">
        <v>3</v>
      </c>
      <c r="DE373" t="s">
        <v>3</v>
      </c>
      <c r="DF373">
        <f t="shared" si="131"/>
        <v>0</v>
      </c>
      <c r="DG373">
        <f t="shared" si="129"/>
        <v>0.03</v>
      </c>
      <c r="DH373">
        <f t="shared" si="130"/>
        <v>0</v>
      </c>
      <c r="DI373">
        <f t="shared" si="112"/>
        <v>0</v>
      </c>
      <c r="DJ373">
        <f>DG373</f>
        <v>0.03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ROW(Source!A183)</f>
        <v>183</v>
      </c>
      <c r="B374">
        <v>64869106</v>
      </c>
      <c r="C374">
        <v>64870308</v>
      </c>
      <c r="D374">
        <v>29174913</v>
      </c>
      <c r="E374">
        <v>1</v>
      </c>
      <c r="F374">
        <v>1</v>
      </c>
      <c r="G374">
        <v>1</v>
      </c>
      <c r="H374">
        <v>2</v>
      </c>
      <c r="I374" t="s">
        <v>645</v>
      </c>
      <c r="J374" t="s">
        <v>646</v>
      </c>
      <c r="K374" t="s">
        <v>647</v>
      </c>
      <c r="L374">
        <v>1368</v>
      </c>
      <c r="N374">
        <v>1011</v>
      </c>
      <c r="O374" t="s">
        <v>635</v>
      </c>
      <c r="P374" t="s">
        <v>635</v>
      </c>
      <c r="Q374">
        <v>1</v>
      </c>
      <c r="W374">
        <v>0</v>
      </c>
      <c r="X374">
        <v>1230759911</v>
      </c>
      <c r="Y374">
        <f t="shared" si="125"/>
        <v>0.44</v>
      </c>
      <c r="AA374">
        <v>0</v>
      </c>
      <c r="AB374">
        <v>87.17</v>
      </c>
      <c r="AC374">
        <v>11.6</v>
      </c>
      <c r="AD374">
        <v>0</v>
      </c>
      <c r="AE374">
        <v>0</v>
      </c>
      <c r="AF374">
        <v>87.17</v>
      </c>
      <c r="AG374">
        <v>11.6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0.44</v>
      </c>
      <c r="AU374" t="s">
        <v>3</v>
      </c>
      <c r="AV374">
        <v>0</v>
      </c>
      <c r="AW374">
        <v>2</v>
      </c>
      <c r="AX374">
        <v>64870329</v>
      </c>
      <c r="AY374">
        <v>1</v>
      </c>
      <c r="AZ374">
        <v>0</v>
      </c>
      <c r="BA374">
        <v>378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ROUND(Y374*Source!I183*DO374,7)</f>
        <v>0</v>
      </c>
      <c r="CX374">
        <f>ROUND(Y374*Source!I183,7)</f>
        <v>8.8000000000000005E-3</v>
      </c>
      <c r="CY374">
        <f>AB374</f>
        <v>87.17</v>
      </c>
      <c r="CZ374">
        <f>AF374</f>
        <v>87.17</v>
      </c>
      <c r="DA374">
        <f>AJ374</f>
        <v>1</v>
      </c>
      <c r="DB374">
        <f t="shared" si="126"/>
        <v>38.35</v>
      </c>
      <c r="DC374">
        <f t="shared" si="127"/>
        <v>5.0999999999999996</v>
      </c>
      <c r="DD374" t="s">
        <v>3</v>
      </c>
      <c r="DE374" t="s">
        <v>3</v>
      </c>
      <c r="DF374">
        <f t="shared" si="131"/>
        <v>0</v>
      </c>
      <c r="DG374">
        <f t="shared" si="129"/>
        <v>0.77</v>
      </c>
      <c r="DH374">
        <f t="shared" si="130"/>
        <v>0.1</v>
      </c>
      <c r="DI374">
        <f t="shared" si="112"/>
        <v>0</v>
      </c>
      <c r="DJ374">
        <f>DG374</f>
        <v>0.77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ROW(Source!A183)</f>
        <v>183</v>
      </c>
      <c r="B375">
        <v>64869106</v>
      </c>
      <c r="C375">
        <v>64870308</v>
      </c>
      <c r="D375">
        <v>29107431</v>
      </c>
      <c r="E375">
        <v>1</v>
      </c>
      <c r="F375">
        <v>1</v>
      </c>
      <c r="G375">
        <v>1</v>
      </c>
      <c r="H375">
        <v>3</v>
      </c>
      <c r="I375" t="s">
        <v>832</v>
      </c>
      <c r="J375" t="s">
        <v>833</v>
      </c>
      <c r="K375" t="s">
        <v>834</v>
      </c>
      <c r="L375">
        <v>1348</v>
      </c>
      <c r="N375">
        <v>1009</v>
      </c>
      <c r="O375" t="s">
        <v>319</v>
      </c>
      <c r="P375" t="s">
        <v>319</v>
      </c>
      <c r="Q375">
        <v>1000</v>
      </c>
      <c r="W375">
        <v>0</v>
      </c>
      <c r="X375">
        <v>1987285981</v>
      </c>
      <c r="Y375">
        <f t="shared" si="125"/>
        <v>1.9000000000000001E-4</v>
      </c>
      <c r="AA375">
        <v>32830.01</v>
      </c>
      <c r="AB375">
        <v>0</v>
      </c>
      <c r="AC375">
        <v>0</v>
      </c>
      <c r="AD375">
        <v>0</v>
      </c>
      <c r="AE375">
        <v>32830.01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1.9000000000000001E-4</v>
      </c>
      <c r="AU375" t="s">
        <v>3</v>
      </c>
      <c r="AV375">
        <v>0</v>
      </c>
      <c r="AW375">
        <v>2</v>
      </c>
      <c r="AX375">
        <v>64870330</v>
      </c>
      <c r="AY375">
        <v>1</v>
      </c>
      <c r="AZ375">
        <v>0</v>
      </c>
      <c r="BA375">
        <v>379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ROUND(Y375*Source!I183,7)</f>
        <v>3.8E-6</v>
      </c>
      <c r="CY375">
        <f t="shared" ref="CY375:CY383" si="132">AA375</f>
        <v>32830.01</v>
      </c>
      <c r="CZ375">
        <f t="shared" ref="CZ375:CZ383" si="133">AE375</f>
        <v>32830.01</v>
      </c>
      <c r="DA375">
        <f t="shared" ref="DA375:DA383" si="134">AI375</f>
        <v>1</v>
      </c>
      <c r="DB375">
        <f t="shared" si="126"/>
        <v>6.24</v>
      </c>
      <c r="DC375">
        <f t="shared" si="127"/>
        <v>0</v>
      </c>
      <c r="DD375" t="s">
        <v>3</v>
      </c>
      <c r="DE375" t="s">
        <v>3</v>
      </c>
      <c r="DF375">
        <f t="shared" si="131"/>
        <v>0.12</v>
      </c>
      <c r="DG375">
        <f t="shared" si="129"/>
        <v>0</v>
      </c>
      <c r="DH375">
        <f t="shared" si="130"/>
        <v>0</v>
      </c>
      <c r="DI375">
        <f t="shared" si="112"/>
        <v>0</v>
      </c>
      <c r="DJ375">
        <f t="shared" ref="DJ375:DJ383" si="135">DF375</f>
        <v>0.12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ROW(Source!A183)</f>
        <v>183</v>
      </c>
      <c r="B376">
        <v>64869106</v>
      </c>
      <c r="C376">
        <v>64870308</v>
      </c>
      <c r="D376">
        <v>29107441</v>
      </c>
      <c r="E376">
        <v>1</v>
      </c>
      <c r="F376">
        <v>1</v>
      </c>
      <c r="G376">
        <v>1</v>
      </c>
      <c r="H376">
        <v>3</v>
      </c>
      <c r="I376" t="s">
        <v>835</v>
      </c>
      <c r="J376" t="s">
        <v>836</v>
      </c>
      <c r="K376" t="s">
        <v>837</v>
      </c>
      <c r="L376">
        <v>1339</v>
      </c>
      <c r="N376">
        <v>1007</v>
      </c>
      <c r="O376" t="s">
        <v>838</v>
      </c>
      <c r="P376" t="s">
        <v>838</v>
      </c>
      <c r="Q376">
        <v>1</v>
      </c>
      <c r="W376">
        <v>0</v>
      </c>
      <c r="X376">
        <v>-756465305</v>
      </c>
      <c r="Y376">
        <f t="shared" si="125"/>
        <v>0.34200000000000003</v>
      </c>
      <c r="AA376">
        <v>6.23</v>
      </c>
      <c r="AB376">
        <v>0</v>
      </c>
      <c r="AC376">
        <v>0</v>
      </c>
      <c r="AD376">
        <v>0</v>
      </c>
      <c r="AE376">
        <v>6.23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0.34200000000000003</v>
      </c>
      <c r="AU376" t="s">
        <v>3</v>
      </c>
      <c r="AV376">
        <v>0</v>
      </c>
      <c r="AW376">
        <v>2</v>
      </c>
      <c r="AX376">
        <v>64870331</v>
      </c>
      <c r="AY376">
        <v>1</v>
      </c>
      <c r="AZ376">
        <v>0</v>
      </c>
      <c r="BA376">
        <v>380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ROUND(Y376*Source!I183,7)</f>
        <v>6.8399999999999997E-3</v>
      </c>
      <c r="CY376">
        <f t="shared" si="132"/>
        <v>6.23</v>
      </c>
      <c r="CZ376">
        <f t="shared" si="133"/>
        <v>6.23</v>
      </c>
      <c r="DA376">
        <f t="shared" si="134"/>
        <v>1</v>
      </c>
      <c r="DB376">
        <f t="shared" si="126"/>
        <v>2.13</v>
      </c>
      <c r="DC376">
        <f t="shared" si="127"/>
        <v>0</v>
      </c>
      <c r="DD376" t="s">
        <v>3</v>
      </c>
      <c r="DE376" t="s">
        <v>3</v>
      </c>
      <c r="DF376">
        <f t="shared" si="131"/>
        <v>0.04</v>
      </c>
      <c r="DG376">
        <f t="shared" si="129"/>
        <v>0</v>
      </c>
      <c r="DH376">
        <f t="shared" si="130"/>
        <v>0</v>
      </c>
      <c r="DI376">
        <f t="shared" si="112"/>
        <v>0</v>
      </c>
      <c r="DJ376">
        <f t="shared" si="135"/>
        <v>0.04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ROW(Source!A183)</f>
        <v>183</v>
      </c>
      <c r="B377">
        <v>64869106</v>
      </c>
      <c r="C377">
        <v>64870308</v>
      </c>
      <c r="D377">
        <v>29110398</v>
      </c>
      <c r="E377">
        <v>1</v>
      </c>
      <c r="F377">
        <v>1</v>
      </c>
      <c r="G377">
        <v>1</v>
      </c>
      <c r="H377">
        <v>3</v>
      </c>
      <c r="I377" t="s">
        <v>839</v>
      </c>
      <c r="J377" t="s">
        <v>840</v>
      </c>
      <c r="K377" t="s">
        <v>841</v>
      </c>
      <c r="L377">
        <v>1348</v>
      </c>
      <c r="N377">
        <v>1009</v>
      </c>
      <c r="O377" t="s">
        <v>319</v>
      </c>
      <c r="P377" t="s">
        <v>319</v>
      </c>
      <c r="Q377">
        <v>1000</v>
      </c>
      <c r="W377">
        <v>0</v>
      </c>
      <c r="X377">
        <v>1625292450</v>
      </c>
      <c r="Y377">
        <f t="shared" si="125"/>
        <v>4.4000000000000002E-4</v>
      </c>
      <c r="AA377">
        <v>15118.99</v>
      </c>
      <c r="AB377">
        <v>0</v>
      </c>
      <c r="AC377">
        <v>0</v>
      </c>
      <c r="AD377">
        <v>0</v>
      </c>
      <c r="AE377">
        <v>15118.99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4.4000000000000002E-4</v>
      </c>
      <c r="AU377" t="s">
        <v>3</v>
      </c>
      <c r="AV377">
        <v>0</v>
      </c>
      <c r="AW377">
        <v>2</v>
      </c>
      <c r="AX377">
        <v>64870332</v>
      </c>
      <c r="AY377">
        <v>1</v>
      </c>
      <c r="AZ377">
        <v>0</v>
      </c>
      <c r="BA377">
        <v>381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ROUND(Y377*Source!I183,7)</f>
        <v>8.8000000000000004E-6</v>
      </c>
      <c r="CY377">
        <f t="shared" si="132"/>
        <v>15118.99</v>
      </c>
      <c r="CZ377">
        <f t="shared" si="133"/>
        <v>15118.99</v>
      </c>
      <c r="DA377">
        <f t="shared" si="134"/>
        <v>1</v>
      </c>
      <c r="DB377">
        <f t="shared" si="126"/>
        <v>6.65</v>
      </c>
      <c r="DC377">
        <f t="shared" si="127"/>
        <v>0</v>
      </c>
      <c r="DD377" t="s">
        <v>3</v>
      </c>
      <c r="DE377" t="s">
        <v>3</v>
      </c>
      <c r="DF377">
        <f t="shared" si="131"/>
        <v>0.13</v>
      </c>
      <c r="DG377">
        <f t="shared" si="129"/>
        <v>0</v>
      </c>
      <c r="DH377">
        <f t="shared" si="130"/>
        <v>0</v>
      </c>
      <c r="DI377">
        <f t="shared" si="112"/>
        <v>0</v>
      </c>
      <c r="DJ377">
        <f t="shared" si="135"/>
        <v>0.13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ROW(Source!A183)</f>
        <v>183</v>
      </c>
      <c r="B378">
        <v>64869106</v>
      </c>
      <c r="C378">
        <v>64870308</v>
      </c>
      <c r="D378">
        <v>29110573</v>
      </c>
      <c r="E378">
        <v>1</v>
      </c>
      <c r="F378">
        <v>1</v>
      </c>
      <c r="G378">
        <v>1</v>
      </c>
      <c r="H378">
        <v>3</v>
      </c>
      <c r="I378" t="s">
        <v>842</v>
      </c>
      <c r="J378" t="s">
        <v>843</v>
      </c>
      <c r="K378" t="s">
        <v>844</v>
      </c>
      <c r="L378">
        <v>1348</v>
      </c>
      <c r="N378">
        <v>1009</v>
      </c>
      <c r="O378" t="s">
        <v>319</v>
      </c>
      <c r="P378" t="s">
        <v>319</v>
      </c>
      <c r="Q378">
        <v>1000</v>
      </c>
      <c r="W378">
        <v>0</v>
      </c>
      <c r="X378">
        <v>24062879</v>
      </c>
      <c r="Y378">
        <f t="shared" si="125"/>
        <v>5.2999999999999998E-4</v>
      </c>
      <c r="AA378">
        <v>16950</v>
      </c>
      <c r="AB378">
        <v>0</v>
      </c>
      <c r="AC378">
        <v>0</v>
      </c>
      <c r="AD378">
        <v>0</v>
      </c>
      <c r="AE378">
        <v>16950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5.2999999999999998E-4</v>
      </c>
      <c r="AU378" t="s">
        <v>3</v>
      </c>
      <c r="AV378">
        <v>0</v>
      </c>
      <c r="AW378">
        <v>2</v>
      </c>
      <c r="AX378">
        <v>64870333</v>
      </c>
      <c r="AY378">
        <v>1</v>
      </c>
      <c r="AZ378">
        <v>0</v>
      </c>
      <c r="BA378">
        <v>382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ROUND(Y378*Source!I183,7)</f>
        <v>1.06E-5</v>
      </c>
      <c r="CY378">
        <f t="shared" si="132"/>
        <v>16950</v>
      </c>
      <c r="CZ378">
        <f t="shared" si="133"/>
        <v>16950</v>
      </c>
      <c r="DA378">
        <f t="shared" si="134"/>
        <v>1</v>
      </c>
      <c r="DB378">
        <f t="shared" si="126"/>
        <v>8.98</v>
      </c>
      <c r="DC378">
        <f t="shared" si="127"/>
        <v>0</v>
      </c>
      <c r="DD378" t="s">
        <v>3</v>
      </c>
      <c r="DE378" t="s">
        <v>3</v>
      </c>
      <c r="DF378">
        <f t="shared" si="131"/>
        <v>0.18</v>
      </c>
      <c r="DG378">
        <f t="shared" si="129"/>
        <v>0</v>
      </c>
      <c r="DH378">
        <f t="shared" si="130"/>
        <v>0</v>
      </c>
      <c r="DI378">
        <f t="shared" si="112"/>
        <v>0</v>
      </c>
      <c r="DJ378">
        <f t="shared" si="135"/>
        <v>0.18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ROW(Source!A183)</f>
        <v>183</v>
      </c>
      <c r="B379">
        <v>64869106</v>
      </c>
      <c r="C379">
        <v>64870308</v>
      </c>
      <c r="D379">
        <v>29113927</v>
      </c>
      <c r="E379">
        <v>1</v>
      </c>
      <c r="F379">
        <v>1</v>
      </c>
      <c r="G379">
        <v>1</v>
      </c>
      <c r="H379">
        <v>3</v>
      </c>
      <c r="I379" t="s">
        <v>845</v>
      </c>
      <c r="J379" t="s">
        <v>846</v>
      </c>
      <c r="K379" t="s">
        <v>847</v>
      </c>
      <c r="L379">
        <v>1348</v>
      </c>
      <c r="N379">
        <v>1009</v>
      </c>
      <c r="O379" t="s">
        <v>319</v>
      </c>
      <c r="P379" t="s">
        <v>319</v>
      </c>
      <c r="Q379">
        <v>1000</v>
      </c>
      <c r="W379">
        <v>0</v>
      </c>
      <c r="X379">
        <v>1756124173</v>
      </c>
      <c r="Y379">
        <f t="shared" si="125"/>
        <v>4.0000000000000002E-4</v>
      </c>
      <c r="AA379">
        <v>13559.99</v>
      </c>
      <c r="AB379">
        <v>0</v>
      </c>
      <c r="AC379">
        <v>0</v>
      </c>
      <c r="AD379">
        <v>0</v>
      </c>
      <c r="AE379">
        <v>13559.99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4.0000000000000002E-4</v>
      </c>
      <c r="AU379" t="s">
        <v>3</v>
      </c>
      <c r="AV379">
        <v>0</v>
      </c>
      <c r="AW379">
        <v>2</v>
      </c>
      <c r="AX379">
        <v>64870334</v>
      </c>
      <c r="AY379">
        <v>1</v>
      </c>
      <c r="AZ379">
        <v>0</v>
      </c>
      <c r="BA379">
        <v>383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ROUND(Y379*Source!I183,7)</f>
        <v>7.9999999999999996E-6</v>
      </c>
      <c r="CY379">
        <f t="shared" si="132"/>
        <v>13559.99</v>
      </c>
      <c r="CZ379">
        <f t="shared" si="133"/>
        <v>13559.99</v>
      </c>
      <c r="DA379">
        <f t="shared" si="134"/>
        <v>1</v>
      </c>
      <c r="DB379">
        <f t="shared" si="126"/>
        <v>5.42</v>
      </c>
      <c r="DC379">
        <f t="shared" si="127"/>
        <v>0</v>
      </c>
      <c r="DD379" t="s">
        <v>3</v>
      </c>
      <c r="DE379" t="s">
        <v>3</v>
      </c>
      <c r="DF379">
        <f t="shared" si="131"/>
        <v>0.11</v>
      </c>
      <c r="DG379">
        <f t="shared" si="129"/>
        <v>0</v>
      </c>
      <c r="DH379">
        <f t="shared" si="130"/>
        <v>0</v>
      </c>
      <c r="DI379">
        <f t="shared" si="112"/>
        <v>0</v>
      </c>
      <c r="DJ379">
        <f t="shared" si="135"/>
        <v>0.11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ROW(Source!A183)</f>
        <v>183</v>
      </c>
      <c r="B380">
        <v>64869106</v>
      </c>
      <c r="C380">
        <v>64870308</v>
      </c>
      <c r="D380">
        <v>29107963</v>
      </c>
      <c r="E380">
        <v>1</v>
      </c>
      <c r="F380">
        <v>1</v>
      </c>
      <c r="G380">
        <v>1</v>
      </c>
      <c r="H380">
        <v>3</v>
      </c>
      <c r="I380" t="s">
        <v>848</v>
      </c>
      <c r="J380" t="s">
        <v>849</v>
      </c>
      <c r="K380" t="s">
        <v>850</v>
      </c>
      <c r="L380">
        <v>1346</v>
      </c>
      <c r="N380">
        <v>1009</v>
      </c>
      <c r="O380" t="s">
        <v>462</v>
      </c>
      <c r="P380" t="s">
        <v>462</v>
      </c>
      <c r="Q380">
        <v>1</v>
      </c>
      <c r="W380">
        <v>0</v>
      </c>
      <c r="X380">
        <v>-2113933962</v>
      </c>
      <c r="Y380">
        <f t="shared" si="125"/>
        <v>0.05</v>
      </c>
      <c r="AA380">
        <v>37.29</v>
      </c>
      <c r="AB380">
        <v>0</v>
      </c>
      <c r="AC380">
        <v>0</v>
      </c>
      <c r="AD380">
        <v>0</v>
      </c>
      <c r="AE380">
        <v>37.29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0.05</v>
      </c>
      <c r="AU380" t="s">
        <v>3</v>
      </c>
      <c r="AV380">
        <v>0</v>
      </c>
      <c r="AW380">
        <v>2</v>
      </c>
      <c r="AX380">
        <v>64870335</v>
      </c>
      <c r="AY380">
        <v>1</v>
      </c>
      <c r="AZ380">
        <v>0</v>
      </c>
      <c r="BA380">
        <v>384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ROUND(Y380*Source!I183,7)</f>
        <v>1E-3</v>
      </c>
      <c r="CY380">
        <f t="shared" si="132"/>
        <v>37.29</v>
      </c>
      <c r="CZ380">
        <f t="shared" si="133"/>
        <v>37.29</v>
      </c>
      <c r="DA380">
        <f t="shared" si="134"/>
        <v>1</v>
      </c>
      <c r="DB380">
        <f t="shared" si="126"/>
        <v>1.86</v>
      </c>
      <c r="DC380">
        <f t="shared" si="127"/>
        <v>0</v>
      </c>
      <c r="DD380" t="s">
        <v>3</v>
      </c>
      <c r="DE380" t="s">
        <v>3</v>
      </c>
      <c r="DF380">
        <f t="shared" si="131"/>
        <v>0.04</v>
      </c>
      <c r="DG380">
        <f t="shared" si="129"/>
        <v>0</v>
      </c>
      <c r="DH380">
        <f t="shared" si="130"/>
        <v>0</v>
      </c>
      <c r="DI380">
        <f t="shared" si="112"/>
        <v>0</v>
      </c>
      <c r="DJ380">
        <f t="shared" si="135"/>
        <v>0.04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ROW(Source!A183)</f>
        <v>183</v>
      </c>
      <c r="B381">
        <v>64869106</v>
      </c>
      <c r="C381">
        <v>64870308</v>
      </c>
      <c r="D381">
        <v>29144380</v>
      </c>
      <c r="E381">
        <v>1</v>
      </c>
      <c r="F381">
        <v>1</v>
      </c>
      <c r="G381">
        <v>1</v>
      </c>
      <c r="H381">
        <v>3</v>
      </c>
      <c r="I381" t="s">
        <v>851</v>
      </c>
      <c r="J381" t="s">
        <v>852</v>
      </c>
      <c r="K381" t="s">
        <v>853</v>
      </c>
      <c r="L381">
        <v>1301</v>
      </c>
      <c r="N381">
        <v>1003</v>
      </c>
      <c r="O381" t="s">
        <v>309</v>
      </c>
      <c r="P381" t="s">
        <v>309</v>
      </c>
      <c r="Q381">
        <v>1</v>
      </c>
      <c r="W381">
        <v>0</v>
      </c>
      <c r="X381">
        <v>1892062267</v>
      </c>
      <c r="Y381">
        <f t="shared" si="125"/>
        <v>100</v>
      </c>
      <c r="AA381">
        <v>35.72</v>
      </c>
      <c r="AB381">
        <v>0</v>
      </c>
      <c r="AC381">
        <v>0</v>
      </c>
      <c r="AD381">
        <v>0</v>
      </c>
      <c r="AE381">
        <v>35.72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100</v>
      </c>
      <c r="AU381" t="s">
        <v>3</v>
      </c>
      <c r="AV381">
        <v>0</v>
      </c>
      <c r="AW381">
        <v>2</v>
      </c>
      <c r="AX381">
        <v>64870338</v>
      </c>
      <c r="AY381">
        <v>1</v>
      </c>
      <c r="AZ381">
        <v>0</v>
      </c>
      <c r="BA381">
        <v>387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ROUND(Y381*Source!I183,7)</f>
        <v>2</v>
      </c>
      <c r="CY381">
        <f t="shared" si="132"/>
        <v>35.72</v>
      </c>
      <c r="CZ381">
        <f t="shared" si="133"/>
        <v>35.72</v>
      </c>
      <c r="DA381">
        <f t="shared" si="134"/>
        <v>1</v>
      </c>
      <c r="DB381">
        <f t="shared" si="126"/>
        <v>3572</v>
      </c>
      <c r="DC381">
        <f t="shared" si="127"/>
        <v>0</v>
      </c>
      <c r="DD381" t="s">
        <v>3</v>
      </c>
      <c r="DE381" t="s">
        <v>3</v>
      </c>
      <c r="DF381">
        <f t="shared" si="131"/>
        <v>71.44</v>
      </c>
      <c r="DG381">
        <f t="shared" si="129"/>
        <v>0</v>
      </c>
      <c r="DH381">
        <f t="shared" si="130"/>
        <v>0</v>
      </c>
      <c r="DI381">
        <f t="shared" si="112"/>
        <v>0</v>
      </c>
      <c r="DJ381">
        <f t="shared" si="135"/>
        <v>71.44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ROW(Source!A183)</f>
        <v>183</v>
      </c>
      <c r="B382">
        <v>64869106</v>
      </c>
      <c r="C382">
        <v>64870308</v>
      </c>
      <c r="D382">
        <v>29149246</v>
      </c>
      <c r="E382">
        <v>1</v>
      </c>
      <c r="F382">
        <v>1</v>
      </c>
      <c r="G382">
        <v>1</v>
      </c>
      <c r="H382">
        <v>3</v>
      </c>
      <c r="I382" t="s">
        <v>854</v>
      </c>
      <c r="J382" t="s">
        <v>855</v>
      </c>
      <c r="K382" t="s">
        <v>856</v>
      </c>
      <c r="L382">
        <v>1346</v>
      </c>
      <c r="N382">
        <v>1009</v>
      </c>
      <c r="O382" t="s">
        <v>462</v>
      </c>
      <c r="P382" t="s">
        <v>462</v>
      </c>
      <c r="Q382">
        <v>1</v>
      </c>
      <c r="W382">
        <v>0</v>
      </c>
      <c r="X382">
        <v>-823040862</v>
      </c>
      <c r="Y382">
        <f t="shared" si="125"/>
        <v>2.5000000000000001E-3</v>
      </c>
      <c r="AA382">
        <v>2.15</v>
      </c>
      <c r="AB382">
        <v>0</v>
      </c>
      <c r="AC382">
        <v>0</v>
      </c>
      <c r="AD382">
        <v>0</v>
      </c>
      <c r="AE382">
        <v>2.15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2.5000000000000001E-3</v>
      </c>
      <c r="AU382" t="s">
        <v>3</v>
      </c>
      <c r="AV382">
        <v>0</v>
      </c>
      <c r="AW382">
        <v>2</v>
      </c>
      <c r="AX382">
        <v>64870339</v>
      </c>
      <c r="AY382">
        <v>1</v>
      </c>
      <c r="AZ382">
        <v>0</v>
      </c>
      <c r="BA382">
        <v>388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ROUND(Y382*Source!I183,7)</f>
        <v>5.0000000000000002E-5</v>
      </c>
      <c r="CY382">
        <f t="shared" si="132"/>
        <v>2.15</v>
      </c>
      <c r="CZ382">
        <f t="shared" si="133"/>
        <v>2.15</v>
      </c>
      <c r="DA382">
        <f t="shared" si="134"/>
        <v>1</v>
      </c>
      <c r="DB382">
        <f t="shared" si="126"/>
        <v>0.01</v>
      </c>
      <c r="DC382">
        <f t="shared" si="127"/>
        <v>0</v>
      </c>
      <c r="DD382" t="s">
        <v>3</v>
      </c>
      <c r="DE382" t="s">
        <v>3</v>
      </c>
      <c r="DF382">
        <f t="shared" si="131"/>
        <v>0</v>
      </c>
      <c r="DG382">
        <f t="shared" si="129"/>
        <v>0</v>
      </c>
      <c r="DH382">
        <f t="shared" si="130"/>
        <v>0</v>
      </c>
      <c r="DI382">
        <f t="shared" si="112"/>
        <v>0</v>
      </c>
      <c r="DJ382">
        <f t="shared" si="135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ROW(Source!A183)</f>
        <v>183</v>
      </c>
      <c r="B383">
        <v>64869106</v>
      </c>
      <c r="C383">
        <v>64870308</v>
      </c>
      <c r="D383">
        <v>29150040</v>
      </c>
      <c r="E383">
        <v>1</v>
      </c>
      <c r="F383">
        <v>1</v>
      </c>
      <c r="G383">
        <v>1</v>
      </c>
      <c r="H383">
        <v>3</v>
      </c>
      <c r="I383" t="s">
        <v>857</v>
      </c>
      <c r="J383" t="s">
        <v>858</v>
      </c>
      <c r="K383" t="s">
        <v>859</v>
      </c>
      <c r="L383">
        <v>1339</v>
      </c>
      <c r="N383">
        <v>1007</v>
      </c>
      <c r="O383" t="s">
        <v>838</v>
      </c>
      <c r="P383" t="s">
        <v>838</v>
      </c>
      <c r="Q383">
        <v>1</v>
      </c>
      <c r="W383">
        <v>0</v>
      </c>
      <c r="X383">
        <v>619799737</v>
      </c>
      <c r="Y383">
        <f t="shared" si="125"/>
        <v>0.69</v>
      </c>
      <c r="AA383">
        <v>2.44</v>
      </c>
      <c r="AB383">
        <v>0</v>
      </c>
      <c r="AC383">
        <v>0</v>
      </c>
      <c r="AD383">
        <v>0</v>
      </c>
      <c r="AE383">
        <v>2.44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0.69</v>
      </c>
      <c r="AU383" t="s">
        <v>3</v>
      </c>
      <c r="AV383">
        <v>0</v>
      </c>
      <c r="AW383">
        <v>2</v>
      </c>
      <c r="AX383">
        <v>64870340</v>
      </c>
      <c r="AY383">
        <v>1</v>
      </c>
      <c r="AZ383">
        <v>0</v>
      </c>
      <c r="BA383">
        <v>389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ROUND(Y383*Source!I183,7)</f>
        <v>1.38E-2</v>
      </c>
      <c r="CY383">
        <f t="shared" si="132"/>
        <v>2.44</v>
      </c>
      <c r="CZ383">
        <f t="shared" si="133"/>
        <v>2.44</v>
      </c>
      <c r="DA383">
        <f t="shared" si="134"/>
        <v>1</v>
      </c>
      <c r="DB383">
        <f t="shared" si="126"/>
        <v>1.68</v>
      </c>
      <c r="DC383">
        <f t="shared" si="127"/>
        <v>0</v>
      </c>
      <c r="DD383" t="s">
        <v>3</v>
      </c>
      <c r="DE383" t="s">
        <v>3</v>
      </c>
      <c r="DF383">
        <f t="shared" si="131"/>
        <v>0.03</v>
      </c>
      <c r="DG383">
        <f t="shared" si="129"/>
        <v>0</v>
      </c>
      <c r="DH383">
        <f t="shared" si="130"/>
        <v>0</v>
      </c>
      <c r="DI383">
        <f t="shared" si="112"/>
        <v>0</v>
      </c>
      <c r="DJ383">
        <f t="shared" si="135"/>
        <v>0.03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ROW(Source!A184)</f>
        <v>184</v>
      </c>
      <c r="B384">
        <v>64869104</v>
      </c>
      <c r="C384">
        <v>64870308</v>
      </c>
      <c r="D384">
        <v>18411117</v>
      </c>
      <c r="E384">
        <v>1</v>
      </c>
      <c r="F384">
        <v>1</v>
      </c>
      <c r="G384">
        <v>1</v>
      </c>
      <c r="H384">
        <v>1</v>
      </c>
      <c r="I384" t="s">
        <v>821</v>
      </c>
      <c r="J384" t="s">
        <v>3</v>
      </c>
      <c r="K384" t="s">
        <v>822</v>
      </c>
      <c r="L384">
        <v>1369</v>
      </c>
      <c r="N384">
        <v>1013</v>
      </c>
      <c r="O384" t="s">
        <v>629</v>
      </c>
      <c r="P384" t="s">
        <v>629</v>
      </c>
      <c r="Q384">
        <v>1</v>
      </c>
      <c r="W384">
        <v>0</v>
      </c>
      <c r="X384">
        <v>-1739886638</v>
      </c>
      <c r="Y384">
        <f t="shared" si="125"/>
        <v>37.07</v>
      </c>
      <c r="AA384">
        <v>0</v>
      </c>
      <c r="AB384">
        <v>0</v>
      </c>
      <c r="AC384">
        <v>0</v>
      </c>
      <c r="AD384">
        <v>9.6199999999999992</v>
      </c>
      <c r="AE384">
        <v>0</v>
      </c>
      <c r="AF384">
        <v>0</v>
      </c>
      <c r="AG384">
        <v>0</v>
      </c>
      <c r="AH384">
        <v>9.6199999999999992</v>
      </c>
      <c r="AI384">
        <v>1</v>
      </c>
      <c r="AJ384">
        <v>1</v>
      </c>
      <c r="AK384">
        <v>1</v>
      </c>
      <c r="AL384">
        <v>1</v>
      </c>
      <c r="AM384">
        <v>5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37.07</v>
      </c>
      <c r="AU384" t="s">
        <v>3</v>
      </c>
      <c r="AV384">
        <v>1</v>
      </c>
      <c r="AW384">
        <v>2</v>
      </c>
      <c r="AX384">
        <v>64870324</v>
      </c>
      <c r="AY384">
        <v>1</v>
      </c>
      <c r="AZ384">
        <v>0</v>
      </c>
      <c r="BA384">
        <v>390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ROUND(AT384*Source!I184*AH384*AL384,2)</f>
        <v>7.13</v>
      </c>
      <c r="CV384">
        <f>ROUND(Y384*Source!I184,7)</f>
        <v>0.74139999999999995</v>
      </c>
      <c r="CW384">
        <v>0</v>
      </c>
      <c r="CX384">
        <f>ROUND(Y384*Source!I184,7)</f>
        <v>0.74139999999999995</v>
      </c>
      <c r="CY384">
        <f>AD384</f>
        <v>9.6199999999999992</v>
      </c>
      <c r="CZ384">
        <f>AH384</f>
        <v>9.6199999999999992</v>
      </c>
      <c r="DA384">
        <f>AL384</f>
        <v>1</v>
      </c>
      <c r="DB384">
        <f t="shared" si="126"/>
        <v>356.61</v>
      </c>
      <c r="DC384">
        <f t="shared" si="127"/>
        <v>0</v>
      </c>
      <c r="DD384" t="s">
        <v>3</v>
      </c>
      <c r="DE384" t="s">
        <v>3</v>
      </c>
      <c r="DF384">
        <f t="shared" si="131"/>
        <v>0</v>
      </c>
      <c r="DG384">
        <f t="shared" si="129"/>
        <v>0</v>
      </c>
      <c r="DH384">
        <f t="shared" si="130"/>
        <v>0</v>
      </c>
      <c r="DI384">
        <f t="shared" si="112"/>
        <v>7.13</v>
      </c>
      <c r="DJ384">
        <f>DI384</f>
        <v>7.13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ROW(Source!A184)</f>
        <v>184</v>
      </c>
      <c r="B385">
        <v>64869104</v>
      </c>
      <c r="C385">
        <v>64870308</v>
      </c>
      <c r="D385">
        <v>121548</v>
      </c>
      <c r="E385">
        <v>1</v>
      </c>
      <c r="F385">
        <v>1</v>
      </c>
      <c r="G385">
        <v>1</v>
      </c>
      <c r="H385">
        <v>1</v>
      </c>
      <c r="I385" t="s">
        <v>33</v>
      </c>
      <c r="J385" t="s">
        <v>3</v>
      </c>
      <c r="K385" t="s">
        <v>630</v>
      </c>
      <c r="L385">
        <v>608254</v>
      </c>
      <c r="N385">
        <v>1013</v>
      </c>
      <c r="O385" t="s">
        <v>631</v>
      </c>
      <c r="P385" t="s">
        <v>631</v>
      </c>
      <c r="Q385">
        <v>1</v>
      </c>
      <c r="W385">
        <v>0</v>
      </c>
      <c r="X385">
        <v>-185737400</v>
      </c>
      <c r="Y385">
        <f t="shared" si="125"/>
        <v>0.15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5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0.15</v>
      </c>
      <c r="AU385" t="s">
        <v>3</v>
      </c>
      <c r="AV385">
        <v>2</v>
      </c>
      <c r="AW385">
        <v>2</v>
      </c>
      <c r="AX385">
        <v>64870325</v>
      </c>
      <c r="AY385">
        <v>1</v>
      </c>
      <c r="AZ385">
        <v>0</v>
      </c>
      <c r="BA385">
        <v>391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ROUND(Y385*Source!I184,7)</f>
        <v>3.0000000000000001E-3</v>
      </c>
      <c r="CY385">
        <f>AD385</f>
        <v>0</v>
      </c>
      <c r="CZ385">
        <f>AH385</f>
        <v>0</v>
      </c>
      <c r="DA385">
        <f>AL385</f>
        <v>1</v>
      </c>
      <c r="DB385">
        <f t="shared" si="126"/>
        <v>0</v>
      </c>
      <c r="DC385">
        <f t="shared" si="127"/>
        <v>0</v>
      </c>
      <c r="DD385" t="s">
        <v>3</v>
      </c>
      <c r="DE385" t="s">
        <v>3</v>
      </c>
      <c r="DF385">
        <f t="shared" si="131"/>
        <v>0</v>
      </c>
      <c r="DG385">
        <f t="shared" si="129"/>
        <v>0</v>
      </c>
      <c r="DH385">
        <f t="shared" si="130"/>
        <v>0</v>
      </c>
      <c r="DI385">
        <f t="shared" ref="DI385:DI448" si="136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ROW(Source!A184)</f>
        <v>184</v>
      </c>
      <c r="B386">
        <v>64869104</v>
      </c>
      <c r="C386">
        <v>64870308</v>
      </c>
      <c r="D386">
        <v>29172268</v>
      </c>
      <c r="E386">
        <v>1</v>
      </c>
      <c r="F386">
        <v>1</v>
      </c>
      <c r="G386">
        <v>1</v>
      </c>
      <c r="H386">
        <v>2</v>
      </c>
      <c r="I386" t="s">
        <v>823</v>
      </c>
      <c r="J386" t="s">
        <v>824</v>
      </c>
      <c r="K386" t="s">
        <v>825</v>
      </c>
      <c r="L386">
        <v>1368</v>
      </c>
      <c r="N386">
        <v>1011</v>
      </c>
      <c r="O386" t="s">
        <v>635</v>
      </c>
      <c r="P386" t="s">
        <v>635</v>
      </c>
      <c r="Q386">
        <v>1</v>
      </c>
      <c r="W386">
        <v>0</v>
      </c>
      <c r="X386">
        <v>-438066613</v>
      </c>
      <c r="Y386">
        <f t="shared" si="125"/>
        <v>0.08</v>
      </c>
      <c r="AA386">
        <v>0</v>
      </c>
      <c r="AB386">
        <v>1170.72</v>
      </c>
      <c r="AC386">
        <v>687.56</v>
      </c>
      <c r="AD386">
        <v>0</v>
      </c>
      <c r="AE386">
        <v>0</v>
      </c>
      <c r="AF386">
        <v>86.4</v>
      </c>
      <c r="AG386">
        <v>13.5</v>
      </c>
      <c r="AH386">
        <v>0</v>
      </c>
      <c r="AI386">
        <v>1</v>
      </c>
      <c r="AJ386">
        <v>13.55</v>
      </c>
      <c r="AK386">
        <v>50.93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0.08</v>
      </c>
      <c r="AU386" t="s">
        <v>3</v>
      </c>
      <c r="AV386">
        <v>0</v>
      </c>
      <c r="AW386">
        <v>2</v>
      </c>
      <c r="AX386">
        <v>64870326</v>
      </c>
      <c r="AY386">
        <v>1</v>
      </c>
      <c r="AZ386">
        <v>0</v>
      </c>
      <c r="BA386">
        <v>392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ROUND(Y386*Source!I184*DO386,7)</f>
        <v>0</v>
      </c>
      <c r="CX386">
        <f>ROUND(Y386*Source!I184,7)</f>
        <v>1.6000000000000001E-3</v>
      </c>
      <c r="CY386">
        <f>AB386</f>
        <v>1170.72</v>
      </c>
      <c r="CZ386">
        <f>AF386</f>
        <v>86.4</v>
      </c>
      <c r="DA386">
        <f>AJ386</f>
        <v>13.55</v>
      </c>
      <c r="DB386">
        <f t="shared" si="126"/>
        <v>6.91</v>
      </c>
      <c r="DC386">
        <f t="shared" si="127"/>
        <v>1.08</v>
      </c>
      <c r="DD386" t="s">
        <v>3</v>
      </c>
      <c r="DE386" t="s">
        <v>3</v>
      </c>
      <c r="DF386">
        <f t="shared" si="131"/>
        <v>0</v>
      </c>
      <c r="DG386">
        <f>ROUND(ROUND(AF386*AJ386,2)*CX386,2)</f>
        <v>1.87</v>
      </c>
      <c r="DH386">
        <f>ROUND(ROUND(AG386*AK386,2)*CX386,2)</f>
        <v>1.1000000000000001</v>
      </c>
      <c r="DI386">
        <f t="shared" si="136"/>
        <v>0</v>
      </c>
      <c r="DJ386">
        <f>DG386</f>
        <v>1.87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ROW(Source!A184)</f>
        <v>184</v>
      </c>
      <c r="B387">
        <v>64869104</v>
      </c>
      <c r="C387">
        <v>64870308</v>
      </c>
      <c r="D387">
        <v>29172379</v>
      </c>
      <c r="E387">
        <v>1</v>
      </c>
      <c r="F387">
        <v>1</v>
      </c>
      <c r="G387">
        <v>1</v>
      </c>
      <c r="H387">
        <v>2</v>
      </c>
      <c r="I387" t="s">
        <v>826</v>
      </c>
      <c r="J387" t="s">
        <v>827</v>
      </c>
      <c r="K387" t="s">
        <v>828</v>
      </c>
      <c r="L387">
        <v>1368</v>
      </c>
      <c r="N387">
        <v>1011</v>
      </c>
      <c r="O387" t="s">
        <v>635</v>
      </c>
      <c r="P387" t="s">
        <v>635</v>
      </c>
      <c r="Q387">
        <v>1</v>
      </c>
      <c r="W387">
        <v>0</v>
      </c>
      <c r="X387">
        <v>1106923569</v>
      </c>
      <c r="Y387">
        <f t="shared" si="125"/>
        <v>7.0000000000000007E-2</v>
      </c>
      <c r="AA387">
        <v>0</v>
      </c>
      <c r="AB387">
        <v>1471.68</v>
      </c>
      <c r="AC387">
        <v>687.56</v>
      </c>
      <c r="AD387">
        <v>0</v>
      </c>
      <c r="AE387">
        <v>0</v>
      </c>
      <c r="AF387">
        <v>112</v>
      </c>
      <c r="AG387">
        <v>13.5</v>
      </c>
      <c r="AH387">
        <v>0</v>
      </c>
      <c r="AI387">
        <v>1</v>
      </c>
      <c r="AJ387">
        <v>13.14</v>
      </c>
      <c r="AK387">
        <v>50.93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7.0000000000000007E-2</v>
      </c>
      <c r="AU387" t="s">
        <v>3</v>
      </c>
      <c r="AV387">
        <v>0</v>
      </c>
      <c r="AW387">
        <v>2</v>
      </c>
      <c r="AX387">
        <v>64870327</v>
      </c>
      <c r="AY387">
        <v>1</v>
      </c>
      <c r="AZ387">
        <v>0</v>
      </c>
      <c r="BA387">
        <v>393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ROUND(Y387*Source!I184*DO387,7)</f>
        <v>0</v>
      </c>
      <c r="CX387">
        <f>ROUND(Y387*Source!I184,7)</f>
        <v>1.4E-3</v>
      </c>
      <c r="CY387">
        <f>AB387</f>
        <v>1471.68</v>
      </c>
      <c r="CZ387">
        <f>AF387</f>
        <v>112</v>
      </c>
      <c r="DA387">
        <f>AJ387</f>
        <v>13.14</v>
      </c>
      <c r="DB387">
        <f t="shared" si="126"/>
        <v>7.84</v>
      </c>
      <c r="DC387">
        <f t="shared" si="127"/>
        <v>0.95</v>
      </c>
      <c r="DD387" t="s">
        <v>3</v>
      </c>
      <c r="DE387" t="s">
        <v>3</v>
      </c>
      <c r="DF387">
        <f t="shared" si="131"/>
        <v>0</v>
      </c>
      <c r="DG387">
        <f>ROUND(ROUND(AF387*AJ387,2)*CX387,2)</f>
        <v>2.06</v>
      </c>
      <c r="DH387">
        <f>ROUND(ROUND(AG387*AK387,2)*CX387,2)</f>
        <v>0.96</v>
      </c>
      <c r="DI387">
        <f t="shared" si="136"/>
        <v>0</v>
      </c>
      <c r="DJ387">
        <f>DG387</f>
        <v>2.06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ROW(Source!A184)</f>
        <v>184</v>
      </c>
      <c r="B388">
        <v>64869104</v>
      </c>
      <c r="C388">
        <v>64870308</v>
      </c>
      <c r="D388">
        <v>29172659</v>
      </c>
      <c r="E388">
        <v>1</v>
      </c>
      <c r="F388">
        <v>1</v>
      </c>
      <c r="G388">
        <v>1</v>
      </c>
      <c r="H388">
        <v>2</v>
      </c>
      <c r="I388" t="s">
        <v>829</v>
      </c>
      <c r="J388" t="s">
        <v>830</v>
      </c>
      <c r="K388" t="s">
        <v>831</v>
      </c>
      <c r="L388">
        <v>1368</v>
      </c>
      <c r="N388">
        <v>1011</v>
      </c>
      <c r="O388" t="s">
        <v>635</v>
      </c>
      <c r="P388" t="s">
        <v>635</v>
      </c>
      <c r="Q388">
        <v>1</v>
      </c>
      <c r="W388">
        <v>0</v>
      </c>
      <c r="X388">
        <v>1514068676</v>
      </c>
      <c r="Y388">
        <f t="shared" si="125"/>
        <v>1.39</v>
      </c>
      <c r="AA388">
        <v>0</v>
      </c>
      <c r="AB388">
        <v>9.2899999999999991</v>
      </c>
      <c r="AC388">
        <v>0</v>
      </c>
      <c r="AD388">
        <v>0</v>
      </c>
      <c r="AE388">
        <v>0</v>
      </c>
      <c r="AF388">
        <v>1.2</v>
      </c>
      <c r="AG388">
        <v>0</v>
      </c>
      <c r="AH388">
        <v>0</v>
      </c>
      <c r="AI388">
        <v>1</v>
      </c>
      <c r="AJ388">
        <v>7.74</v>
      </c>
      <c r="AK388">
        <v>50.93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1.39</v>
      </c>
      <c r="AU388" t="s">
        <v>3</v>
      </c>
      <c r="AV388">
        <v>0</v>
      </c>
      <c r="AW388">
        <v>2</v>
      </c>
      <c r="AX388">
        <v>64870328</v>
      </c>
      <c r="AY388">
        <v>1</v>
      </c>
      <c r="AZ388">
        <v>0</v>
      </c>
      <c r="BA388">
        <v>394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ROUND(Y388*Source!I184*DO388,7)</f>
        <v>0</v>
      </c>
      <c r="CX388">
        <f>ROUND(Y388*Source!I184,7)</f>
        <v>2.7799999999999998E-2</v>
      </c>
      <c r="CY388">
        <f>AB388</f>
        <v>9.2899999999999991</v>
      </c>
      <c r="CZ388">
        <f>AF388</f>
        <v>1.2</v>
      </c>
      <c r="DA388">
        <f>AJ388</f>
        <v>7.74</v>
      </c>
      <c r="DB388">
        <f t="shared" si="126"/>
        <v>1.67</v>
      </c>
      <c r="DC388">
        <f t="shared" si="127"/>
        <v>0</v>
      </c>
      <c r="DD388" t="s">
        <v>3</v>
      </c>
      <c r="DE388" t="s">
        <v>3</v>
      </c>
      <c r="DF388">
        <f t="shared" si="131"/>
        <v>0</v>
      </c>
      <c r="DG388">
        <f>ROUND(ROUND(AF388*AJ388,2)*CX388,2)</f>
        <v>0.26</v>
      </c>
      <c r="DH388">
        <f>ROUND(ROUND(AG388*AK388,2)*CX388,2)</f>
        <v>0</v>
      </c>
      <c r="DI388">
        <f t="shared" si="136"/>
        <v>0</v>
      </c>
      <c r="DJ388">
        <f>DG388</f>
        <v>0.26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ROW(Source!A184)</f>
        <v>184</v>
      </c>
      <c r="B389">
        <v>64869104</v>
      </c>
      <c r="C389">
        <v>64870308</v>
      </c>
      <c r="D389">
        <v>29174913</v>
      </c>
      <c r="E389">
        <v>1</v>
      </c>
      <c r="F389">
        <v>1</v>
      </c>
      <c r="G389">
        <v>1</v>
      </c>
      <c r="H389">
        <v>2</v>
      </c>
      <c r="I389" t="s">
        <v>645</v>
      </c>
      <c r="J389" t="s">
        <v>646</v>
      </c>
      <c r="K389" t="s">
        <v>647</v>
      </c>
      <c r="L389">
        <v>1368</v>
      </c>
      <c r="N389">
        <v>1011</v>
      </c>
      <c r="O389" t="s">
        <v>635</v>
      </c>
      <c r="P389" t="s">
        <v>635</v>
      </c>
      <c r="Q389">
        <v>1</v>
      </c>
      <c r="W389">
        <v>0</v>
      </c>
      <c r="X389">
        <v>1230759911</v>
      </c>
      <c r="Y389">
        <f t="shared" si="125"/>
        <v>0.44</v>
      </c>
      <c r="AA389">
        <v>0</v>
      </c>
      <c r="AB389">
        <v>2113</v>
      </c>
      <c r="AC389">
        <v>590.79</v>
      </c>
      <c r="AD389">
        <v>0</v>
      </c>
      <c r="AE389">
        <v>0</v>
      </c>
      <c r="AF389">
        <v>87.17</v>
      </c>
      <c r="AG389">
        <v>11.6</v>
      </c>
      <c r="AH389">
        <v>0</v>
      </c>
      <c r="AI389">
        <v>1</v>
      </c>
      <c r="AJ389">
        <v>24.24</v>
      </c>
      <c r="AK389">
        <v>50.93</v>
      </c>
      <c r="AL389">
        <v>1</v>
      </c>
      <c r="AM389">
        <v>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0.44</v>
      </c>
      <c r="AU389" t="s">
        <v>3</v>
      </c>
      <c r="AV389">
        <v>0</v>
      </c>
      <c r="AW389">
        <v>2</v>
      </c>
      <c r="AX389">
        <v>64870329</v>
      </c>
      <c r="AY389">
        <v>1</v>
      </c>
      <c r="AZ389">
        <v>0</v>
      </c>
      <c r="BA389">
        <v>395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ROUND(Y389*Source!I184*DO389,7)</f>
        <v>0</v>
      </c>
      <c r="CX389">
        <f>ROUND(Y389*Source!I184,7)</f>
        <v>8.8000000000000005E-3</v>
      </c>
      <c r="CY389">
        <f>AB389</f>
        <v>2113</v>
      </c>
      <c r="CZ389">
        <f>AF389</f>
        <v>87.17</v>
      </c>
      <c r="DA389">
        <f>AJ389</f>
        <v>24.24</v>
      </c>
      <c r="DB389">
        <f t="shared" si="126"/>
        <v>38.35</v>
      </c>
      <c r="DC389">
        <f t="shared" si="127"/>
        <v>5.0999999999999996</v>
      </c>
      <c r="DD389" t="s">
        <v>3</v>
      </c>
      <c r="DE389" t="s">
        <v>3</v>
      </c>
      <c r="DF389">
        <f t="shared" si="131"/>
        <v>0</v>
      </c>
      <c r="DG389">
        <f>ROUND(ROUND(AF389*AJ389,2)*CX389,2)</f>
        <v>18.59</v>
      </c>
      <c r="DH389">
        <f>ROUND(ROUND(AG389*AK389,2)*CX389,2)</f>
        <v>5.2</v>
      </c>
      <c r="DI389">
        <f t="shared" si="136"/>
        <v>0</v>
      </c>
      <c r="DJ389">
        <f>DG389</f>
        <v>18.59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ROW(Source!A184)</f>
        <v>184</v>
      </c>
      <c r="B390">
        <v>64869104</v>
      </c>
      <c r="C390">
        <v>64870308</v>
      </c>
      <c r="D390">
        <v>29107431</v>
      </c>
      <c r="E390">
        <v>1</v>
      </c>
      <c r="F390">
        <v>1</v>
      </c>
      <c r="G390">
        <v>1</v>
      </c>
      <c r="H390">
        <v>3</v>
      </c>
      <c r="I390" t="s">
        <v>832</v>
      </c>
      <c r="J390" t="s">
        <v>833</v>
      </c>
      <c r="K390" t="s">
        <v>834</v>
      </c>
      <c r="L390">
        <v>1348</v>
      </c>
      <c r="N390">
        <v>1009</v>
      </c>
      <c r="O390" t="s">
        <v>319</v>
      </c>
      <c r="P390" t="s">
        <v>319</v>
      </c>
      <c r="Q390">
        <v>1000</v>
      </c>
      <c r="W390">
        <v>0</v>
      </c>
      <c r="X390">
        <v>1987285981</v>
      </c>
      <c r="Y390">
        <f t="shared" si="125"/>
        <v>1.9000000000000001E-4</v>
      </c>
      <c r="AA390">
        <v>1130993.8400000001</v>
      </c>
      <c r="AB390">
        <v>0</v>
      </c>
      <c r="AC390">
        <v>0</v>
      </c>
      <c r="AD390">
        <v>0</v>
      </c>
      <c r="AE390">
        <v>32830.01</v>
      </c>
      <c r="AF390">
        <v>0</v>
      </c>
      <c r="AG390">
        <v>0</v>
      </c>
      <c r="AH390">
        <v>0</v>
      </c>
      <c r="AI390">
        <v>34.450000000000003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1.9000000000000001E-4</v>
      </c>
      <c r="AU390" t="s">
        <v>3</v>
      </c>
      <c r="AV390">
        <v>0</v>
      </c>
      <c r="AW390">
        <v>2</v>
      </c>
      <c r="AX390">
        <v>64870330</v>
      </c>
      <c r="AY390">
        <v>1</v>
      </c>
      <c r="AZ390">
        <v>0</v>
      </c>
      <c r="BA390">
        <v>396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ROUND(Y390*Source!I184,7)</f>
        <v>3.8E-6</v>
      </c>
      <c r="CY390">
        <f t="shared" ref="CY390:CY398" si="137">AA390</f>
        <v>1130993.8400000001</v>
      </c>
      <c r="CZ390">
        <f t="shared" ref="CZ390:CZ398" si="138">AE390</f>
        <v>32830.01</v>
      </c>
      <c r="DA390">
        <f t="shared" ref="DA390:DA398" si="139">AI390</f>
        <v>34.450000000000003</v>
      </c>
      <c r="DB390">
        <f t="shared" si="126"/>
        <v>6.24</v>
      </c>
      <c r="DC390">
        <f t="shared" si="127"/>
        <v>0</v>
      </c>
      <c r="DD390" t="s">
        <v>3</v>
      </c>
      <c r="DE390" t="s">
        <v>3</v>
      </c>
      <c r="DF390">
        <f t="shared" ref="DF390:DF398" si="140">ROUND(ROUND(AE390*AI390,2)*CX390,2)</f>
        <v>4.3</v>
      </c>
      <c r="DG390">
        <f t="shared" ref="DG390:DG409" si="141">ROUND(ROUND(AF390,2)*CX390,2)</f>
        <v>0</v>
      </c>
      <c r="DH390">
        <f t="shared" ref="DH390:DH409" si="142">ROUND(ROUND(AG390,2)*CX390,2)</f>
        <v>0</v>
      </c>
      <c r="DI390">
        <f t="shared" si="136"/>
        <v>0</v>
      </c>
      <c r="DJ390">
        <f t="shared" ref="DJ390:DJ398" si="143">DF390</f>
        <v>4.3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ROW(Source!A184)</f>
        <v>184</v>
      </c>
      <c r="B391">
        <v>64869104</v>
      </c>
      <c r="C391">
        <v>64870308</v>
      </c>
      <c r="D391">
        <v>29107441</v>
      </c>
      <c r="E391">
        <v>1</v>
      </c>
      <c r="F391">
        <v>1</v>
      </c>
      <c r="G391">
        <v>1</v>
      </c>
      <c r="H391">
        <v>3</v>
      </c>
      <c r="I391" t="s">
        <v>835</v>
      </c>
      <c r="J391" t="s">
        <v>836</v>
      </c>
      <c r="K391" t="s">
        <v>837</v>
      </c>
      <c r="L391">
        <v>1339</v>
      </c>
      <c r="N391">
        <v>1007</v>
      </c>
      <c r="O391" t="s">
        <v>838</v>
      </c>
      <c r="P391" t="s">
        <v>838</v>
      </c>
      <c r="Q391">
        <v>1</v>
      </c>
      <c r="W391">
        <v>0</v>
      </c>
      <c r="X391">
        <v>-756465305</v>
      </c>
      <c r="Y391">
        <f t="shared" si="125"/>
        <v>0.34200000000000003</v>
      </c>
      <c r="AA391">
        <v>110.58</v>
      </c>
      <c r="AB391">
        <v>0</v>
      </c>
      <c r="AC391">
        <v>0</v>
      </c>
      <c r="AD391">
        <v>0</v>
      </c>
      <c r="AE391">
        <v>6.23</v>
      </c>
      <c r="AF391">
        <v>0</v>
      </c>
      <c r="AG391">
        <v>0</v>
      </c>
      <c r="AH391">
        <v>0</v>
      </c>
      <c r="AI391">
        <v>17.75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0.34200000000000003</v>
      </c>
      <c r="AU391" t="s">
        <v>3</v>
      </c>
      <c r="AV391">
        <v>0</v>
      </c>
      <c r="AW391">
        <v>2</v>
      </c>
      <c r="AX391">
        <v>64870331</v>
      </c>
      <c r="AY391">
        <v>1</v>
      </c>
      <c r="AZ391">
        <v>0</v>
      </c>
      <c r="BA391">
        <v>397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ROUND(Y391*Source!I184,7)</f>
        <v>6.8399999999999997E-3</v>
      </c>
      <c r="CY391">
        <f t="shared" si="137"/>
        <v>110.58</v>
      </c>
      <c r="CZ391">
        <f t="shared" si="138"/>
        <v>6.23</v>
      </c>
      <c r="DA391">
        <f t="shared" si="139"/>
        <v>17.75</v>
      </c>
      <c r="DB391">
        <f t="shared" si="126"/>
        <v>2.13</v>
      </c>
      <c r="DC391">
        <f t="shared" si="127"/>
        <v>0</v>
      </c>
      <c r="DD391" t="s">
        <v>3</v>
      </c>
      <c r="DE391" t="s">
        <v>3</v>
      </c>
      <c r="DF391">
        <f t="shared" si="140"/>
        <v>0.76</v>
      </c>
      <c r="DG391">
        <f t="shared" si="141"/>
        <v>0</v>
      </c>
      <c r="DH391">
        <f t="shared" si="142"/>
        <v>0</v>
      </c>
      <c r="DI391">
        <f t="shared" si="136"/>
        <v>0</v>
      </c>
      <c r="DJ391">
        <f t="shared" si="143"/>
        <v>0.76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ROW(Source!A184)</f>
        <v>184</v>
      </c>
      <c r="B392">
        <v>64869104</v>
      </c>
      <c r="C392">
        <v>64870308</v>
      </c>
      <c r="D392">
        <v>29110398</v>
      </c>
      <c r="E392">
        <v>1</v>
      </c>
      <c r="F392">
        <v>1</v>
      </c>
      <c r="G392">
        <v>1</v>
      </c>
      <c r="H392">
        <v>3</v>
      </c>
      <c r="I392" t="s">
        <v>839</v>
      </c>
      <c r="J392" t="s">
        <v>840</v>
      </c>
      <c r="K392" t="s">
        <v>841</v>
      </c>
      <c r="L392">
        <v>1348</v>
      </c>
      <c r="N392">
        <v>1009</v>
      </c>
      <c r="O392" t="s">
        <v>319</v>
      </c>
      <c r="P392" t="s">
        <v>319</v>
      </c>
      <c r="Q392">
        <v>1000</v>
      </c>
      <c r="W392">
        <v>0</v>
      </c>
      <c r="X392">
        <v>1625292450</v>
      </c>
      <c r="Y392">
        <f t="shared" si="125"/>
        <v>4.4000000000000002E-4</v>
      </c>
      <c r="AA392">
        <v>76804.47</v>
      </c>
      <c r="AB392">
        <v>0</v>
      </c>
      <c r="AC392">
        <v>0</v>
      </c>
      <c r="AD392">
        <v>0</v>
      </c>
      <c r="AE392">
        <v>15118.99</v>
      </c>
      <c r="AF392">
        <v>0</v>
      </c>
      <c r="AG392">
        <v>0</v>
      </c>
      <c r="AH392">
        <v>0</v>
      </c>
      <c r="AI392">
        <v>5.08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4.4000000000000002E-4</v>
      </c>
      <c r="AU392" t="s">
        <v>3</v>
      </c>
      <c r="AV392">
        <v>0</v>
      </c>
      <c r="AW392">
        <v>2</v>
      </c>
      <c r="AX392">
        <v>64870332</v>
      </c>
      <c r="AY392">
        <v>1</v>
      </c>
      <c r="AZ392">
        <v>0</v>
      </c>
      <c r="BA392">
        <v>398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ROUND(Y392*Source!I184,7)</f>
        <v>8.8000000000000004E-6</v>
      </c>
      <c r="CY392">
        <f t="shared" si="137"/>
        <v>76804.47</v>
      </c>
      <c r="CZ392">
        <f t="shared" si="138"/>
        <v>15118.99</v>
      </c>
      <c r="DA392">
        <f t="shared" si="139"/>
        <v>5.08</v>
      </c>
      <c r="DB392">
        <f t="shared" si="126"/>
        <v>6.65</v>
      </c>
      <c r="DC392">
        <f t="shared" si="127"/>
        <v>0</v>
      </c>
      <c r="DD392" t="s">
        <v>3</v>
      </c>
      <c r="DE392" t="s">
        <v>3</v>
      </c>
      <c r="DF392">
        <f t="shared" si="140"/>
        <v>0.68</v>
      </c>
      <c r="DG392">
        <f t="shared" si="141"/>
        <v>0</v>
      </c>
      <c r="DH392">
        <f t="shared" si="142"/>
        <v>0</v>
      </c>
      <c r="DI392">
        <f t="shared" si="136"/>
        <v>0</v>
      </c>
      <c r="DJ392">
        <f t="shared" si="143"/>
        <v>0.68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ROW(Source!A184)</f>
        <v>184</v>
      </c>
      <c r="B393">
        <v>64869104</v>
      </c>
      <c r="C393">
        <v>64870308</v>
      </c>
      <c r="D393">
        <v>29110573</v>
      </c>
      <c r="E393">
        <v>1</v>
      </c>
      <c r="F393">
        <v>1</v>
      </c>
      <c r="G393">
        <v>1</v>
      </c>
      <c r="H393">
        <v>3</v>
      </c>
      <c r="I393" t="s">
        <v>842</v>
      </c>
      <c r="J393" t="s">
        <v>843</v>
      </c>
      <c r="K393" t="s">
        <v>844</v>
      </c>
      <c r="L393">
        <v>1348</v>
      </c>
      <c r="N393">
        <v>1009</v>
      </c>
      <c r="O393" t="s">
        <v>319</v>
      </c>
      <c r="P393" t="s">
        <v>319</v>
      </c>
      <c r="Q393">
        <v>1000</v>
      </c>
      <c r="W393">
        <v>0</v>
      </c>
      <c r="X393">
        <v>24062879</v>
      </c>
      <c r="Y393">
        <f t="shared" si="125"/>
        <v>5.2999999999999998E-4</v>
      </c>
      <c r="AA393">
        <v>87462</v>
      </c>
      <c r="AB393">
        <v>0</v>
      </c>
      <c r="AC393">
        <v>0</v>
      </c>
      <c r="AD393">
        <v>0</v>
      </c>
      <c r="AE393">
        <v>16950</v>
      </c>
      <c r="AF393">
        <v>0</v>
      </c>
      <c r="AG393">
        <v>0</v>
      </c>
      <c r="AH393">
        <v>0</v>
      </c>
      <c r="AI393">
        <v>5.16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5.2999999999999998E-4</v>
      </c>
      <c r="AU393" t="s">
        <v>3</v>
      </c>
      <c r="AV393">
        <v>0</v>
      </c>
      <c r="AW393">
        <v>2</v>
      </c>
      <c r="AX393">
        <v>64870333</v>
      </c>
      <c r="AY393">
        <v>1</v>
      </c>
      <c r="AZ393">
        <v>0</v>
      </c>
      <c r="BA393">
        <v>399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ROUND(Y393*Source!I184,7)</f>
        <v>1.06E-5</v>
      </c>
      <c r="CY393">
        <f t="shared" si="137"/>
        <v>87462</v>
      </c>
      <c r="CZ393">
        <f t="shared" si="138"/>
        <v>16950</v>
      </c>
      <c r="DA393">
        <f t="shared" si="139"/>
        <v>5.16</v>
      </c>
      <c r="DB393">
        <f t="shared" si="126"/>
        <v>8.98</v>
      </c>
      <c r="DC393">
        <f t="shared" si="127"/>
        <v>0</v>
      </c>
      <c r="DD393" t="s">
        <v>3</v>
      </c>
      <c r="DE393" t="s">
        <v>3</v>
      </c>
      <c r="DF393">
        <f t="shared" si="140"/>
        <v>0.93</v>
      </c>
      <c r="DG393">
        <f t="shared" si="141"/>
        <v>0</v>
      </c>
      <c r="DH393">
        <f t="shared" si="142"/>
        <v>0</v>
      </c>
      <c r="DI393">
        <f t="shared" si="136"/>
        <v>0</v>
      </c>
      <c r="DJ393">
        <f t="shared" si="143"/>
        <v>0.93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ROW(Source!A184)</f>
        <v>184</v>
      </c>
      <c r="B394">
        <v>64869104</v>
      </c>
      <c r="C394">
        <v>64870308</v>
      </c>
      <c r="D394">
        <v>29113927</v>
      </c>
      <c r="E394">
        <v>1</v>
      </c>
      <c r="F394">
        <v>1</v>
      </c>
      <c r="G394">
        <v>1</v>
      </c>
      <c r="H394">
        <v>3</v>
      </c>
      <c r="I394" t="s">
        <v>845</v>
      </c>
      <c r="J394" t="s">
        <v>846</v>
      </c>
      <c r="K394" t="s">
        <v>847</v>
      </c>
      <c r="L394">
        <v>1348</v>
      </c>
      <c r="N394">
        <v>1009</v>
      </c>
      <c r="O394" t="s">
        <v>319</v>
      </c>
      <c r="P394" t="s">
        <v>319</v>
      </c>
      <c r="Q394">
        <v>1000</v>
      </c>
      <c r="W394">
        <v>0</v>
      </c>
      <c r="X394">
        <v>1756124173</v>
      </c>
      <c r="Y394">
        <f t="shared" si="125"/>
        <v>4.0000000000000002E-4</v>
      </c>
      <c r="AA394">
        <v>137905.1</v>
      </c>
      <c r="AB394">
        <v>0</v>
      </c>
      <c r="AC394">
        <v>0</v>
      </c>
      <c r="AD394">
        <v>0</v>
      </c>
      <c r="AE394">
        <v>13559.99</v>
      </c>
      <c r="AF394">
        <v>0</v>
      </c>
      <c r="AG394">
        <v>0</v>
      </c>
      <c r="AH394">
        <v>0</v>
      </c>
      <c r="AI394">
        <v>10.17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4.0000000000000002E-4</v>
      </c>
      <c r="AU394" t="s">
        <v>3</v>
      </c>
      <c r="AV394">
        <v>0</v>
      </c>
      <c r="AW394">
        <v>2</v>
      </c>
      <c r="AX394">
        <v>64870334</v>
      </c>
      <c r="AY394">
        <v>1</v>
      </c>
      <c r="AZ394">
        <v>0</v>
      </c>
      <c r="BA394">
        <v>400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ROUND(Y394*Source!I184,7)</f>
        <v>7.9999999999999996E-6</v>
      </c>
      <c r="CY394">
        <f t="shared" si="137"/>
        <v>137905.1</v>
      </c>
      <c r="CZ394">
        <f t="shared" si="138"/>
        <v>13559.99</v>
      </c>
      <c r="DA394">
        <f t="shared" si="139"/>
        <v>10.17</v>
      </c>
      <c r="DB394">
        <f t="shared" si="126"/>
        <v>5.42</v>
      </c>
      <c r="DC394">
        <f t="shared" si="127"/>
        <v>0</v>
      </c>
      <c r="DD394" t="s">
        <v>3</v>
      </c>
      <c r="DE394" t="s">
        <v>3</v>
      </c>
      <c r="DF394">
        <f t="shared" si="140"/>
        <v>1.1000000000000001</v>
      </c>
      <c r="DG394">
        <f t="shared" si="141"/>
        <v>0</v>
      </c>
      <c r="DH394">
        <f t="shared" si="142"/>
        <v>0</v>
      </c>
      <c r="DI394">
        <f t="shared" si="136"/>
        <v>0</v>
      </c>
      <c r="DJ394">
        <f t="shared" si="143"/>
        <v>1.1000000000000001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ROW(Source!A184)</f>
        <v>184</v>
      </c>
      <c r="B395">
        <v>64869104</v>
      </c>
      <c r="C395">
        <v>64870308</v>
      </c>
      <c r="D395">
        <v>29107963</v>
      </c>
      <c r="E395">
        <v>1</v>
      </c>
      <c r="F395">
        <v>1</v>
      </c>
      <c r="G395">
        <v>1</v>
      </c>
      <c r="H395">
        <v>3</v>
      </c>
      <c r="I395" t="s">
        <v>848</v>
      </c>
      <c r="J395" t="s">
        <v>849</v>
      </c>
      <c r="K395" t="s">
        <v>850</v>
      </c>
      <c r="L395">
        <v>1346</v>
      </c>
      <c r="N395">
        <v>1009</v>
      </c>
      <c r="O395" t="s">
        <v>462</v>
      </c>
      <c r="P395" t="s">
        <v>462</v>
      </c>
      <c r="Q395">
        <v>1</v>
      </c>
      <c r="W395">
        <v>0</v>
      </c>
      <c r="X395">
        <v>-2113933962</v>
      </c>
      <c r="Y395">
        <f t="shared" si="125"/>
        <v>0.05</v>
      </c>
      <c r="AA395">
        <v>590.29999999999995</v>
      </c>
      <c r="AB395">
        <v>0</v>
      </c>
      <c r="AC395">
        <v>0</v>
      </c>
      <c r="AD395">
        <v>0</v>
      </c>
      <c r="AE395">
        <v>37.29</v>
      </c>
      <c r="AF395">
        <v>0</v>
      </c>
      <c r="AG395">
        <v>0</v>
      </c>
      <c r="AH395">
        <v>0</v>
      </c>
      <c r="AI395">
        <v>15.83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0.05</v>
      </c>
      <c r="AU395" t="s">
        <v>3</v>
      </c>
      <c r="AV395">
        <v>0</v>
      </c>
      <c r="AW395">
        <v>2</v>
      </c>
      <c r="AX395">
        <v>64870335</v>
      </c>
      <c r="AY395">
        <v>1</v>
      </c>
      <c r="AZ395">
        <v>0</v>
      </c>
      <c r="BA395">
        <v>401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ROUND(Y395*Source!I184,7)</f>
        <v>1E-3</v>
      </c>
      <c r="CY395">
        <f t="shared" si="137"/>
        <v>590.29999999999995</v>
      </c>
      <c r="CZ395">
        <f t="shared" si="138"/>
        <v>37.29</v>
      </c>
      <c r="DA395">
        <f t="shared" si="139"/>
        <v>15.83</v>
      </c>
      <c r="DB395">
        <f t="shared" si="126"/>
        <v>1.86</v>
      </c>
      <c r="DC395">
        <f t="shared" si="127"/>
        <v>0</v>
      </c>
      <c r="DD395" t="s">
        <v>3</v>
      </c>
      <c r="DE395" t="s">
        <v>3</v>
      </c>
      <c r="DF395">
        <f t="shared" si="140"/>
        <v>0.59</v>
      </c>
      <c r="DG395">
        <f t="shared" si="141"/>
        <v>0</v>
      </c>
      <c r="DH395">
        <f t="shared" si="142"/>
        <v>0</v>
      </c>
      <c r="DI395">
        <f t="shared" si="136"/>
        <v>0</v>
      </c>
      <c r="DJ395">
        <f t="shared" si="143"/>
        <v>0.59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ROW(Source!A184)</f>
        <v>184</v>
      </c>
      <c r="B396">
        <v>64869104</v>
      </c>
      <c r="C396">
        <v>64870308</v>
      </c>
      <c r="D396">
        <v>29144380</v>
      </c>
      <c r="E396">
        <v>1</v>
      </c>
      <c r="F396">
        <v>1</v>
      </c>
      <c r="G396">
        <v>1</v>
      </c>
      <c r="H396">
        <v>3</v>
      </c>
      <c r="I396" t="s">
        <v>851</v>
      </c>
      <c r="J396" t="s">
        <v>852</v>
      </c>
      <c r="K396" t="s">
        <v>853</v>
      </c>
      <c r="L396">
        <v>1301</v>
      </c>
      <c r="N396">
        <v>1003</v>
      </c>
      <c r="O396" t="s">
        <v>309</v>
      </c>
      <c r="P396" t="s">
        <v>309</v>
      </c>
      <c r="Q396">
        <v>1</v>
      </c>
      <c r="W396">
        <v>0</v>
      </c>
      <c r="X396">
        <v>1892062267</v>
      </c>
      <c r="Y396">
        <f t="shared" si="125"/>
        <v>100</v>
      </c>
      <c r="AA396">
        <v>187.17</v>
      </c>
      <c r="AB396">
        <v>0</v>
      </c>
      <c r="AC396">
        <v>0</v>
      </c>
      <c r="AD396">
        <v>0</v>
      </c>
      <c r="AE396">
        <v>35.72</v>
      </c>
      <c r="AF396">
        <v>0</v>
      </c>
      <c r="AG396">
        <v>0</v>
      </c>
      <c r="AH396">
        <v>0</v>
      </c>
      <c r="AI396">
        <v>5.24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100</v>
      </c>
      <c r="AU396" t="s">
        <v>3</v>
      </c>
      <c r="AV396">
        <v>0</v>
      </c>
      <c r="AW396">
        <v>2</v>
      </c>
      <c r="AX396">
        <v>64870338</v>
      </c>
      <c r="AY396">
        <v>1</v>
      </c>
      <c r="AZ396">
        <v>0</v>
      </c>
      <c r="BA396">
        <v>404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ROUND(Y396*Source!I184,7)</f>
        <v>2</v>
      </c>
      <c r="CY396">
        <f t="shared" si="137"/>
        <v>187.17</v>
      </c>
      <c r="CZ396">
        <f t="shared" si="138"/>
        <v>35.72</v>
      </c>
      <c r="DA396">
        <f t="shared" si="139"/>
        <v>5.24</v>
      </c>
      <c r="DB396">
        <f t="shared" si="126"/>
        <v>3572</v>
      </c>
      <c r="DC396">
        <f t="shared" si="127"/>
        <v>0</v>
      </c>
      <c r="DD396" t="s">
        <v>3</v>
      </c>
      <c r="DE396" t="s">
        <v>3</v>
      </c>
      <c r="DF396">
        <f t="shared" si="140"/>
        <v>374.34</v>
      </c>
      <c r="DG396">
        <f t="shared" si="141"/>
        <v>0</v>
      </c>
      <c r="DH396">
        <f t="shared" si="142"/>
        <v>0</v>
      </c>
      <c r="DI396">
        <f t="shared" si="136"/>
        <v>0</v>
      </c>
      <c r="DJ396">
        <f t="shared" si="143"/>
        <v>374.34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ROW(Source!A184)</f>
        <v>184</v>
      </c>
      <c r="B397">
        <v>64869104</v>
      </c>
      <c r="C397">
        <v>64870308</v>
      </c>
      <c r="D397">
        <v>29149246</v>
      </c>
      <c r="E397">
        <v>1</v>
      </c>
      <c r="F397">
        <v>1</v>
      </c>
      <c r="G397">
        <v>1</v>
      </c>
      <c r="H397">
        <v>3</v>
      </c>
      <c r="I397" t="s">
        <v>854</v>
      </c>
      <c r="J397" t="s">
        <v>855</v>
      </c>
      <c r="K397" t="s">
        <v>856</v>
      </c>
      <c r="L397">
        <v>1346</v>
      </c>
      <c r="N397">
        <v>1009</v>
      </c>
      <c r="O397" t="s">
        <v>462</v>
      </c>
      <c r="P397" t="s">
        <v>462</v>
      </c>
      <c r="Q397">
        <v>1</v>
      </c>
      <c r="W397">
        <v>0</v>
      </c>
      <c r="X397">
        <v>-823040862</v>
      </c>
      <c r="Y397">
        <f t="shared" si="125"/>
        <v>2.5000000000000001E-3</v>
      </c>
      <c r="AA397">
        <v>7.83</v>
      </c>
      <c r="AB397">
        <v>0</v>
      </c>
      <c r="AC397">
        <v>0</v>
      </c>
      <c r="AD397">
        <v>0</v>
      </c>
      <c r="AE397">
        <v>2.15</v>
      </c>
      <c r="AF397">
        <v>0</v>
      </c>
      <c r="AG397">
        <v>0</v>
      </c>
      <c r="AH397">
        <v>0</v>
      </c>
      <c r="AI397">
        <v>3.64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2.5000000000000001E-3</v>
      </c>
      <c r="AU397" t="s">
        <v>3</v>
      </c>
      <c r="AV397">
        <v>0</v>
      </c>
      <c r="AW397">
        <v>2</v>
      </c>
      <c r="AX397">
        <v>64870339</v>
      </c>
      <c r="AY397">
        <v>1</v>
      </c>
      <c r="AZ397">
        <v>0</v>
      </c>
      <c r="BA397">
        <v>405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ROUND(Y397*Source!I184,7)</f>
        <v>5.0000000000000002E-5</v>
      </c>
      <c r="CY397">
        <f t="shared" si="137"/>
        <v>7.83</v>
      </c>
      <c r="CZ397">
        <f t="shared" si="138"/>
        <v>2.15</v>
      </c>
      <c r="DA397">
        <f t="shared" si="139"/>
        <v>3.64</v>
      </c>
      <c r="DB397">
        <f t="shared" si="126"/>
        <v>0.01</v>
      </c>
      <c r="DC397">
        <f t="shared" si="127"/>
        <v>0</v>
      </c>
      <c r="DD397" t="s">
        <v>3</v>
      </c>
      <c r="DE397" t="s">
        <v>3</v>
      </c>
      <c r="DF397">
        <f t="shared" si="140"/>
        <v>0</v>
      </c>
      <c r="DG397">
        <f t="shared" si="141"/>
        <v>0</v>
      </c>
      <c r="DH397">
        <f t="shared" si="142"/>
        <v>0</v>
      </c>
      <c r="DI397">
        <f t="shared" si="136"/>
        <v>0</v>
      </c>
      <c r="DJ397">
        <f t="shared" si="143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ROW(Source!A184)</f>
        <v>184</v>
      </c>
      <c r="B398">
        <v>64869104</v>
      </c>
      <c r="C398">
        <v>64870308</v>
      </c>
      <c r="D398">
        <v>29150040</v>
      </c>
      <c r="E398">
        <v>1</v>
      </c>
      <c r="F398">
        <v>1</v>
      </c>
      <c r="G398">
        <v>1</v>
      </c>
      <c r="H398">
        <v>3</v>
      </c>
      <c r="I398" t="s">
        <v>857</v>
      </c>
      <c r="J398" t="s">
        <v>858</v>
      </c>
      <c r="K398" t="s">
        <v>859</v>
      </c>
      <c r="L398">
        <v>1339</v>
      </c>
      <c r="N398">
        <v>1007</v>
      </c>
      <c r="O398" t="s">
        <v>838</v>
      </c>
      <c r="P398" t="s">
        <v>838</v>
      </c>
      <c r="Q398">
        <v>1</v>
      </c>
      <c r="W398">
        <v>0</v>
      </c>
      <c r="X398">
        <v>619799737</v>
      </c>
      <c r="Y398">
        <f t="shared" si="125"/>
        <v>0.69</v>
      </c>
      <c r="AA398">
        <v>31.28</v>
      </c>
      <c r="AB398">
        <v>0</v>
      </c>
      <c r="AC398">
        <v>0</v>
      </c>
      <c r="AD398">
        <v>0</v>
      </c>
      <c r="AE398">
        <v>2.44</v>
      </c>
      <c r="AF398">
        <v>0</v>
      </c>
      <c r="AG398">
        <v>0</v>
      </c>
      <c r="AH398">
        <v>0</v>
      </c>
      <c r="AI398">
        <v>12.82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0.69</v>
      </c>
      <c r="AU398" t="s">
        <v>3</v>
      </c>
      <c r="AV398">
        <v>0</v>
      </c>
      <c r="AW398">
        <v>2</v>
      </c>
      <c r="AX398">
        <v>64870340</v>
      </c>
      <c r="AY398">
        <v>1</v>
      </c>
      <c r="AZ398">
        <v>0</v>
      </c>
      <c r="BA398">
        <v>406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ROUND(Y398*Source!I184,7)</f>
        <v>1.38E-2</v>
      </c>
      <c r="CY398">
        <f t="shared" si="137"/>
        <v>31.28</v>
      </c>
      <c r="CZ398">
        <f t="shared" si="138"/>
        <v>2.44</v>
      </c>
      <c r="DA398">
        <f t="shared" si="139"/>
        <v>12.82</v>
      </c>
      <c r="DB398">
        <f t="shared" si="126"/>
        <v>1.68</v>
      </c>
      <c r="DC398">
        <f t="shared" si="127"/>
        <v>0</v>
      </c>
      <c r="DD398" t="s">
        <v>3</v>
      </c>
      <c r="DE398" t="s">
        <v>3</v>
      </c>
      <c r="DF398">
        <f t="shared" si="140"/>
        <v>0.43</v>
      </c>
      <c r="DG398">
        <f t="shared" si="141"/>
        <v>0</v>
      </c>
      <c r="DH398">
        <f t="shared" si="142"/>
        <v>0</v>
      </c>
      <c r="DI398">
        <f t="shared" si="136"/>
        <v>0</v>
      </c>
      <c r="DJ398">
        <f t="shared" si="143"/>
        <v>0.43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ROW(Source!A189)</f>
        <v>189</v>
      </c>
      <c r="B399">
        <v>64869106</v>
      </c>
      <c r="C399">
        <v>64870343</v>
      </c>
      <c r="D399">
        <v>18413627</v>
      </c>
      <c r="E399">
        <v>1</v>
      </c>
      <c r="F399">
        <v>1</v>
      </c>
      <c r="G399">
        <v>1</v>
      </c>
      <c r="H399">
        <v>1</v>
      </c>
      <c r="I399" t="s">
        <v>860</v>
      </c>
      <c r="J399" t="s">
        <v>3</v>
      </c>
      <c r="K399" t="s">
        <v>861</v>
      </c>
      <c r="L399">
        <v>1369</v>
      </c>
      <c r="N399">
        <v>1013</v>
      </c>
      <c r="O399" t="s">
        <v>629</v>
      </c>
      <c r="P399" t="s">
        <v>629</v>
      </c>
      <c r="Q399">
        <v>1</v>
      </c>
      <c r="W399">
        <v>0</v>
      </c>
      <c r="X399">
        <v>-1366182279</v>
      </c>
      <c r="Y399">
        <f t="shared" si="125"/>
        <v>61.6</v>
      </c>
      <c r="AA399">
        <v>0</v>
      </c>
      <c r="AB399">
        <v>0</v>
      </c>
      <c r="AC399">
        <v>0</v>
      </c>
      <c r="AD399">
        <v>9.92</v>
      </c>
      <c r="AE399">
        <v>0</v>
      </c>
      <c r="AF399">
        <v>0</v>
      </c>
      <c r="AG399">
        <v>0</v>
      </c>
      <c r="AH399">
        <v>9.92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61.6</v>
      </c>
      <c r="AU399" t="s">
        <v>3</v>
      </c>
      <c r="AV399">
        <v>1</v>
      </c>
      <c r="AW399">
        <v>2</v>
      </c>
      <c r="AX399">
        <v>64870353</v>
      </c>
      <c r="AY399">
        <v>1</v>
      </c>
      <c r="AZ399">
        <v>0</v>
      </c>
      <c r="BA399">
        <v>407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ROUND(AT399*Source!I189*AH399*AL399,2)</f>
        <v>36.659999999999997</v>
      </c>
      <c r="CV399">
        <f>ROUND(Y399*Source!I189,7)</f>
        <v>3.6960000000000002</v>
      </c>
      <c r="CW399">
        <v>0</v>
      </c>
      <c r="CX399">
        <f>ROUND(Y399*Source!I189,7)</f>
        <v>3.6960000000000002</v>
      </c>
      <c r="CY399">
        <f>AD399</f>
        <v>9.92</v>
      </c>
      <c r="CZ399">
        <f>AH399</f>
        <v>9.92</v>
      </c>
      <c r="DA399">
        <f>AL399</f>
        <v>1</v>
      </c>
      <c r="DB399">
        <f t="shared" si="126"/>
        <v>611.07000000000005</v>
      </c>
      <c r="DC399">
        <f t="shared" si="127"/>
        <v>0</v>
      </c>
      <c r="DD399" t="s">
        <v>3</v>
      </c>
      <c r="DE399" t="s">
        <v>3</v>
      </c>
      <c r="DF399">
        <f t="shared" ref="DF399:DF412" si="144">ROUND(ROUND(AE399,2)*CX399,2)</f>
        <v>0</v>
      </c>
      <c r="DG399">
        <f t="shared" si="141"/>
        <v>0</v>
      </c>
      <c r="DH399">
        <f t="shared" si="142"/>
        <v>0</v>
      </c>
      <c r="DI399">
        <f t="shared" si="136"/>
        <v>36.659999999999997</v>
      </c>
      <c r="DJ399">
        <f>DI399</f>
        <v>36.659999999999997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ROW(Source!A189)</f>
        <v>189</v>
      </c>
      <c r="B400">
        <v>64869106</v>
      </c>
      <c r="C400">
        <v>64870343</v>
      </c>
      <c r="D400">
        <v>121548</v>
      </c>
      <c r="E400">
        <v>1</v>
      </c>
      <c r="F400">
        <v>1</v>
      </c>
      <c r="G400">
        <v>1</v>
      </c>
      <c r="H400">
        <v>1</v>
      </c>
      <c r="I400" t="s">
        <v>33</v>
      </c>
      <c r="J400" t="s">
        <v>3</v>
      </c>
      <c r="K400" t="s">
        <v>630</v>
      </c>
      <c r="L400">
        <v>608254</v>
      </c>
      <c r="N400">
        <v>1013</v>
      </c>
      <c r="O400" t="s">
        <v>631</v>
      </c>
      <c r="P400" t="s">
        <v>631</v>
      </c>
      <c r="Q400">
        <v>1</v>
      </c>
      <c r="W400">
        <v>0</v>
      </c>
      <c r="X400">
        <v>-185737400</v>
      </c>
      <c r="Y400">
        <f t="shared" si="125"/>
        <v>0.05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0.05</v>
      </c>
      <c r="AU400" t="s">
        <v>3</v>
      </c>
      <c r="AV400">
        <v>2</v>
      </c>
      <c r="AW400">
        <v>2</v>
      </c>
      <c r="AX400">
        <v>64870354</v>
      </c>
      <c r="AY400">
        <v>1</v>
      </c>
      <c r="AZ400">
        <v>0</v>
      </c>
      <c r="BA400">
        <v>408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ROUND(Y400*Source!I189,7)</f>
        <v>3.0000000000000001E-3</v>
      </c>
      <c r="CY400">
        <f>AD400</f>
        <v>0</v>
      </c>
      <c r="CZ400">
        <f>AH400</f>
        <v>0</v>
      </c>
      <c r="DA400">
        <f>AL400</f>
        <v>1</v>
      </c>
      <c r="DB400">
        <f t="shared" si="126"/>
        <v>0</v>
      </c>
      <c r="DC400">
        <f t="shared" si="127"/>
        <v>0</v>
      </c>
      <c r="DD400" t="s">
        <v>3</v>
      </c>
      <c r="DE400" t="s">
        <v>3</v>
      </c>
      <c r="DF400">
        <f t="shared" si="144"/>
        <v>0</v>
      </c>
      <c r="DG400">
        <f t="shared" si="141"/>
        <v>0</v>
      </c>
      <c r="DH400">
        <f t="shared" si="142"/>
        <v>0</v>
      </c>
      <c r="DI400">
        <f t="shared" si="136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ROW(Source!A189)</f>
        <v>189</v>
      </c>
      <c r="B401">
        <v>64869106</v>
      </c>
      <c r="C401">
        <v>64870343</v>
      </c>
      <c r="D401">
        <v>29172268</v>
      </c>
      <c r="E401">
        <v>1</v>
      </c>
      <c r="F401">
        <v>1</v>
      </c>
      <c r="G401">
        <v>1</v>
      </c>
      <c r="H401">
        <v>2</v>
      </c>
      <c r="I401" t="s">
        <v>823</v>
      </c>
      <c r="J401" t="s">
        <v>824</v>
      </c>
      <c r="K401" t="s">
        <v>825</v>
      </c>
      <c r="L401">
        <v>1368</v>
      </c>
      <c r="N401">
        <v>1011</v>
      </c>
      <c r="O401" t="s">
        <v>635</v>
      </c>
      <c r="P401" t="s">
        <v>635</v>
      </c>
      <c r="Q401">
        <v>1</v>
      </c>
      <c r="W401">
        <v>0</v>
      </c>
      <c r="X401">
        <v>-438066613</v>
      </c>
      <c r="Y401">
        <f t="shared" si="125"/>
        <v>0.03</v>
      </c>
      <c r="AA401">
        <v>0</v>
      </c>
      <c r="AB401">
        <v>86.4</v>
      </c>
      <c r="AC401">
        <v>13.5</v>
      </c>
      <c r="AD401">
        <v>0</v>
      </c>
      <c r="AE401">
        <v>0</v>
      </c>
      <c r="AF401">
        <v>86.4</v>
      </c>
      <c r="AG401">
        <v>13.5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0.03</v>
      </c>
      <c r="AU401" t="s">
        <v>3</v>
      </c>
      <c r="AV401">
        <v>0</v>
      </c>
      <c r="AW401">
        <v>2</v>
      </c>
      <c r="AX401">
        <v>64870355</v>
      </c>
      <c r="AY401">
        <v>1</v>
      </c>
      <c r="AZ401">
        <v>0</v>
      </c>
      <c r="BA401">
        <v>409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ROUND(Y401*Source!I189*DO401,7)</f>
        <v>0</v>
      </c>
      <c r="CX401">
        <f>ROUND(Y401*Source!I189,7)</f>
        <v>1.8E-3</v>
      </c>
      <c r="CY401">
        <f>AB401</f>
        <v>86.4</v>
      </c>
      <c r="CZ401">
        <f>AF401</f>
        <v>86.4</v>
      </c>
      <c r="DA401">
        <f>AJ401</f>
        <v>1</v>
      </c>
      <c r="DB401">
        <f t="shared" si="126"/>
        <v>2.59</v>
      </c>
      <c r="DC401">
        <f t="shared" si="127"/>
        <v>0.41</v>
      </c>
      <c r="DD401" t="s">
        <v>3</v>
      </c>
      <c r="DE401" t="s">
        <v>3</v>
      </c>
      <c r="DF401">
        <f t="shared" si="144"/>
        <v>0</v>
      </c>
      <c r="DG401">
        <f t="shared" si="141"/>
        <v>0.16</v>
      </c>
      <c r="DH401">
        <f t="shared" si="142"/>
        <v>0.02</v>
      </c>
      <c r="DI401">
        <f t="shared" si="136"/>
        <v>0</v>
      </c>
      <c r="DJ401">
        <f>DG401</f>
        <v>0.16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ROW(Source!A189)</f>
        <v>189</v>
      </c>
      <c r="B402">
        <v>64869106</v>
      </c>
      <c r="C402">
        <v>64870343</v>
      </c>
      <c r="D402">
        <v>29172379</v>
      </c>
      <c r="E402">
        <v>1</v>
      </c>
      <c r="F402">
        <v>1</v>
      </c>
      <c r="G402">
        <v>1</v>
      </c>
      <c r="H402">
        <v>2</v>
      </c>
      <c r="I402" t="s">
        <v>826</v>
      </c>
      <c r="J402" t="s">
        <v>827</v>
      </c>
      <c r="K402" t="s">
        <v>828</v>
      </c>
      <c r="L402">
        <v>1368</v>
      </c>
      <c r="N402">
        <v>1011</v>
      </c>
      <c r="O402" t="s">
        <v>635</v>
      </c>
      <c r="P402" t="s">
        <v>635</v>
      </c>
      <c r="Q402">
        <v>1</v>
      </c>
      <c r="W402">
        <v>0</v>
      </c>
      <c r="X402">
        <v>1106923569</v>
      </c>
      <c r="Y402">
        <f t="shared" si="125"/>
        <v>0.02</v>
      </c>
      <c r="AA402">
        <v>0</v>
      </c>
      <c r="AB402">
        <v>112</v>
      </c>
      <c r="AC402">
        <v>13.5</v>
      </c>
      <c r="AD402">
        <v>0</v>
      </c>
      <c r="AE402">
        <v>0</v>
      </c>
      <c r="AF402">
        <v>112</v>
      </c>
      <c r="AG402">
        <v>13.5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0.02</v>
      </c>
      <c r="AU402" t="s">
        <v>3</v>
      </c>
      <c r="AV402">
        <v>0</v>
      </c>
      <c r="AW402">
        <v>2</v>
      </c>
      <c r="AX402">
        <v>64870356</v>
      </c>
      <c r="AY402">
        <v>1</v>
      </c>
      <c r="AZ402">
        <v>0</v>
      </c>
      <c r="BA402">
        <v>410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ROUND(Y402*Source!I189*DO402,7)</f>
        <v>0</v>
      </c>
      <c r="CX402">
        <f>ROUND(Y402*Source!I189,7)</f>
        <v>1.1999999999999999E-3</v>
      </c>
      <c r="CY402">
        <f>AB402</f>
        <v>112</v>
      </c>
      <c r="CZ402">
        <f>AF402</f>
        <v>112</v>
      </c>
      <c r="DA402">
        <f>AJ402</f>
        <v>1</v>
      </c>
      <c r="DB402">
        <f t="shared" si="126"/>
        <v>2.2400000000000002</v>
      </c>
      <c r="DC402">
        <f t="shared" si="127"/>
        <v>0.27</v>
      </c>
      <c r="DD402" t="s">
        <v>3</v>
      </c>
      <c r="DE402" t="s">
        <v>3</v>
      </c>
      <c r="DF402">
        <f t="shared" si="144"/>
        <v>0</v>
      </c>
      <c r="DG402">
        <f t="shared" si="141"/>
        <v>0.13</v>
      </c>
      <c r="DH402">
        <f t="shared" si="142"/>
        <v>0.02</v>
      </c>
      <c r="DI402">
        <f t="shared" si="136"/>
        <v>0</v>
      </c>
      <c r="DJ402">
        <f>DG402</f>
        <v>0.13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ROW(Source!A189)</f>
        <v>189</v>
      </c>
      <c r="B403">
        <v>64869106</v>
      </c>
      <c r="C403">
        <v>64870343</v>
      </c>
      <c r="D403">
        <v>29174913</v>
      </c>
      <c r="E403">
        <v>1</v>
      </c>
      <c r="F403">
        <v>1</v>
      </c>
      <c r="G403">
        <v>1</v>
      </c>
      <c r="H403">
        <v>2</v>
      </c>
      <c r="I403" t="s">
        <v>645</v>
      </c>
      <c r="J403" t="s">
        <v>646</v>
      </c>
      <c r="K403" t="s">
        <v>647</v>
      </c>
      <c r="L403">
        <v>1368</v>
      </c>
      <c r="N403">
        <v>1011</v>
      </c>
      <c r="O403" t="s">
        <v>635</v>
      </c>
      <c r="P403" t="s">
        <v>635</v>
      </c>
      <c r="Q403">
        <v>1</v>
      </c>
      <c r="W403">
        <v>0</v>
      </c>
      <c r="X403">
        <v>1230759911</v>
      </c>
      <c r="Y403">
        <f t="shared" si="125"/>
        <v>0.02</v>
      </c>
      <c r="AA403">
        <v>0</v>
      </c>
      <c r="AB403">
        <v>87.17</v>
      </c>
      <c r="AC403">
        <v>11.6</v>
      </c>
      <c r="AD403">
        <v>0</v>
      </c>
      <c r="AE403">
        <v>0</v>
      </c>
      <c r="AF403">
        <v>87.17</v>
      </c>
      <c r="AG403">
        <v>11.6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0.02</v>
      </c>
      <c r="AU403" t="s">
        <v>3</v>
      </c>
      <c r="AV403">
        <v>0</v>
      </c>
      <c r="AW403">
        <v>2</v>
      </c>
      <c r="AX403">
        <v>64870357</v>
      </c>
      <c r="AY403">
        <v>1</v>
      </c>
      <c r="AZ403">
        <v>0</v>
      </c>
      <c r="BA403">
        <v>411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ROUND(Y403*Source!I189*DO403,7)</f>
        <v>0</v>
      </c>
      <c r="CX403">
        <f>ROUND(Y403*Source!I189,7)</f>
        <v>1.1999999999999999E-3</v>
      </c>
      <c r="CY403">
        <f>AB403</f>
        <v>87.17</v>
      </c>
      <c r="CZ403">
        <f>AF403</f>
        <v>87.17</v>
      </c>
      <c r="DA403">
        <f>AJ403</f>
        <v>1</v>
      </c>
      <c r="DB403">
        <f t="shared" si="126"/>
        <v>1.74</v>
      </c>
      <c r="DC403">
        <f t="shared" si="127"/>
        <v>0.23</v>
      </c>
      <c r="DD403" t="s">
        <v>3</v>
      </c>
      <c r="DE403" t="s">
        <v>3</v>
      </c>
      <c r="DF403">
        <f t="shared" si="144"/>
        <v>0</v>
      </c>
      <c r="DG403">
        <f t="shared" si="141"/>
        <v>0.1</v>
      </c>
      <c r="DH403">
        <f t="shared" si="142"/>
        <v>0.01</v>
      </c>
      <c r="DI403">
        <f t="shared" si="136"/>
        <v>0</v>
      </c>
      <c r="DJ403">
        <f>DG403</f>
        <v>0.1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ROW(Source!A189)</f>
        <v>189</v>
      </c>
      <c r="B404">
        <v>64869106</v>
      </c>
      <c r="C404">
        <v>64870343</v>
      </c>
      <c r="D404">
        <v>29110103</v>
      </c>
      <c r="E404">
        <v>1</v>
      </c>
      <c r="F404">
        <v>1</v>
      </c>
      <c r="G404">
        <v>1</v>
      </c>
      <c r="H404">
        <v>3</v>
      </c>
      <c r="I404" t="s">
        <v>862</v>
      </c>
      <c r="J404" t="s">
        <v>863</v>
      </c>
      <c r="K404" t="s">
        <v>864</v>
      </c>
      <c r="L404">
        <v>1346</v>
      </c>
      <c r="N404">
        <v>1009</v>
      </c>
      <c r="O404" t="s">
        <v>462</v>
      </c>
      <c r="P404" t="s">
        <v>462</v>
      </c>
      <c r="Q404">
        <v>1</v>
      </c>
      <c r="W404">
        <v>0</v>
      </c>
      <c r="X404">
        <v>1502743759</v>
      </c>
      <c r="Y404">
        <f t="shared" si="125"/>
        <v>4</v>
      </c>
      <c r="AA404">
        <v>24.41</v>
      </c>
      <c r="AB404">
        <v>0</v>
      </c>
      <c r="AC404">
        <v>0</v>
      </c>
      <c r="AD404">
        <v>0</v>
      </c>
      <c r="AE404">
        <v>24.41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4</v>
      </c>
      <c r="AU404" t="s">
        <v>3</v>
      </c>
      <c r="AV404">
        <v>0</v>
      </c>
      <c r="AW404">
        <v>2</v>
      </c>
      <c r="AX404">
        <v>64870358</v>
      </c>
      <c r="AY404">
        <v>1</v>
      </c>
      <c r="AZ404">
        <v>0</v>
      </c>
      <c r="BA404">
        <v>412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ROUND(Y404*Source!I189,7)</f>
        <v>0.24</v>
      </c>
      <c r="CY404">
        <f>AA404</f>
        <v>24.41</v>
      </c>
      <c r="CZ404">
        <f>AE404</f>
        <v>24.41</v>
      </c>
      <c r="DA404">
        <f>AI404</f>
        <v>1</v>
      </c>
      <c r="DB404">
        <f t="shared" si="126"/>
        <v>97.64</v>
      </c>
      <c r="DC404">
        <f t="shared" si="127"/>
        <v>0</v>
      </c>
      <c r="DD404" t="s">
        <v>3</v>
      </c>
      <c r="DE404" t="s">
        <v>3</v>
      </c>
      <c r="DF404">
        <f t="shared" si="144"/>
        <v>5.86</v>
      </c>
      <c r="DG404">
        <f t="shared" si="141"/>
        <v>0</v>
      </c>
      <c r="DH404">
        <f t="shared" si="142"/>
        <v>0</v>
      </c>
      <c r="DI404">
        <f t="shared" si="136"/>
        <v>0</v>
      </c>
      <c r="DJ404">
        <f>DF404</f>
        <v>5.86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ROW(Source!A189)</f>
        <v>189</v>
      </c>
      <c r="B405">
        <v>64869106</v>
      </c>
      <c r="C405">
        <v>64870343</v>
      </c>
      <c r="D405">
        <v>29114240</v>
      </c>
      <c r="E405">
        <v>1</v>
      </c>
      <c r="F405">
        <v>1</v>
      </c>
      <c r="G405">
        <v>1</v>
      </c>
      <c r="H405">
        <v>3</v>
      </c>
      <c r="I405" t="s">
        <v>865</v>
      </c>
      <c r="J405" t="s">
        <v>866</v>
      </c>
      <c r="K405" t="s">
        <v>867</v>
      </c>
      <c r="L405">
        <v>1348</v>
      </c>
      <c r="N405">
        <v>1009</v>
      </c>
      <c r="O405" t="s">
        <v>319</v>
      </c>
      <c r="P405" t="s">
        <v>319</v>
      </c>
      <c r="Q405">
        <v>1000</v>
      </c>
      <c r="W405">
        <v>0</v>
      </c>
      <c r="X405">
        <v>-1701539228</v>
      </c>
      <c r="Y405">
        <f t="shared" si="125"/>
        <v>2.66E-3</v>
      </c>
      <c r="AA405">
        <v>14830</v>
      </c>
      <c r="AB405">
        <v>0</v>
      </c>
      <c r="AC405">
        <v>0</v>
      </c>
      <c r="AD405">
        <v>0</v>
      </c>
      <c r="AE405">
        <v>14830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2.66E-3</v>
      </c>
      <c r="AU405" t="s">
        <v>3</v>
      </c>
      <c r="AV405">
        <v>0</v>
      </c>
      <c r="AW405">
        <v>2</v>
      </c>
      <c r="AX405">
        <v>64870359</v>
      </c>
      <c r="AY405">
        <v>1</v>
      </c>
      <c r="AZ405">
        <v>0</v>
      </c>
      <c r="BA405">
        <v>413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ROUND(Y405*Source!I189,7)</f>
        <v>1.596E-4</v>
      </c>
      <c r="CY405">
        <f>AA405</f>
        <v>14830</v>
      </c>
      <c r="CZ405">
        <f>AE405</f>
        <v>14830</v>
      </c>
      <c r="DA405">
        <f>AI405</f>
        <v>1</v>
      </c>
      <c r="DB405">
        <f t="shared" si="126"/>
        <v>39.450000000000003</v>
      </c>
      <c r="DC405">
        <f t="shared" si="127"/>
        <v>0</v>
      </c>
      <c r="DD405" t="s">
        <v>3</v>
      </c>
      <c r="DE405" t="s">
        <v>3</v>
      </c>
      <c r="DF405">
        <f t="shared" si="144"/>
        <v>2.37</v>
      </c>
      <c r="DG405">
        <f t="shared" si="141"/>
        <v>0</v>
      </c>
      <c r="DH405">
        <f t="shared" si="142"/>
        <v>0</v>
      </c>
      <c r="DI405">
        <f t="shared" si="136"/>
        <v>0</v>
      </c>
      <c r="DJ405">
        <f>DF405</f>
        <v>2.37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ROW(Source!A189)</f>
        <v>189</v>
      </c>
      <c r="B406">
        <v>64869106</v>
      </c>
      <c r="C406">
        <v>64870343</v>
      </c>
      <c r="D406">
        <v>29144314</v>
      </c>
      <c r="E406">
        <v>1</v>
      </c>
      <c r="F406">
        <v>1</v>
      </c>
      <c r="G406">
        <v>1</v>
      </c>
      <c r="H406">
        <v>3</v>
      </c>
      <c r="I406" t="s">
        <v>868</v>
      </c>
      <c r="J406" t="s">
        <v>869</v>
      </c>
      <c r="K406" t="s">
        <v>870</v>
      </c>
      <c r="L406">
        <v>1301</v>
      </c>
      <c r="N406">
        <v>1003</v>
      </c>
      <c r="O406" t="s">
        <v>309</v>
      </c>
      <c r="P406" t="s">
        <v>309</v>
      </c>
      <c r="Q406">
        <v>1</v>
      </c>
      <c r="W406">
        <v>0</v>
      </c>
      <c r="X406">
        <v>360401423</v>
      </c>
      <c r="Y406">
        <f t="shared" si="125"/>
        <v>99.8</v>
      </c>
      <c r="AA406">
        <v>70.400000000000006</v>
      </c>
      <c r="AB406">
        <v>0</v>
      </c>
      <c r="AC406">
        <v>0</v>
      </c>
      <c r="AD406">
        <v>0</v>
      </c>
      <c r="AE406">
        <v>70.400000000000006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99.8</v>
      </c>
      <c r="AU406" t="s">
        <v>3</v>
      </c>
      <c r="AV406">
        <v>0</v>
      </c>
      <c r="AW406">
        <v>2</v>
      </c>
      <c r="AX406">
        <v>64870361</v>
      </c>
      <c r="AY406">
        <v>1</v>
      </c>
      <c r="AZ406">
        <v>0</v>
      </c>
      <c r="BA406">
        <v>415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ROUND(Y406*Source!I189,7)</f>
        <v>5.9880000000000004</v>
      </c>
      <c r="CY406">
        <f>AA406</f>
        <v>70.400000000000006</v>
      </c>
      <c r="CZ406">
        <f>AE406</f>
        <v>70.400000000000006</v>
      </c>
      <c r="DA406">
        <f>AI406</f>
        <v>1</v>
      </c>
      <c r="DB406">
        <f t="shared" si="126"/>
        <v>7025.92</v>
      </c>
      <c r="DC406">
        <f t="shared" si="127"/>
        <v>0</v>
      </c>
      <c r="DD406" t="s">
        <v>3</v>
      </c>
      <c r="DE406" t="s">
        <v>3</v>
      </c>
      <c r="DF406">
        <f t="shared" si="144"/>
        <v>421.56</v>
      </c>
      <c r="DG406">
        <f t="shared" si="141"/>
        <v>0</v>
      </c>
      <c r="DH406">
        <f t="shared" si="142"/>
        <v>0</v>
      </c>
      <c r="DI406">
        <f t="shared" si="136"/>
        <v>0</v>
      </c>
      <c r="DJ406">
        <f>DF406</f>
        <v>421.56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ROW(Source!A189)</f>
        <v>189</v>
      </c>
      <c r="B407">
        <v>64869106</v>
      </c>
      <c r="C407">
        <v>64870343</v>
      </c>
      <c r="D407">
        <v>29150040</v>
      </c>
      <c r="E407">
        <v>1</v>
      </c>
      <c r="F407">
        <v>1</v>
      </c>
      <c r="G407">
        <v>1</v>
      </c>
      <c r="H407">
        <v>3</v>
      </c>
      <c r="I407" t="s">
        <v>857</v>
      </c>
      <c r="J407" t="s">
        <v>858</v>
      </c>
      <c r="K407" t="s">
        <v>859</v>
      </c>
      <c r="L407">
        <v>1339</v>
      </c>
      <c r="N407">
        <v>1007</v>
      </c>
      <c r="O407" t="s">
        <v>838</v>
      </c>
      <c r="P407" t="s">
        <v>838</v>
      </c>
      <c r="Q407">
        <v>1</v>
      </c>
      <c r="W407">
        <v>0</v>
      </c>
      <c r="X407">
        <v>619799737</v>
      </c>
      <c r="Y407">
        <f t="shared" si="125"/>
        <v>1.57</v>
      </c>
      <c r="AA407">
        <v>2.44</v>
      </c>
      <c r="AB407">
        <v>0</v>
      </c>
      <c r="AC407">
        <v>0</v>
      </c>
      <c r="AD407">
        <v>0</v>
      </c>
      <c r="AE407">
        <v>2.44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1.57</v>
      </c>
      <c r="AU407" t="s">
        <v>3</v>
      </c>
      <c r="AV407">
        <v>0</v>
      </c>
      <c r="AW407">
        <v>2</v>
      </c>
      <c r="AX407">
        <v>64870363</v>
      </c>
      <c r="AY407">
        <v>1</v>
      </c>
      <c r="AZ407">
        <v>0</v>
      </c>
      <c r="BA407">
        <v>417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ROUND(Y407*Source!I189,7)</f>
        <v>9.4200000000000006E-2</v>
      </c>
      <c r="CY407">
        <f>AA407</f>
        <v>2.44</v>
      </c>
      <c r="CZ407">
        <f>AE407</f>
        <v>2.44</v>
      </c>
      <c r="DA407">
        <f>AI407</f>
        <v>1</v>
      </c>
      <c r="DB407">
        <f t="shared" si="126"/>
        <v>3.83</v>
      </c>
      <c r="DC407">
        <f t="shared" si="127"/>
        <v>0</v>
      </c>
      <c r="DD407" t="s">
        <v>3</v>
      </c>
      <c r="DE407" t="s">
        <v>3</v>
      </c>
      <c r="DF407">
        <f t="shared" si="144"/>
        <v>0.23</v>
      </c>
      <c r="DG407">
        <f t="shared" si="141"/>
        <v>0</v>
      </c>
      <c r="DH407">
        <f t="shared" si="142"/>
        <v>0</v>
      </c>
      <c r="DI407">
        <f t="shared" si="136"/>
        <v>0</v>
      </c>
      <c r="DJ407">
        <f>DF407</f>
        <v>0.23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ROW(Source!A190)</f>
        <v>190</v>
      </c>
      <c r="B408">
        <v>64869104</v>
      </c>
      <c r="C408">
        <v>64870343</v>
      </c>
      <c r="D408">
        <v>18413627</v>
      </c>
      <c r="E408">
        <v>1</v>
      </c>
      <c r="F408">
        <v>1</v>
      </c>
      <c r="G408">
        <v>1</v>
      </c>
      <c r="H408">
        <v>1</v>
      </c>
      <c r="I408" t="s">
        <v>860</v>
      </c>
      <c r="J408" t="s">
        <v>3</v>
      </c>
      <c r="K408" t="s">
        <v>861</v>
      </c>
      <c r="L408">
        <v>1369</v>
      </c>
      <c r="N408">
        <v>1013</v>
      </c>
      <c r="O408" t="s">
        <v>629</v>
      </c>
      <c r="P408" t="s">
        <v>629</v>
      </c>
      <c r="Q408">
        <v>1</v>
      </c>
      <c r="W408">
        <v>0</v>
      </c>
      <c r="X408">
        <v>-1366182279</v>
      </c>
      <c r="Y408">
        <f t="shared" si="125"/>
        <v>61.6</v>
      </c>
      <c r="AA408">
        <v>0</v>
      </c>
      <c r="AB408">
        <v>0</v>
      </c>
      <c r="AC408">
        <v>0</v>
      </c>
      <c r="AD408">
        <v>9.92</v>
      </c>
      <c r="AE408">
        <v>0</v>
      </c>
      <c r="AF408">
        <v>0</v>
      </c>
      <c r="AG408">
        <v>0</v>
      </c>
      <c r="AH408">
        <v>9.92</v>
      </c>
      <c r="AI408">
        <v>1</v>
      </c>
      <c r="AJ408">
        <v>1</v>
      </c>
      <c r="AK408">
        <v>1</v>
      </c>
      <c r="AL408">
        <v>1</v>
      </c>
      <c r="AM408">
        <v>5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61.6</v>
      </c>
      <c r="AU408" t="s">
        <v>3</v>
      </c>
      <c r="AV408">
        <v>1</v>
      </c>
      <c r="AW408">
        <v>2</v>
      </c>
      <c r="AX408">
        <v>64870353</v>
      </c>
      <c r="AY408">
        <v>1</v>
      </c>
      <c r="AZ408">
        <v>0</v>
      </c>
      <c r="BA408">
        <v>418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U408">
        <f>ROUND(AT408*Source!I190*AH408*AL408,2)</f>
        <v>36.659999999999997</v>
      </c>
      <c r="CV408">
        <f>ROUND(Y408*Source!I190,7)</f>
        <v>3.6960000000000002</v>
      </c>
      <c r="CW408">
        <v>0</v>
      </c>
      <c r="CX408">
        <f>ROUND(Y408*Source!I190,7)</f>
        <v>3.6960000000000002</v>
      </c>
      <c r="CY408">
        <f>AD408</f>
        <v>9.92</v>
      </c>
      <c r="CZ408">
        <f>AH408</f>
        <v>9.92</v>
      </c>
      <c r="DA408">
        <f>AL408</f>
        <v>1</v>
      </c>
      <c r="DB408">
        <f t="shared" si="126"/>
        <v>611.07000000000005</v>
      </c>
      <c r="DC408">
        <f t="shared" si="127"/>
        <v>0</v>
      </c>
      <c r="DD408" t="s">
        <v>3</v>
      </c>
      <c r="DE408" t="s">
        <v>3</v>
      </c>
      <c r="DF408">
        <f t="shared" si="144"/>
        <v>0</v>
      </c>
      <c r="DG408">
        <f t="shared" si="141"/>
        <v>0</v>
      </c>
      <c r="DH408">
        <f t="shared" si="142"/>
        <v>0</v>
      </c>
      <c r="DI408">
        <f t="shared" si="136"/>
        <v>36.659999999999997</v>
      </c>
      <c r="DJ408">
        <f>DI408</f>
        <v>36.659999999999997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ROW(Source!A190)</f>
        <v>190</v>
      </c>
      <c r="B409">
        <v>64869104</v>
      </c>
      <c r="C409">
        <v>64870343</v>
      </c>
      <c r="D409">
        <v>121548</v>
      </c>
      <c r="E409">
        <v>1</v>
      </c>
      <c r="F409">
        <v>1</v>
      </c>
      <c r="G409">
        <v>1</v>
      </c>
      <c r="H409">
        <v>1</v>
      </c>
      <c r="I409" t="s">
        <v>33</v>
      </c>
      <c r="J409" t="s">
        <v>3</v>
      </c>
      <c r="K409" t="s">
        <v>630</v>
      </c>
      <c r="L409">
        <v>608254</v>
      </c>
      <c r="N409">
        <v>1013</v>
      </c>
      <c r="O409" t="s">
        <v>631</v>
      </c>
      <c r="P409" t="s">
        <v>631</v>
      </c>
      <c r="Q409">
        <v>1</v>
      </c>
      <c r="W409">
        <v>0</v>
      </c>
      <c r="X409">
        <v>-185737400</v>
      </c>
      <c r="Y409">
        <f t="shared" si="125"/>
        <v>0.05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5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0.05</v>
      </c>
      <c r="AU409" t="s">
        <v>3</v>
      </c>
      <c r="AV409">
        <v>2</v>
      </c>
      <c r="AW409">
        <v>2</v>
      </c>
      <c r="AX409">
        <v>64870354</v>
      </c>
      <c r="AY409">
        <v>1</v>
      </c>
      <c r="AZ409">
        <v>0</v>
      </c>
      <c r="BA409">
        <v>419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ROUND(Y409*Source!I190,7)</f>
        <v>3.0000000000000001E-3</v>
      </c>
      <c r="CY409">
        <f>AD409</f>
        <v>0</v>
      </c>
      <c r="CZ409">
        <f>AH409</f>
        <v>0</v>
      </c>
      <c r="DA409">
        <f>AL409</f>
        <v>1</v>
      </c>
      <c r="DB409">
        <f t="shared" si="126"/>
        <v>0</v>
      </c>
      <c r="DC409">
        <f t="shared" si="127"/>
        <v>0</v>
      </c>
      <c r="DD409" t="s">
        <v>3</v>
      </c>
      <c r="DE409" t="s">
        <v>3</v>
      </c>
      <c r="DF409">
        <f t="shared" si="144"/>
        <v>0</v>
      </c>
      <c r="DG409">
        <f t="shared" si="141"/>
        <v>0</v>
      </c>
      <c r="DH409">
        <f t="shared" si="142"/>
        <v>0</v>
      </c>
      <c r="DI409">
        <f t="shared" si="136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ROW(Source!A190)</f>
        <v>190</v>
      </c>
      <c r="B410">
        <v>64869104</v>
      </c>
      <c r="C410">
        <v>64870343</v>
      </c>
      <c r="D410">
        <v>29172268</v>
      </c>
      <c r="E410">
        <v>1</v>
      </c>
      <c r="F410">
        <v>1</v>
      </c>
      <c r="G410">
        <v>1</v>
      </c>
      <c r="H410">
        <v>2</v>
      </c>
      <c r="I410" t="s">
        <v>823</v>
      </c>
      <c r="J410" t="s">
        <v>824</v>
      </c>
      <c r="K410" t="s">
        <v>825</v>
      </c>
      <c r="L410">
        <v>1368</v>
      </c>
      <c r="N410">
        <v>1011</v>
      </c>
      <c r="O410" t="s">
        <v>635</v>
      </c>
      <c r="P410" t="s">
        <v>635</v>
      </c>
      <c r="Q410">
        <v>1</v>
      </c>
      <c r="W410">
        <v>0</v>
      </c>
      <c r="X410">
        <v>-438066613</v>
      </c>
      <c r="Y410">
        <f t="shared" ref="Y410:Y473" si="145">AT410</f>
        <v>0.03</v>
      </c>
      <c r="AA410">
        <v>0</v>
      </c>
      <c r="AB410">
        <v>1170.72</v>
      </c>
      <c r="AC410">
        <v>687.56</v>
      </c>
      <c r="AD410">
        <v>0</v>
      </c>
      <c r="AE410">
        <v>0</v>
      </c>
      <c r="AF410">
        <v>86.4</v>
      </c>
      <c r="AG410">
        <v>13.5</v>
      </c>
      <c r="AH410">
        <v>0</v>
      </c>
      <c r="AI410">
        <v>1</v>
      </c>
      <c r="AJ410">
        <v>13.55</v>
      </c>
      <c r="AK410">
        <v>50.93</v>
      </c>
      <c r="AL410">
        <v>1</v>
      </c>
      <c r="AM410">
        <v>2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0.03</v>
      </c>
      <c r="AU410" t="s">
        <v>3</v>
      </c>
      <c r="AV410">
        <v>0</v>
      </c>
      <c r="AW410">
        <v>2</v>
      </c>
      <c r="AX410">
        <v>64870355</v>
      </c>
      <c r="AY410">
        <v>1</v>
      </c>
      <c r="AZ410">
        <v>0</v>
      </c>
      <c r="BA410">
        <v>420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ROUND(Y410*Source!I190*DO410,7)</f>
        <v>0</v>
      </c>
      <c r="CX410">
        <f>ROUND(Y410*Source!I190,7)</f>
        <v>1.8E-3</v>
      </c>
      <c r="CY410">
        <f>AB410</f>
        <v>1170.72</v>
      </c>
      <c r="CZ410">
        <f>AF410</f>
        <v>86.4</v>
      </c>
      <c r="DA410">
        <f>AJ410</f>
        <v>13.55</v>
      </c>
      <c r="DB410">
        <f t="shared" ref="DB410:DB473" si="146">ROUND(ROUND(AT410*CZ410,2),2)</f>
        <v>2.59</v>
      </c>
      <c r="DC410">
        <f t="shared" ref="DC410:DC473" si="147">ROUND(ROUND(AT410*AG410,2),2)</f>
        <v>0.41</v>
      </c>
      <c r="DD410" t="s">
        <v>3</v>
      </c>
      <c r="DE410" t="s">
        <v>3</v>
      </c>
      <c r="DF410">
        <f t="shared" si="144"/>
        <v>0</v>
      </c>
      <c r="DG410">
        <f>ROUND(ROUND(AF410*AJ410,2)*CX410,2)</f>
        <v>2.11</v>
      </c>
      <c r="DH410">
        <f>ROUND(ROUND(AG410*AK410,2)*CX410,2)</f>
        <v>1.24</v>
      </c>
      <c r="DI410">
        <f t="shared" si="136"/>
        <v>0</v>
      </c>
      <c r="DJ410">
        <f>DG410</f>
        <v>2.11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ROW(Source!A190)</f>
        <v>190</v>
      </c>
      <c r="B411">
        <v>64869104</v>
      </c>
      <c r="C411">
        <v>64870343</v>
      </c>
      <c r="D411">
        <v>29172379</v>
      </c>
      <c r="E411">
        <v>1</v>
      </c>
      <c r="F411">
        <v>1</v>
      </c>
      <c r="G411">
        <v>1</v>
      </c>
      <c r="H411">
        <v>2</v>
      </c>
      <c r="I411" t="s">
        <v>826</v>
      </c>
      <c r="J411" t="s">
        <v>827</v>
      </c>
      <c r="K411" t="s">
        <v>828</v>
      </c>
      <c r="L411">
        <v>1368</v>
      </c>
      <c r="N411">
        <v>1011</v>
      </c>
      <c r="O411" t="s">
        <v>635</v>
      </c>
      <c r="P411" t="s">
        <v>635</v>
      </c>
      <c r="Q411">
        <v>1</v>
      </c>
      <c r="W411">
        <v>0</v>
      </c>
      <c r="X411">
        <v>1106923569</v>
      </c>
      <c r="Y411">
        <f t="shared" si="145"/>
        <v>0.02</v>
      </c>
      <c r="AA411">
        <v>0</v>
      </c>
      <c r="AB411">
        <v>1471.68</v>
      </c>
      <c r="AC411">
        <v>687.56</v>
      </c>
      <c r="AD411">
        <v>0</v>
      </c>
      <c r="AE411">
        <v>0</v>
      </c>
      <c r="AF411">
        <v>112</v>
      </c>
      <c r="AG411">
        <v>13.5</v>
      </c>
      <c r="AH411">
        <v>0</v>
      </c>
      <c r="AI411">
        <v>1</v>
      </c>
      <c r="AJ411">
        <v>13.14</v>
      </c>
      <c r="AK411">
        <v>50.93</v>
      </c>
      <c r="AL411">
        <v>1</v>
      </c>
      <c r="AM411">
        <v>2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3</v>
      </c>
      <c r="AT411">
        <v>0.02</v>
      </c>
      <c r="AU411" t="s">
        <v>3</v>
      </c>
      <c r="AV411">
        <v>0</v>
      </c>
      <c r="AW411">
        <v>2</v>
      </c>
      <c r="AX411">
        <v>64870356</v>
      </c>
      <c r="AY411">
        <v>1</v>
      </c>
      <c r="AZ411">
        <v>0</v>
      </c>
      <c r="BA411">
        <v>421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ROUND(Y411*Source!I190*DO411,7)</f>
        <v>0</v>
      </c>
      <c r="CX411">
        <f>ROUND(Y411*Source!I190,7)</f>
        <v>1.1999999999999999E-3</v>
      </c>
      <c r="CY411">
        <f>AB411</f>
        <v>1471.68</v>
      </c>
      <c r="CZ411">
        <f>AF411</f>
        <v>112</v>
      </c>
      <c r="DA411">
        <f>AJ411</f>
        <v>13.14</v>
      </c>
      <c r="DB411">
        <f t="shared" si="146"/>
        <v>2.2400000000000002</v>
      </c>
      <c r="DC411">
        <f t="shared" si="147"/>
        <v>0.27</v>
      </c>
      <c r="DD411" t="s">
        <v>3</v>
      </c>
      <c r="DE411" t="s">
        <v>3</v>
      </c>
      <c r="DF411">
        <f t="shared" si="144"/>
        <v>0</v>
      </c>
      <c r="DG411">
        <f>ROUND(ROUND(AF411*AJ411,2)*CX411,2)</f>
        <v>1.77</v>
      </c>
      <c r="DH411">
        <f>ROUND(ROUND(AG411*AK411,2)*CX411,2)</f>
        <v>0.83</v>
      </c>
      <c r="DI411">
        <f t="shared" si="136"/>
        <v>0</v>
      </c>
      <c r="DJ411">
        <f>DG411</f>
        <v>1.77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ROW(Source!A190)</f>
        <v>190</v>
      </c>
      <c r="B412">
        <v>64869104</v>
      </c>
      <c r="C412">
        <v>64870343</v>
      </c>
      <c r="D412">
        <v>29174913</v>
      </c>
      <c r="E412">
        <v>1</v>
      </c>
      <c r="F412">
        <v>1</v>
      </c>
      <c r="G412">
        <v>1</v>
      </c>
      <c r="H412">
        <v>2</v>
      </c>
      <c r="I412" t="s">
        <v>645</v>
      </c>
      <c r="J412" t="s">
        <v>646</v>
      </c>
      <c r="K412" t="s">
        <v>647</v>
      </c>
      <c r="L412">
        <v>1368</v>
      </c>
      <c r="N412">
        <v>1011</v>
      </c>
      <c r="O412" t="s">
        <v>635</v>
      </c>
      <c r="P412" t="s">
        <v>635</v>
      </c>
      <c r="Q412">
        <v>1</v>
      </c>
      <c r="W412">
        <v>0</v>
      </c>
      <c r="X412">
        <v>1230759911</v>
      </c>
      <c r="Y412">
        <f t="shared" si="145"/>
        <v>0.02</v>
      </c>
      <c r="AA412">
        <v>0</v>
      </c>
      <c r="AB412">
        <v>2113</v>
      </c>
      <c r="AC412">
        <v>590.79</v>
      </c>
      <c r="AD412">
        <v>0</v>
      </c>
      <c r="AE412">
        <v>0</v>
      </c>
      <c r="AF412">
        <v>87.17</v>
      </c>
      <c r="AG412">
        <v>11.6</v>
      </c>
      <c r="AH412">
        <v>0</v>
      </c>
      <c r="AI412">
        <v>1</v>
      </c>
      <c r="AJ412">
        <v>24.24</v>
      </c>
      <c r="AK412">
        <v>50.93</v>
      </c>
      <c r="AL412">
        <v>1</v>
      </c>
      <c r="AM412">
        <v>2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0.02</v>
      </c>
      <c r="AU412" t="s">
        <v>3</v>
      </c>
      <c r="AV412">
        <v>0</v>
      </c>
      <c r="AW412">
        <v>2</v>
      </c>
      <c r="AX412">
        <v>64870357</v>
      </c>
      <c r="AY412">
        <v>1</v>
      </c>
      <c r="AZ412">
        <v>0</v>
      </c>
      <c r="BA412">
        <v>422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ROUND(Y412*Source!I190*DO412,7)</f>
        <v>0</v>
      </c>
      <c r="CX412">
        <f>ROUND(Y412*Source!I190,7)</f>
        <v>1.1999999999999999E-3</v>
      </c>
      <c r="CY412">
        <f>AB412</f>
        <v>2113</v>
      </c>
      <c r="CZ412">
        <f>AF412</f>
        <v>87.17</v>
      </c>
      <c r="DA412">
        <f>AJ412</f>
        <v>24.24</v>
      </c>
      <c r="DB412">
        <f t="shared" si="146"/>
        <v>1.74</v>
      </c>
      <c r="DC412">
        <f t="shared" si="147"/>
        <v>0.23</v>
      </c>
      <c r="DD412" t="s">
        <v>3</v>
      </c>
      <c r="DE412" t="s">
        <v>3</v>
      </c>
      <c r="DF412">
        <f t="shared" si="144"/>
        <v>0</v>
      </c>
      <c r="DG412">
        <f>ROUND(ROUND(AF412*AJ412,2)*CX412,2)</f>
        <v>2.54</v>
      </c>
      <c r="DH412">
        <f>ROUND(ROUND(AG412*AK412,2)*CX412,2)</f>
        <v>0.71</v>
      </c>
      <c r="DI412">
        <f t="shared" si="136"/>
        <v>0</v>
      </c>
      <c r="DJ412">
        <f>DG412</f>
        <v>2.54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ROW(Source!A190)</f>
        <v>190</v>
      </c>
      <c r="B413">
        <v>64869104</v>
      </c>
      <c r="C413">
        <v>64870343</v>
      </c>
      <c r="D413">
        <v>29110103</v>
      </c>
      <c r="E413">
        <v>1</v>
      </c>
      <c r="F413">
        <v>1</v>
      </c>
      <c r="G413">
        <v>1</v>
      </c>
      <c r="H413">
        <v>3</v>
      </c>
      <c r="I413" t="s">
        <v>862</v>
      </c>
      <c r="J413" t="s">
        <v>863</v>
      </c>
      <c r="K413" t="s">
        <v>864</v>
      </c>
      <c r="L413">
        <v>1346</v>
      </c>
      <c r="N413">
        <v>1009</v>
      </c>
      <c r="O413" t="s">
        <v>462</v>
      </c>
      <c r="P413" t="s">
        <v>462</v>
      </c>
      <c r="Q413">
        <v>1</v>
      </c>
      <c r="W413">
        <v>0</v>
      </c>
      <c r="X413">
        <v>1502743759</v>
      </c>
      <c r="Y413">
        <f t="shared" si="145"/>
        <v>4</v>
      </c>
      <c r="AA413">
        <v>1187.06</v>
      </c>
      <c r="AB413">
        <v>0</v>
      </c>
      <c r="AC413">
        <v>0</v>
      </c>
      <c r="AD413">
        <v>0</v>
      </c>
      <c r="AE413">
        <v>24.41</v>
      </c>
      <c r="AF413">
        <v>0</v>
      </c>
      <c r="AG413">
        <v>0</v>
      </c>
      <c r="AH413">
        <v>0</v>
      </c>
      <c r="AI413">
        <v>48.63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4</v>
      </c>
      <c r="AU413" t="s">
        <v>3</v>
      </c>
      <c r="AV413">
        <v>0</v>
      </c>
      <c r="AW413">
        <v>2</v>
      </c>
      <c r="AX413">
        <v>64870358</v>
      </c>
      <c r="AY413">
        <v>1</v>
      </c>
      <c r="AZ413">
        <v>0</v>
      </c>
      <c r="BA413">
        <v>423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ROUND(Y413*Source!I190,7)</f>
        <v>0.24</v>
      </c>
      <c r="CY413">
        <f>AA413</f>
        <v>1187.06</v>
      </c>
      <c r="CZ413">
        <f>AE413</f>
        <v>24.41</v>
      </c>
      <c r="DA413">
        <f>AI413</f>
        <v>48.63</v>
      </c>
      <c r="DB413">
        <f t="shared" si="146"/>
        <v>97.64</v>
      </c>
      <c r="DC413">
        <f t="shared" si="147"/>
        <v>0</v>
      </c>
      <c r="DD413" t="s">
        <v>3</v>
      </c>
      <c r="DE413" t="s">
        <v>3</v>
      </c>
      <c r="DF413">
        <f>ROUND(ROUND(AE413*AI413,2)*CX413,2)</f>
        <v>284.89</v>
      </c>
      <c r="DG413">
        <f t="shared" ref="DG413:DG429" si="148">ROUND(ROUND(AF413,2)*CX413,2)</f>
        <v>0</v>
      </c>
      <c r="DH413">
        <f t="shared" ref="DH413:DH429" si="149">ROUND(ROUND(AG413,2)*CX413,2)</f>
        <v>0</v>
      </c>
      <c r="DI413">
        <f t="shared" si="136"/>
        <v>0</v>
      </c>
      <c r="DJ413">
        <f>DF413</f>
        <v>284.89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ROW(Source!A190)</f>
        <v>190</v>
      </c>
      <c r="B414">
        <v>64869104</v>
      </c>
      <c r="C414">
        <v>64870343</v>
      </c>
      <c r="D414">
        <v>29114240</v>
      </c>
      <c r="E414">
        <v>1</v>
      </c>
      <c r="F414">
        <v>1</v>
      </c>
      <c r="G414">
        <v>1</v>
      </c>
      <c r="H414">
        <v>3</v>
      </c>
      <c r="I414" t="s">
        <v>865</v>
      </c>
      <c r="J414" t="s">
        <v>866</v>
      </c>
      <c r="K414" t="s">
        <v>867</v>
      </c>
      <c r="L414">
        <v>1348</v>
      </c>
      <c r="N414">
        <v>1009</v>
      </c>
      <c r="O414" t="s">
        <v>319</v>
      </c>
      <c r="P414" t="s">
        <v>319</v>
      </c>
      <c r="Q414">
        <v>1000</v>
      </c>
      <c r="W414">
        <v>0</v>
      </c>
      <c r="X414">
        <v>-1701539228</v>
      </c>
      <c r="Y414">
        <f t="shared" si="145"/>
        <v>2.66E-3</v>
      </c>
      <c r="AA414">
        <v>143109.5</v>
      </c>
      <c r="AB414">
        <v>0</v>
      </c>
      <c r="AC414">
        <v>0</v>
      </c>
      <c r="AD414">
        <v>0</v>
      </c>
      <c r="AE414">
        <v>14830</v>
      </c>
      <c r="AF414">
        <v>0</v>
      </c>
      <c r="AG414">
        <v>0</v>
      </c>
      <c r="AH414">
        <v>0</v>
      </c>
      <c r="AI414">
        <v>9.65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3</v>
      </c>
      <c r="AT414">
        <v>2.66E-3</v>
      </c>
      <c r="AU414" t="s">
        <v>3</v>
      </c>
      <c r="AV414">
        <v>0</v>
      </c>
      <c r="AW414">
        <v>2</v>
      </c>
      <c r="AX414">
        <v>64870359</v>
      </c>
      <c r="AY414">
        <v>1</v>
      </c>
      <c r="AZ414">
        <v>0</v>
      </c>
      <c r="BA414">
        <v>424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ROUND(Y414*Source!I190,7)</f>
        <v>1.596E-4</v>
      </c>
      <c r="CY414">
        <f>AA414</f>
        <v>143109.5</v>
      </c>
      <c r="CZ414">
        <f>AE414</f>
        <v>14830</v>
      </c>
      <c r="DA414">
        <f>AI414</f>
        <v>9.65</v>
      </c>
      <c r="DB414">
        <f t="shared" si="146"/>
        <v>39.450000000000003</v>
      </c>
      <c r="DC414">
        <f t="shared" si="147"/>
        <v>0</v>
      </c>
      <c r="DD414" t="s">
        <v>3</v>
      </c>
      <c r="DE414" t="s">
        <v>3</v>
      </c>
      <c r="DF414">
        <f>ROUND(ROUND(AE414*AI414,2)*CX414,2)</f>
        <v>22.84</v>
      </c>
      <c r="DG414">
        <f t="shared" si="148"/>
        <v>0</v>
      </c>
      <c r="DH414">
        <f t="shared" si="149"/>
        <v>0</v>
      </c>
      <c r="DI414">
        <f t="shared" si="136"/>
        <v>0</v>
      </c>
      <c r="DJ414">
        <f>DF414</f>
        <v>22.84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ROW(Source!A190)</f>
        <v>190</v>
      </c>
      <c r="B415">
        <v>64869104</v>
      </c>
      <c r="C415">
        <v>64870343</v>
      </c>
      <c r="D415">
        <v>29144314</v>
      </c>
      <c r="E415">
        <v>1</v>
      </c>
      <c r="F415">
        <v>1</v>
      </c>
      <c r="G415">
        <v>1</v>
      </c>
      <c r="H415">
        <v>3</v>
      </c>
      <c r="I415" t="s">
        <v>868</v>
      </c>
      <c r="J415" t="s">
        <v>869</v>
      </c>
      <c r="K415" t="s">
        <v>870</v>
      </c>
      <c r="L415">
        <v>1301</v>
      </c>
      <c r="N415">
        <v>1003</v>
      </c>
      <c r="O415" t="s">
        <v>309</v>
      </c>
      <c r="P415" t="s">
        <v>309</v>
      </c>
      <c r="Q415">
        <v>1</v>
      </c>
      <c r="W415">
        <v>0</v>
      </c>
      <c r="X415">
        <v>360401423</v>
      </c>
      <c r="Y415">
        <f t="shared" si="145"/>
        <v>99.8</v>
      </c>
      <c r="AA415">
        <v>407.62</v>
      </c>
      <c r="AB415">
        <v>0</v>
      </c>
      <c r="AC415">
        <v>0</v>
      </c>
      <c r="AD415">
        <v>0</v>
      </c>
      <c r="AE415">
        <v>70.400000000000006</v>
      </c>
      <c r="AF415">
        <v>0</v>
      </c>
      <c r="AG415">
        <v>0</v>
      </c>
      <c r="AH415">
        <v>0</v>
      </c>
      <c r="AI415">
        <v>5.79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99.8</v>
      </c>
      <c r="AU415" t="s">
        <v>3</v>
      </c>
      <c r="AV415">
        <v>0</v>
      </c>
      <c r="AW415">
        <v>2</v>
      </c>
      <c r="AX415">
        <v>64870361</v>
      </c>
      <c r="AY415">
        <v>1</v>
      </c>
      <c r="AZ415">
        <v>0</v>
      </c>
      <c r="BA415">
        <v>426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ROUND(Y415*Source!I190,7)</f>
        <v>5.9880000000000004</v>
      </c>
      <c r="CY415">
        <f>AA415</f>
        <v>407.62</v>
      </c>
      <c r="CZ415">
        <f>AE415</f>
        <v>70.400000000000006</v>
      </c>
      <c r="DA415">
        <f>AI415</f>
        <v>5.79</v>
      </c>
      <c r="DB415">
        <f t="shared" si="146"/>
        <v>7025.92</v>
      </c>
      <c r="DC415">
        <f t="shared" si="147"/>
        <v>0</v>
      </c>
      <c r="DD415" t="s">
        <v>3</v>
      </c>
      <c r="DE415" t="s">
        <v>3</v>
      </c>
      <c r="DF415">
        <f>ROUND(ROUND(AE415*AI415,2)*CX415,2)</f>
        <v>2440.83</v>
      </c>
      <c r="DG415">
        <f t="shared" si="148"/>
        <v>0</v>
      </c>
      <c r="DH415">
        <f t="shared" si="149"/>
        <v>0</v>
      </c>
      <c r="DI415">
        <f t="shared" si="136"/>
        <v>0</v>
      </c>
      <c r="DJ415">
        <f>DF415</f>
        <v>2440.83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ROW(Source!A190)</f>
        <v>190</v>
      </c>
      <c r="B416">
        <v>64869104</v>
      </c>
      <c r="C416">
        <v>64870343</v>
      </c>
      <c r="D416">
        <v>29150040</v>
      </c>
      <c r="E416">
        <v>1</v>
      </c>
      <c r="F416">
        <v>1</v>
      </c>
      <c r="G416">
        <v>1</v>
      </c>
      <c r="H416">
        <v>3</v>
      </c>
      <c r="I416" t="s">
        <v>857</v>
      </c>
      <c r="J416" t="s">
        <v>858</v>
      </c>
      <c r="K416" t="s">
        <v>859</v>
      </c>
      <c r="L416">
        <v>1339</v>
      </c>
      <c r="N416">
        <v>1007</v>
      </c>
      <c r="O416" t="s">
        <v>838</v>
      </c>
      <c r="P416" t="s">
        <v>838</v>
      </c>
      <c r="Q416">
        <v>1</v>
      </c>
      <c r="W416">
        <v>0</v>
      </c>
      <c r="X416">
        <v>619799737</v>
      </c>
      <c r="Y416">
        <f t="shared" si="145"/>
        <v>1.57</v>
      </c>
      <c r="AA416">
        <v>31.28</v>
      </c>
      <c r="AB416">
        <v>0</v>
      </c>
      <c r="AC416">
        <v>0</v>
      </c>
      <c r="AD416">
        <v>0</v>
      </c>
      <c r="AE416">
        <v>2.44</v>
      </c>
      <c r="AF416">
        <v>0</v>
      </c>
      <c r="AG416">
        <v>0</v>
      </c>
      <c r="AH416">
        <v>0</v>
      </c>
      <c r="AI416">
        <v>12.82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1.57</v>
      </c>
      <c r="AU416" t="s">
        <v>3</v>
      </c>
      <c r="AV416">
        <v>0</v>
      </c>
      <c r="AW416">
        <v>2</v>
      </c>
      <c r="AX416">
        <v>64870363</v>
      </c>
      <c r="AY416">
        <v>1</v>
      </c>
      <c r="AZ416">
        <v>0</v>
      </c>
      <c r="BA416">
        <v>428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ROUND(Y416*Source!I190,7)</f>
        <v>9.4200000000000006E-2</v>
      </c>
      <c r="CY416">
        <f>AA416</f>
        <v>31.28</v>
      </c>
      <c r="CZ416">
        <f>AE416</f>
        <v>2.44</v>
      </c>
      <c r="DA416">
        <f>AI416</f>
        <v>12.82</v>
      </c>
      <c r="DB416">
        <f t="shared" si="146"/>
        <v>3.83</v>
      </c>
      <c r="DC416">
        <f t="shared" si="147"/>
        <v>0</v>
      </c>
      <c r="DD416" t="s">
        <v>3</v>
      </c>
      <c r="DE416" t="s">
        <v>3</v>
      </c>
      <c r="DF416">
        <f>ROUND(ROUND(AE416*AI416,2)*CX416,2)</f>
        <v>2.95</v>
      </c>
      <c r="DG416">
        <f t="shared" si="148"/>
        <v>0</v>
      </c>
      <c r="DH416">
        <f t="shared" si="149"/>
        <v>0</v>
      </c>
      <c r="DI416">
        <f t="shared" si="136"/>
        <v>0</v>
      </c>
      <c r="DJ416">
        <f>DF416</f>
        <v>2.95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ROW(Source!A193)</f>
        <v>193</v>
      </c>
      <c r="B417">
        <v>64869106</v>
      </c>
      <c r="C417">
        <v>64870365</v>
      </c>
      <c r="D417">
        <v>29362666</v>
      </c>
      <c r="E417">
        <v>1</v>
      </c>
      <c r="F417">
        <v>1</v>
      </c>
      <c r="G417">
        <v>1</v>
      </c>
      <c r="H417">
        <v>1</v>
      </c>
      <c r="I417" t="s">
        <v>871</v>
      </c>
      <c r="J417" t="s">
        <v>3</v>
      </c>
      <c r="K417" t="s">
        <v>872</v>
      </c>
      <c r="L417">
        <v>1369</v>
      </c>
      <c r="N417">
        <v>1013</v>
      </c>
      <c r="O417" t="s">
        <v>629</v>
      </c>
      <c r="P417" t="s">
        <v>629</v>
      </c>
      <c r="Q417">
        <v>1</v>
      </c>
      <c r="W417">
        <v>0</v>
      </c>
      <c r="X417">
        <v>1692428451</v>
      </c>
      <c r="Y417">
        <f t="shared" si="145"/>
        <v>0.55000000000000004</v>
      </c>
      <c r="AA417">
        <v>0</v>
      </c>
      <c r="AB417">
        <v>0</v>
      </c>
      <c r="AC417">
        <v>0</v>
      </c>
      <c r="AD417">
        <v>9.2899999999999991</v>
      </c>
      <c r="AE417">
        <v>0</v>
      </c>
      <c r="AF417">
        <v>0</v>
      </c>
      <c r="AG417">
        <v>0</v>
      </c>
      <c r="AH417">
        <v>9.2899999999999991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0.55000000000000004</v>
      </c>
      <c r="AU417" t="s">
        <v>3</v>
      </c>
      <c r="AV417">
        <v>1</v>
      </c>
      <c r="AW417">
        <v>2</v>
      </c>
      <c r="AX417">
        <v>64870371</v>
      </c>
      <c r="AY417">
        <v>1</v>
      </c>
      <c r="AZ417">
        <v>0</v>
      </c>
      <c r="BA417">
        <v>429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ROUND(AT417*Source!I193*AH417*AL417,2)</f>
        <v>76.64</v>
      </c>
      <c r="CV417">
        <f>ROUND(Y417*Source!I193,7)</f>
        <v>8.25</v>
      </c>
      <c r="CW417">
        <v>0</v>
      </c>
      <c r="CX417">
        <f>ROUND(Y417*Source!I193,7)</f>
        <v>8.25</v>
      </c>
      <c r="CY417">
        <f>AD417</f>
        <v>9.2899999999999991</v>
      </c>
      <c r="CZ417">
        <f>AH417</f>
        <v>9.2899999999999991</v>
      </c>
      <c r="DA417">
        <f>AL417</f>
        <v>1</v>
      </c>
      <c r="DB417">
        <f t="shared" si="146"/>
        <v>5.1100000000000003</v>
      </c>
      <c r="DC417">
        <f t="shared" si="147"/>
        <v>0</v>
      </c>
      <c r="DD417" t="s">
        <v>3</v>
      </c>
      <c r="DE417" t="s">
        <v>3</v>
      </c>
      <c r="DF417">
        <f>ROUND(ROUND(AE417,2)*CX417,2)</f>
        <v>0</v>
      </c>
      <c r="DG417">
        <f t="shared" si="148"/>
        <v>0</v>
      </c>
      <c r="DH417">
        <f t="shared" si="149"/>
        <v>0</v>
      </c>
      <c r="DI417">
        <f t="shared" si="136"/>
        <v>76.64</v>
      </c>
      <c r="DJ417">
        <f>DI417</f>
        <v>76.64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ROW(Source!A193)</f>
        <v>193</v>
      </c>
      <c r="B418">
        <v>64869106</v>
      </c>
      <c r="C418">
        <v>64870365</v>
      </c>
      <c r="D418">
        <v>29122534</v>
      </c>
      <c r="E418">
        <v>1</v>
      </c>
      <c r="F418">
        <v>1</v>
      </c>
      <c r="G418">
        <v>1</v>
      </c>
      <c r="H418">
        <v>3</v>
      </c>
      <c r="I418" t="s">
        <v>873</v>
      </c>
      <c r="J418" t="s">
        <v>874</v>
      </c>
      <c r="K418" t="s">
        <v>875</v>
      </c>
      <c r="L418">
        <v>1354</v>
      </c>
      <c r="N418">
        <v>1010</v>
      </c>
      <c r="O418" t="s">
        <v>29</v>
      </c>
      <c r="P418" t="s">
        <v>29</v>
      </c>
      <c r="Q418">
        <v>1</v>
      </c>
      <c r="W418">
        <v>0</v>
      </c>
      <c r="X418">
        <v>-29388401</v>
      </c>
      <c r="Y418">
        <f t="shared" si="145"/>
        <v>2</v>
      </c>
      <c r="AA418">
        <v>66.680000000000007</v>
      </c>
      <c r="AB418">
        <v>0</v>
      </c>
      <c r="AC418">
        <v>0</v>
      </c>
      <c r="AD418">
        <v>0</v>
      </c>
      <c r="AE418">
        <v>66.680000000000007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64870372</v>
      </c>
      <c r="AY418">
        <v>1</v>
      </c>
      <c r="AZ418">
        <v>0</v>
      </c>
      <c r="BA418">
        <v>430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ROUND(Y418*Source!I193,7)</f>
        <v>30</v>
      </c>
      <c r="CY418">
        <f>AA418</f>
        <v>66.680000000000007</v>
      </c>
      <c r="CZ418">
        <f>AE418</f>
        <v>66.680000000000007</v>
      </c>
      <c r="DA418">
        <f>AI418</f>
        <v>1</v>
      </c>
      <c r="DB418">
        <f t="shared" si="146"/>
        <v>133.36000000000001</v>
      </c>
      <c r="DC418">
        <f t="shared" si="147"/>
        <v>0</v>
      </c>
      <c r="DD418" t="s">
        <v>3</v>
      </c>
      <c r="DE418" t="s">
        <v>3</v>
      </c>
      <c r="DF418">
        <f>ROUND(ROUND(AE418,2)*CX418,2)</f>
        <v>2000.4</v>
      </c>
      <c r="DG418">
        <f t="shared" si="148"/>
        <v>0</v>
      </c>
      <c r="DH418">
        <f t="shared" si="149"/>
        <v>0</v>
      </c>
      <c r="DI418">
        <f t="shared" si="136"/>
        <v>0</v>
      </c>
      <c r="DJ418">
        <f>DF418</f>
        <v>2000.4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ROW(Source!A193)</f>
        <v>193</v>
      </c>
      <c r="B419">
        <v>64869106</v>
      </c>
      <c r="C419">
        <v>64870365</v>
      </c>
      <c r="D419">
        <v>29171808</v>
      </c>
      <c r="E419">
        <v>1</v>
      </c>
      <c r="F419">
        <v>1</v>
      </c>
      <c r="G419">
        <v>1</v>
      </c>
      <c r="H419">
        <v>3</v>
      </c>
      <c r="I419" t="s">
        <v>657</v>
      </c>
      <c r="J419" t="s">
        <v>658</v>
      </c>
      <c r="K419" t="s">
        <v>659</v>
      </c>
      <c r="L419">
        <v>1374</v>
      </c>
      <c r="N419">
        <v>1013</v>
      </c>
      <c r="O419" t="s">
        <v>660</v>
      </c>
      <c r="P419" t="s">
        <v>660</v>
      </c>
      <c r="Q419">
        <v>1</v>
      </c>
      <c r="W419">
        <v>0</v>
      </c>
      <c r="X419">
        <v>-915781824</v>
      </c>
      <c r="Y419">
        <f t="shared" si="145"/>
        <v>0.1</v>
      </c>
      <c r="AA419">
        <v>1</v>
      </c>
      <c r="AB419">
        <v>0</v>
      </c>
      <c r="AC419">
        <v>0</v>
      </c>
      <c r="AD419">
        <v>0</v>
      </c>
      <c r="AE419">
        <v>1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0.1</v>
      </c>
      <c r="AU419" t="s">
        <v>3</v>
      </c>
      <c r="AV419">
        <v>0</v>
      </c>
      <c r="AW419">
        <v>2</v>
      </c>
      <c r="AX419">
        <v>64870373</v>
      </c>
      <c r="AY419">
        <v>1</v>
      </c>
      <c r="AZ419">
        <v>0</v>
      </c>
      <c r="BA419">
        <v>431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ROUND(Y419*Source!I193,7)</f>
        <v>1.5</v>
      </c>
      <c r="CY419">
        <f>AA419</f>
        <v>1</v>
      </c>
      <c r="CZ419">
        <f>AE419</f>
        <v>1</v>
      </c>
      <c r="DA419">
        <f>AI419</f>
        <v>1</v>
      </c>
      <c r="DB419">
        <f t="shared" si="146"/>
        <v>0.1</v>
      </c>
      <c r="DC419">
        <f t="shared" si="147"/>
        <v>0</v>
      </c>
      <c r="DD419" t="s">
        <v>3</v>
      </c>
      <c r="DE419" t="s">
        <v>3</v>
      </c>
      <c r="DF419">
        <f>ROUND(ROUND(AE419,2)*CX419,2)</f>
        <v>1.5</v>
      </c>
      <c r="DG419">
        <f t="shared" si="148"/>
        <v>0</v>
      </c>
      <c r="DH419">
        <f t="shared" si="149"/>
        <v>0</v>
      </c>
      <c r="DI419">
        <f t="shared" si="136"/>
        <v>0</v>
      </c>
      <c r="DJ419">
        <f>DF419</f>
        <v>1.5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ROW(Source!A194)</f>
        <v>194</v>
      </c>
      <c r="B420">
        <v>64869104</v>
      </c>
      <c r="C420">
        <v>64870365</v>
      </c>
      <c r="D420">
        <v>29362666</v>
      </c>
      <c r="E420">
        <v>1</v>
      </c>
      <c r="F420">
        <v>1</v>
      </c>
      <c r="G420">
        <v>1</v>
      </c>
      <c r="H420">
        <v>1</v>
      </c>
      <c r="I420" t="s">
        <v>871</v>
      </c>
      <c r="J420" t="s">
        <v>3</v>
      </c>
      <c r="K420" t="s">
        <v>872</v>
      </c>
      <c r="L420">
        <v>1369</v>
      </c>
      <c r="N420">
        <v>1013</v>
      </c>
      <c r="O420" t="s">
        <v>629</v>
      </c>
      <c r="P420" t="s">
        <v>629</v>
      </c>
      <c r="Q420">
        <v>1</v>
      </c>
      <c r="W420">
        <v>0</v>
      </c>
      <c r="X420">
        <v>1692428451</v>
      </c>
      <c r="Y420">
        <f t="shared" si="145"/>
        <v>0.55000000000000004</v>
      </c>
      <c r="AA420">
        <v>0</v>
      </c>
      <c r="AB420">
        <v>0</v>
      </c>
      <c r="AC420">
        <v>0</v>
      </c>
      <c r="AD420">
        <v>9.2899999999999991</v>
      </c>
      <c r="AE420">
        <v>0</v>
      </c>
      <c r="AF420">
        <v>0</v>
      </c>
      <c r="AG420">
        <v>0</v>
      </c>
      <c r="AH420">
        <v>9.2899999999999991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0.55000000000000004</v>
      </c>
      <c r="AU420" t="s">
        <v>3</v>
      </c>
      <c r="AV420">
        <v>1</v>
      </c>
      <c r="AW420">
        <v>2</v>
      </c>
      <c r="AX420">
        <v>64870371</v>
      </c>
      <c r="AY420">
        <v>1</v>
      </c>
      <c r="AZ420">
        <v>0</v>
      </c>
      <c r="BA420">
        <v>432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ROUND(AT420*Source!I194*AH420*AL420,2)</f>
        <v>76.64</v>
      </c>
      <c r="CV420">
        <f>ROUND(Y420*Source!I194,7)</f>
        <v>8.25</v>
      </c>
      <c r="CW420">
        <v>0</v>
      </c>
      <c r="CX420">
        <f>ROUND(Y420*Source!I194,7)</f>
        <v>8.25</v>
      </c>
      <c r="CY420">
        <f>AD420</f>
        <v>9.2899999999999991</v>
      </c>
      <c r="CZ420">
        <f>AH420</f>
        <v>9.2899999999999991</v>
      </c>
      <c r="DA420">
        <f>AL420</f>
        <v>1</v>
      </c>
      <c r="DB420">
        <f t="shared" si="146"/>
        <v>5.1100000000000003</v>
      </c>
      <c r="DC420">
        <f t="shared" si="147"/>
        <v>0</v>
      </c>
      <c r="DD420" t="s">
        <v>3</v>
      </c>
      <c r="DE420" t="s">
        <v>3</v>
      </c>
      <c r="DF420">
        <f>ROUND(ROUND(AE420,2)*CX420,2)</f>
        <v>0</v>
      </c>
      <c r="DG420">
        <f t="shared" si="148"/>
        <v>0</v>
      </c>
      <c r="DH420">
        <f t="shared" si="149"/>
        <v>0</v>
      </c>
      <c r="DI420">
        <f t="shared" si="136"/>
        <v>76.64</v>
      </c>
      <c r="DJ420">
        <f>DI420</f>
        <v>76.64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ROW(Source!A194)</f>
        <v>194</v>
      </c>
      <c r="B421">
        <v>64869104</v>
      </c>
      <c r="C421">
        <v>64870365</v>
      </c>
      <c r="D421">
        <v>29122534</v>
      </c>
      <c r="E421">
        <v>1</v>
      </c>
      <c r="F421">
        <v>1</v>
      </c>
      <c r="G421">
        <v>1</v>
      </c>
      <c r="H421">
        <v>3</v>
      </c>
      <c r="I421" t="s">
        <v>873</v>
      </c>
      <c r="J421" t="s">
        <v>874</v>
      </c>
      <c r="K421" t="s">
        <v>875</v>
      </c>
      <c r="L421">
        <v>1354</v>
      </c>
      <c r="N421">
        <v>1010</v>
      </c>
      <c r="O421" t="s">
        <v>29</v>
      </c>
      <c r="P421" t="s">
        <v>29</v>
      </c>
      <c r="Q421">
        <v>1</v>
      </c>
      <c r="W421">
        <v>0</v>
      </c>
      <c r="X421">
        <v>-29388401</v>
      </c>
      <c r="Y421">
        <f t="shared" si="145"/>
        <v>2</v>
      </c>
      <c r="AA421">
        <v>194.71</v>
      </c>
      <c r="AB421">
        <v>0</v>
      </c>
      <c r="AC421">
        <v>0</v>
      </c>
      <c r="AD421">
        <v>0</v>
      </c>
      <c r="AE421">
        <v>66.680000000000007</v>
      </c>
      <c r="AF421">
        <v>0</v>
      </c>
      <c r="AG421">
        <v>0</v>
      </c>
      <c r="AH421">
        <v>0</v>
      </c>
      <c r="AI421">
        <v>2.92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2</v>
      </c>
      <c r="AU421" t="s">
        <v>3</v>
      </c>
      <c r="AV421">
        <v>0</v>
      </c>
      <c r="AW421">
        <v>2</v>
      </c>
      <c r="AX421">
        <v>64870372</v>
      </c>
      <c r="AY421">
        <v>1</v>
      </c>
      <c r="AZ421">
        <v>0</v>
      </c>
      <c r="BA421">
        <v>433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ROUND(Y421*Source!I194,7)</f>
        <v>30</v>
      </c>
      <c r="CY421">
        <f>AA421</f>
        <v>194.71</v>
      </c>
      <c r="CZ421">
        <f>AE421</f>
        <v>66.680000000000007</v>
      </c>
      <c r="DA421">
        <f>AI421</f>
        <v>2.92</v>
      </c>
      <c r="DB421">
        <f t="shared" si="146"/>
        <v>133.36000000000001</v>
      </c>
      <c r="DC421">
        <f t="shared" si="147"/>
        <v>0</v>
      </c>
      <c r="DD421" t="s">
        <v>3</v>
      </c>
      <c r="DE421" t="s">
        <v>3</v>
      </c>
      <c r="DF421">
        <f>ROUND(ROUND(AE421*AI421,2)*CX421,2)</f>
        <v>5841.3</v>
      </c>
      <c r="DG421">
        <f t="shared" si="148"/>
        <v>0</v>
      </c>
      <c r="DH421">
        <f t="shared" si="149"/>
        <v>0</v>
      </c>
      <c r="DI421">
        <f t="shared" si="136"/>
        <v>0</v>
      </c>
      <c r="DJ421">
        <f>DF421</f>
        <v>5841.3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ROW(Source!A194)</f>
        <v>194</v>
      </c>
      <c r="B422">
        <v>64869104</v>
      </c>
      <c r="C422">
        <v>64870365</v>
      </c>
      <c r="D422">
        <v>29171808</v>
      </c>
      <c r="E422">
        <v>1</v>
      </c>
      <c r="F422">
        <v>1</v>
      </c>
      <c r="G422">
        <v>1</v>
      </c>
      <c r="H422">
        <v>3</v>
      </c>
      <c r="I422" t="s">
        <v>657</v>
      </c>
      <c r="J422" t="s">
        <v>658</v>
      </c>
      <c r="K422" t="s">
        <v>659</v>
      </c>
      <c r="L422">
        <v>1374</v>
      </c>
      <c r="N422">
        <v>1013</v>
      </c>
      <c r="O422" t="s">
        <v>660</v>
      </c>
      <c r="P422" t="s">
        <v>660</v>
      </c>
      <c r="Q422">
        <v>1</v>
      </c>
      <c r="W422">
        <v>0</v>
      </c>
      <c r="X422">
        <v>-915781824</v>
      </c>
      <c r="Y422">
        <f t="shared" si="145"/>
        <v>0.1</v>
      </c>
      <c r="AA422">
        <v>9.66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9.66</v>
      </c>
      <c r="AJ422">
        <v>1</v>
      </c>
      <c r="AK422">
        <v>1</v>
      </c>
      <c r="AL422">
        <v>1</v>
      </c>
      <c r="AM422">
        <v>5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0.1</v>
      </c>
      <c r="AU422" t="s">
        <v>3</v>
      </c>
      <c r="AV422">
        <v>0</v>
      </c>
      <c r="AW422">
        <v>2</v>
      </c>
      <c r="AX422">
        <v>64870373</v>
      </c>
      <c r="AY422">
        <v>1</v>
      </c>
      <c r="AZ422">
        <v>0</v>
      </c>
      <c r="BA422">
        <v>434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ROUND(Y422*Source!I194,7)</f>
        <v>1.5</v>
      </c>
      <c r="CY422">
        <f>AA422</f>
        <v>9.66</v>
      </c>
      <c r="CZ422">
        <f>AE422</f>
        <v>1</v>
      </c>
      <c r="DA422">
        <f>AI422</f>
        <v>9.66</v>
      </c>
      <c r="DB422">
        <f t="shared" si="146"/>
        <v>0.1</v>
      </c>
      <c r="DC422">
        <f t="shared" si="147"/>
        <v>0</v>
      </c>
      <c r="DD422" t="s">
        <v>3</v>
      </c>
      <c r="DE422" t="s">
        <v>3</v>
      </c>
      <c r="DF422">
        <f>ROUND(ROUND(AE422*AI422,2)*CX422,2)</f>
        <v>14.49</v>
      </c>
      <c r="DG422">
        <f t="shared" si="148"/>
        <v>0</v>
      </c>
      <c r="DH422">
        <f t="shared" si="149"/>
        <v>0</v>
      </c>
      <c r="DI422">
        <f t="shared" si="136"/>
        <v>0</v>
      </c>
      <c r="DJ422">
        <f>DF422</f>
        <v>14.49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ROW(Source!A234)</f>
        <v>234</v>
      </c>
      <c r="B423">
        <v>64869106</v>
      </c>
      <c r="C423">
        <v>64870376</v>
      </c>
      <c r="D423">
        <v>18406804</v>
      </c>
      <c r="E423">
        <v>1</v>
      </c>
      <c r="F423">
        <v>1</v>
      </c>
      <c r="G423">
        <v>1</v>
      </c>
      <c r="H423">
        <v>1</v>
      </c>
      <c r="I423" t="s">
        <v>876</v>
      </c>
      <c r="J423" t="s">
        <v>3</v>
      </c>
      <c r="K423" t="s">
        <v>877</v>
      </c>
      <c r="L423">
        <v>1369</v>
      </c>
      <c r="N423">
        <v>1013</v>
      </c>
      <c r="O423" t="s">
        <v>629</v>
      </c>
      <c r="P423" t="s">
        <v>629</v>
      </c>
      <c r="Q423">
        <v>1</v>
      </c>
      <c r="W423">
        <v>0</v>
      </c>
      <c r="X423">
        <v>254330056</v>
      </c>
      <c r="Y423">
        <f t="shared" si="145"/>
        <v>11.41</v>
      </c>
      <c r="AA423">
        <v>0</v>
      </c>
      <c r="AB423">
        <v>0</v>
      </c>
      <c r="AC423">
        <v>0</v>
      </c>
      <c r="AD423">
        <v>7.8</v>
      </c>
      <c r="AE423">
        <v>0</v>
      </c>
      <c r="AF423">
        <v>0</v>
      </c>
      <c r="AG423">
        <v>0</v>
      </c>
      <c r="AH423">
        <v>7.8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11.41</v>
      </c>
      <c r="AU423" t="s">
        <v>3</v>
      </c>
      <c r="AV423">
        <v>1</v>
      </c>
      <c r="AW423">
        <v>2</v>
      </c>
      <c r="AX423">
        <v>64870388</v>
      </c>
      <c r="AY423">
        <v>1</v>
      </c>
      <c r="AZ423">
        <v>0</v>
      </c>
      <c r="BA423">
        <v>435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ROUND(AT423*Source!I234*AH423*AL423,2)</f>
        <v>0.01</v>
      </c>
      <c r="CV423">
        <f>ROUND(Y423*Source!I234,7)</f>
        <v>1.2551000000000001E-3</v>
      </c>
      <c r="CW423">
        <v>0</v>
      </c>
      <c r="CX423">
        <f>ROUND(Y423*Source!I234,7)</f>
        <v>1.2551000000000001E-3</v>
      </c>
      <c r="CY423">
        <f>AD423</f>
        <v>7.8</v>
      </c>
      <c r="CZ423">
        <f>AH423</f>
        <v>7.8</v>
      </c>
      <c r="DA423">
        <f>AL423</f>
        <v>1</v>
      </c>
      <c r="DB423">
        <f t="shared" si="146"/>
        <v>89</v>
      </c>
      <c r="DC423">
        <f t="shared" si="147"/>
        <v>0</v>
      </c>
      <c r="DD423" t="s">
        <v>3</v>
      </c>
      <c r="DE423" t="s">
        <v>3</v>
      </c>
      <c r="DF423">
        <f t="shared" ref="DF423:DF431" si="150">ROUND(ROUND(AE423,2)*CX423,2)</f>
        <v>0</v>
      </c>
      <c r="DG423">
        <f t="shared" si="148"/>
        <v>0</v>
      </c>
      <c r="DH423">
        <f t="shared" si="149"/>
        <v>0</v>
      </c>
      <c r="DI423">
        <f t="shared" si="136"/>
        <v>0.01</v>
      </c>
      <c r="DJ423">
        <f>DI423</f>
        <v>0.01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ROW(Source!A234)</f>
        <v>234</v>
      </c>
      <c r="B424">
        <v>64869106</v>
      </c>
      <c r="C424">
        <v>64870376</v>
      </c>
      <c r="D424">
        <v>121548</v>
      </c>
      <c r="E424">
        <v>1</v>
      </c>
      <c r="F424">
        <v>1</v>
      </c>
      <c r="G424">
        <v>1</v>
      </c>
      <c r="H424">
        <v>1</v>
      </c>
      <c r="I424" t="s">
        <v>33</v>
      </c>
      <c r="J424" t="s">
        <v>3</v>
      </c>
      <c r="K424" t="s">
        <v>630</v>
      </c>
      <c r="L424">
        <v>608254</v>
      </c>
      <c r="N424">
        <v>1013</v>
      </c>
      <c r="O424" t="s">
        <v>631</v>
      </c>
      <c r="P424" t="s">
        <v>631</v>
      </c>
      <c r="Q424">
        <v>1</v>
      </c>
      <c r="W424">
        <v>0</v>
      </c>
      <c r="X424">
        <v>-185737400</v>
      </c>
      <c r="Y424">
        <f t="shared" si="145"/>
        <v>33.090000000000003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33.090000000000003</v>
      </c>
      <c r="AU424" t="s">
        <v>3</v>
      </c>
      <c r="AV424">
        <v>2</v>
      </c>
      <c r="AW424">
        <v>2</v>
      </c>
      <c r="AX424">
        <v>64870389</v>
      </c>
      <c r="AY424">
        <v>1</v>
      </c>
      <c r="AZ424">
        <v>0</v>
      </c>
      <c r="BA424">
        <v>436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ROUND(Y424*Source!I234,7)</f>
        <v>3.6399000000000002E-3</v>
      </c>
      <c r="CY424">
        <f>AD424</f>
        <v>0</v>
      </c>
      <c r="CZ424">
        <f>AH424</f>
        <v>0</v>
      </c>
      <c r="DA424">
        <f>AL424</f>
        <v>1</v>
      </c>
      <c r="DB424">
        <f t="shared" si="146"/>
        <v>0</v>
      </c>
      <c r="DC424">
        <f t="shared" si="147"/>
        <v>0</v>
      </c>
      <c r="DD424" t="s">
        <v>3</v>
      </c>
      <c r="DE424" t="s">
        <v>3</v>
      </c>
      <c r="DF424">
        <f t="shared" si="150"/>
        <v>0</v>
      </c>
      <c r="DG424">
        <f t="shared" si="148"/>
        <v>0</v>
      </c>
      <c r="DH424">
        <f t="shared" si="149"/>
        <v>0</v>
      </c>
      <c r="DI424">
        <f t="shared" si="136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ROW(Source!A234)</f>
        <v>234</v>
      </c>
      <c r="B425">
        <v>64869106</v>
      </c>
      <c r="C425">
        <v>64870376</v>
      </c>
      <c r="D425">
        <v>29172766</v>
      </c>
      <c r="E425">
        <v>1</v>
      </c>
      <c r="F425">
        <v>1</v>
      </c>
      <c r="G425">
        <v>1</v>
      </c>
      <c r="H425">
        <v>2</v>
      </c>
      <c r="I425" t="s">
        <v>878</v>
      </c>
      <c r="J425" t="s">
        <v>879</v>
      </c>
      <c r="K425" t="s">
        <v>880</v>
      </c>
      <c r="L425">
        <v>1368</v>
      </c>
      <c r="N425">
        <v>1011</v>
      </c>
      <c r="O425" t="s">
        <v>635</v>
      </c>
      <c r="P425" t="s">
        <v>635</v>
      </c>
      <c r="Q425">
        <v>1</v>
      </c>
      <c r="W425">
        <v>0</v>
      </c>
      <c r="X425">
        <v>1906800380</v>
      </c>
      <c r="Y425">
        <f t="shared" si="145"/>
        <v>25.25</v>
      </c>
      <c r="AA425">
        <v>0</v>
      </c>
      <c r="AB425">
        <v>125.7</v>
      </c>
      <c r="AC425">
        <v>13.5</v>
      </c>
      <c r="AD425">
        <v>0</v>
      </c>
      <c r="AE425">
        <v>0</v>
      </c>
      <c r="AF425">
        <v>125.7</v>
      </c>
      <c r="AG425">
        <v>13.5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25.25</v>
      </c>
      <c r="AU425" t="s">
        <v>3</v>
      </c>
      <c r="AV425">
        <v>0</v>
      </c>
      <c r="AW425">
        <v>2</v>
      </c>
      <c r="AX425">
        <v>64870390</v>
      </c>
      <c r="AY425">
        <v>1</v>
      </c>
      <c r="AZ425">
        <v>0</v>
      </c>
      <c r="BA425">
        <v>437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ROUND(Y425*Source!I234*DO425,7)</f>
        <v>0</v>
      </c>
      <c r="CX425">
        <f>ROUND(Y425*Source!I234,7)</f>
        <v>2.7775E-3</v>
      </c>
      <c r="CY425">
        <f>AB425</f>
        <v>125.7</v>
      </c>
      <c r="CZ425">
        <f>AF425</f>
        <v>125.7</v>
      </c>
      <c r="DA425">
        <f>AJ425</f>
        <v>1</v>
      </c>
      <c r="DB425">
        <f t="shared" si="146"/>
        <v>3173.93</v>
      </c>
      <c r="DC425">
        <f t="shared" si="147"/>
        <v>340.88</v>
      </c>
      <c r="DD425" t="s">
        <v>3</v>
      </c>
      <c r="DE425" t="s">
        <v>3</v>
      </c>
      <c r="DF425">
        <f t="shared" si="150"/>
        <v>0</v>
      </c>
      <c r="DG425">
        <f t="shared" si="148"/>
        <v>0.35</v>
      </c>
      <c r="DH425">
        <f t="shared" si="149"/>
        <v>0.04</v>
      </c>
      <c r="DI425">
        <f t="shared" si="136"/>
        <v>0</v>
      </c>
      <c r="DJ425">
        <f>DG425</f>
        <v>0.35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ROW(Source!A234)</f>
        <v>234</v>
      </c>
      <c r="B426">
        <v>64869106</v>
      </c>
      <c r="C426">
        <v>64870376</v>
      </c>
      <c r="D426">
        <v>29172871</v>
      </c>
      <c r="E426">
        <v>1</v>
      </c>
      <c r="F426">
        <v>1</v>
      </c>
      <c r="G426">
        <v>1</v>
      </c>
      <c r="H426">
        <v>2</v>
      </c>
      <c r="I426" t="s">
        <v>881</v>
      </c>
      <c r="J426" t="s">
        <v>882</v>
      </c>
      <c r="K426" t="s">
        <v>883</v>
      </c>
      <c r="L426">
        <v>1368</v>
      </c>
      <c r="N426">
        <v>1011</v>
      </c>
      <c r="O426" t="s">
        <v>635</v>
      </c>
      <c r="P426" t="s">
        <v>635</v>
      </c>
      <c r="Q426">
        <v>1</v>
      </c>
      <c r="W426">
        <v>0</v>
      </c>
      <c r="X426">
        <v>-229935220</v>
      </c>
      <c r="Y426">
        <f t="shared" si="145"/>
        <v>7.84</v>
      </c>
      <c r="AA426">
        <v>0</v>
      </c>
      <c r="AB426">
        <v>80.010000000000005</v>
      </c>
      <c r="AC426">
        <v>13.5</v>
      </c>
      <c r="AD426">
        <v>0</v>
      </c>
      <c r="AE426">
        <v>0</v>
      </c>
      <c r="AF426">
        <v>80.010000000000005</v>
      </c>
      <c r="AG426">
        <v>13.5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3</v>
      </c>
      <c r="AT426">
        <v>7.84</v>
      </c>
      <c r="AU426" t="s">
        <v>3</v>
      </c>
      <c r="AV426">
        <v>0</v>
      </c>
      <c r="AW426">
        <v>2</v>
      </c>
      <c r="AX426">
        <v>64870391</v>
      </c>
      <c r="AY426">
        <v>1</v>
      </c>
      <c r="AZ426">
        <v>0</v>
      </c>
      <c r="BA426">
        <v>438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ROUND(Y426*Source!I234*DO426,7)</f>
        <v>0</v>
      </c>
      <c r="CX426">
        <f>ROUND(Y426*Source!I234,7)</f>
        <v>8.6240000000000004E-4</v>
      </c>
      <c r="CY426">
        <f>AB426</f>
        <v>80.010000000000005</v>
      </c>
      <c r="CZ426">
        <f>AF426</f>
        <v>80.010000000000005</v>
      </c>
      <c r="DA426">
        <f>AJ426</f>
        <v>1</v>
      </c>
      <c r="DB426">
        <f t="shared" si="146"/>
        <v>627.28</v>
      </c>
      <c r="DC426">
        <f t="shared" si="147"/>
        <v>105.84</v>
      </c>
      <c r="DD426" t="s">
        <v>3</v>
      </c>
      <c r="DE426" t="s">
        <v>3</v>
      </c>
      <c r="DF426">
        <f t="shared" si="150"/>
        <v>0</v>
      </c>
      <c r="DG426">
        <f t="shared" si="148"/>
        <v>7.0000000000000007E-2</v>
      </c>
      <c r="DH426">
        <f t="shared" si="149"/>
        <v>0.01</v>
      </c>
      <c r="DI426">
        <f t="shared" si="136"/>
        <v>0</v>
      </c>
      <c r="DJ426">
        <f>DG426</f>
        <v>7.0000000000000007E-2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ROW(Source!A234)</f>
        <v>234</v>
      </c>
      <c r="B427">
        <v>64869106</v>
      </c>
      <c r="C427">
        <v>64870376</v>
      </c>
      <c r="D427">
        <v>29149504</v>
      </c>
      <c r="E427">
        <v>1</v>
      </c>
      <c r="F427">
        <v>1</v>
      </c>
      <c r="G427">
        <v>1</v>
      </c>
      <c r="H427">
        <v>3</v>
      </c>
      <c r="I427" t="s">
        <v>884</v>
      </c>
      <c r="J427" t="s">
        <v>885</v>
      </c>
      <c r="K427" t="s">
        <v>886</v>
      </c>
      <c r="L427">
        <v>1339</v>
      </c>
      <c r="N427">
        <v>1007</v>
      </c>
      <c r="O427" t="s">
        <v>838</v>
      </c>
      <c r="P427" t="s">
        <v>838</v>
      </c>
      <c r="Q427">
        <v>1</v>
      </c>
      <c r="W427">
        <v>0</v>
      </c>
      <c r="X427">
        <v>1436570817</v>
      </c>
      <c r="Y427">
        <f t="shared" si="145"/>
        <v>0.04</v>
      </c>
      <c r="AA427">
        <v>108.4</v>
      </c>
      <c r="AB427">
        <v>0</v>
      </c>
      <c r="AC427">
        <v>0</v>
      </c>
      <c r="AD427">
        <v>0</v>
      </c>
      <c r="AE427">
        <v>108.4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0.04</v>
      </c>
      <c r="AU427" t="s">
        <v>3</v>
      </c>
      <c r="AV427">
        <v>0</v>
      </c>
      <c r="AW427">
        <v>2</v>
      </c>
      <c r="AX427">
        <v>64870392</v>
      </c>
      <c r="AY427">
        <v>1</v>
      </c>
      <c r="AZ427">
        <v>0</v>
      </c>
      <c r="BA427">
        <v>439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ROUND(Y427*Source!I234,7)</f>
        <v>4.4000000000000002E-6</v>
      </c>
      <c r="CY427">
        <f>AA427</f>
        <v>108.4</v>
      </c>
      <c r="CZ427">
        <f>AE427</f>
        <v>108.4</v>
      </c>
      <c r="DA427">
        <f>AI427</f>
        <v>1</v>
      </c>
      <c r="DB427">
        <f t="shared" si="146"/>
        <v>4.34</v>
      </c>
      <c r="DC427">
        <f t="shared" si="147"/>
        <v>0</v>
      </c>
      <c r="DD427" t="s">
        <v>3</v>
      </c>
      <c r="DE427" t="s">
        <v>3</v>
      </c>
      <c r="DF427">
        <f t="shared" si="150"/>
        <v>0</v>
      </c>
      <c r="DG427">
        <f t="shared" si="148"/>
        <v>0</v>
      </c>
      <c r="DH427">
        <f t="shared" si="149"/>
        <v>0</v>
      </c>
      <c r="DI427">
        <f t="shared" si="136"/>
        <v>0</v>
      </c>
      <c r="DJ427">
        <f>DF427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ROW(Source!A235)</f>
        <v>235</v>
      </c>
      <c r="B428">
        <v>64869104</v>
      </c>
      <c r="C428">
        <v>64870376</v>
      </c>
      <c r="D428">
        <v>18406804</v>
      </c>
      <c r="E428">
        <v>1</v>
      </c>
      <c r="F428">
        <v>1</v>
      </c>
      <c r="G428">
        <v>1</v>
      </c>
      <c r="H428">
        <v>1</v>
      </c>
      <c r="I428" t="s">
        <v>876</v>
      </c>
      <c r="J428" t="s">
        <v>3</v>
      </c>
      <c r="K428" t="s">
        <v>877</v>
      </c>
      <c r="L428">
        <v>1369</v>
      </c>
      <c r="N428">
        <v>1013</v>
      </c>
      <c r="O428" t="s">
        <v>629</v>
      </c>
      <c r="P428" t="s">
        <v>629</v>
      </c>
      <c r="Q428">
        <v>1</v>
      </c>
      <c r="W428">
        <v>0</v>
      </c>
      <c r="X428">
        <v>254330056</v>
      </c>
      <c r="Y428">
        <f t="shared" si="145"/>
        <v>11.41</v>
      </c>
      <c r="AA428">
        <v>0</v>
      </c>
      <c r="AB428">
        <v>0</v>
      </c>
      <c r="AC428">
        <v>0</v>
      </c>
      <c r="AD428">
        <v>7.8</v>
      </c>
      <c r="AE428">
        <v>0</v>
      </c>
      <c r="AF428">
        <v>0</v>
      </c>
      <c r="AG428">
        <v>0</v>
      </c>
      <c r="AH428">
        <v>7.8</v>
      </c>
      <c r="AI428">
        <v>1</v>
      </c>
      <c r="AJ428">
        <v>1</v>
      </c>
      <c r="AK428">
        <v>1</v>
      </c>
      <c r="AL428">
        <v>1</v>
      </c>
      <c r="AM428">
        <v>5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11.41</v>
      </c>
      <c r="AU428" t="s">
        <v>3</v>
      </c>
      <c r="AV428">
        <v>1</v>
      </c>
      <c r="AW428">
        <v>2</v>
      </c>
      <c r="AX428">
        <v>64870388</v>
      </c>
      <c r="AY428">
        <v>1</v>
      </c>
      <c r="AZ428">
        <v>0</v>
      </c>
      <c r="BA428">
        <v>440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ROUND(AT428*Source!I235*AH428*AL428,2)</f>
        <v>0.01</v>
      </c>
      <c r="CV428">
        <f>ROUND(Y428*Source!I235,7)</f>
        <v>1.2551000000000001E-3</v>
      </c>
      <c r="CW428">
        <v>0</v>
      </c>
      <c r="CX428">
        <f>ROUND(Y428*Source!I235,7)</f>
        <v>1.2551000000000001E-3</v>
      </c>
      <c r="CY428">
        <f>AD428</f>
        <v>7.8</v>
      </c>
      <c r="CZ428">
        <f>AH428</f>
        <v>7.8</v>
      </c>
      <c r="DA428">
        <f>AL428</f>
        <v>1</v>
      </c>
      <c r="DB428">
        <f t="shared" si="146"/>
        <v>89</v>
      </c>
      <c r="DC428">
        <f t="shared" si="147"/>
        <v>0</v>
      </c>
      <c r="DD428" t="s">
        <v>3</v>
      </c>
      <c r="DE428" t="s">
        <v>3</v>
      </c>
      <c r="DF428">
        <f t="shared" si="150"/>
        <v>0</v>
      </c>
      <c r="DG428">
        <f t="shared" si="148"/>
        <v>0</v>
      </c>
      <c r="DH428">
        <f t="shared" si="149"/>
        <v>0</v>
      </c>
      <c r="DI428">
        <f t="shared" si="136"/>
        <v>0.01</v>
      </c>
      <c r="DJ428">
        <f>DI428</f>
        <v>0.01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ROW(Source!A235)</f>
        <v>235</v>
      </c>
      <c r="B429">
        <v>64869104</v>
      </c>
      <c r="C429">
        <v>64870376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33</v>
      </c>
      <c r="J429" t="s">
        <v>3</v>
      </c>
      <c r="K429" t="s">
        <v>630</v>
      </c>
      <c r="L429">
        <v>608254</v>
      </c>
      <c r="N429">
        <v>1013</v>
      </c>
      <c r="O429" t="s">
        <v>631</v>
      </c>
      <c r="P429" t="s">
        <v>631</v>
      </c>
      <c r="Q429">
        <v>1</v>
      </c>
      <c r="W429">
        <v>0</v>
      </c>
      <c r="X429">
        <v>-185737400</v>
      </c>
      <c r="Y429">
        <f t="shared" si="145"/>
        <v>33.090000000000003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5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33.090000000000003</v>
      </c>
      <c r="AU429" t="s">
        <v>3</v>
      </c>
      <c r="AV429">
        <v>2</v>
      </c>
      <c r="AW429">
        <v>2</v>
      </c>
      <c r="AX429">
        <v>64870389</v>
      </c>
      <c r="AY429">
        <v>1</v>
      </c>
      <c r="AZ429">
        <v>0</v>
      </c>
      <c r="BA429">
        <v>441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ROUND(Y429*Source!I235,7)</f>
        <v>3.6399000000000002E-3</v>
      </c>
      <c r="CY429">
        <f>AD429</f>
        <v>0</v>
      </c>
      <c r="CZ429">
        <f>AH429</f>
        <v>0</v>
      </c>
      <c r="DA429">
        <f>AL429</f>
        <v>1</v>
      </c>
      <c r="DB429">
        <f t="shared" si="146"/>
        <v>0</v>
      </c>
      <c r="DC429">
        <f t="shared" si="147"/>
        <v>0</v>
      </c>
      <c r="DD429" t="s">
        <v>3</v>
      </c>
      <c r="DE429" t="s">
        <v>3</v>
      </c>
      <c r="DF429">
        <f t="shared" si="150"/>
        <v>0</v>
      </c>
      <c r="DG429">
        <f t="shared" si="148"/>
        <v>0</v>
      </c>
      <c r="DH429">
        <f t="shared" si="149"/>
        <v>0</v>
      </c>
      <c r="DI429">
        <f t="shared" si="136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ROW(Source!A235)</f>
        <v>235</v>
      </c>
      <c r="B430">
        <v>64869104</v>
      </c>
      <c r="C430">
        <v>64870376</v>
      </c>
      <c r="D430">
        <v>29172766</v>
      </c>
      <c r="E430">
        <v>1</v>
      </c>
      <c r="F430">
        <v>1</v>
      </c>
      <c r="G430">
        <v>1</v>
      </c>
      <c r="H430">
        <v>2</v>
      </c>
      <c r="I430" t="s">
        <v>878</v>
      </c>
      <c r="J430" t="s">
        <v>879</v>
      </c>
      <c r="K430" t="s">
        <v>880</v>
      </c>
      <c r="L430">
        <v>1368</v>
      </c>
      <c r="N430">
        <v>1011</v>
      </c>
      <c r="O430" t="s">
        <v>635</v>
      </c>
      <c r="P430" t="s">
        <v>635</v>
      </c>
      <c r="Q430">
        <v>1</v>
      </c>
      <c r="W430">
        <v>0</v>
      </c>
      <c r="X430">
        <v>1906800380</v>
      </c>
      <c r="Y430">
        <f t="shared" si="145"/>
        <v>25.25</v>
      </c>
      <c r="AA430">
        <v>0</v>
      </c>
      <c r="AB430">
        <v>1613.99</v>
      </c>
      <c r="AC430">
        <v>687.56</v>
      </c>
      <c r="AD430">
        <v>0</v>
      </c>
      <c r="AE430">
        <v>0</v>
      </c>
      <c r="AF430">
        <v>125.7</v>
      </c>
      <c r="AG430">
        <v>13.5</v>
      </c>
      <c r="AH430">
        <v>0</v>
      </c>
      <c r="AI430">
        <v>1</v>
      </c>
      <c r="AJ430">
        <v>12.84</v>
      </c>
      <c r="AK430">
        <v>50.93</v>
      </c>
      <c r="AL430">
        <v>1</v>
      </c>
      <c r="AM430">
        <v>2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3</v>
      </c>
      <c r="AT430">
        <v>25.25</v>
      </c>
      <c r="AU430" t="s">
        <v>3</v>
      </c>
      <c r="AV430">
        <v>0</v>
      </c>
      <c r="AW430">
        <v>2</v>
      </c>
      <c r="AX430">
        <v>64870390</v>
      </c>
      <c r="AY430">
        <v>1</v>
      </c>
      <c r="AZ430">
        <v>0</v>
      </c>
      <c r="BA430">
        <v>442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ROUND(Y430*Source!I235*DO430,7)</f>
        <v>0</v>
      </c>
      <c r="CX430">
        <f>ROUND(Y430*Source!I235,7)</f>
        <v>2.7775E-3</v>
      </c>
      <c r="CY430">
        <f>AB430</f>
        <v>1613.99</v>
      </c>
      <c r="CZ430">
        <f>AF430</f>
        <v>125.7</v>
      </c>
      <c r="DA430">
        <f>AJ430</f>
        <v>12.84</v>
      </c>
      <c r="DB430">
        <f t="shared" si="146"/>
        <v>3173.93</v>
      </c>
      <c r="DC430">
        <f t="shared" si="147"/>
        <v>340.88</v>
      </c>
      <c r="DD430" t="s">
        <v>3</v>
      </c>
      <c r="DE430" t="s">
        <v>3</v>
      </c>
      <c r="DF430">
        <f t="shared" si="150"/>
        <v>0</v>
      </c>
      <c r="DG430">
        <f>ROUND(ROUND(AF430*AJ430,2)*CX430,2)</f>
        <v>4.4800000000000004</v>
      </c>
      <c r="DH430">
        <f>ROUND(ROUND(AG430*AK430,2)*CX430,2)</f>
        <v>1.91</v>
      </c>
      <c r="DI430">
        <f t="shared" si="136"/>
        <v>0</v>
      </c>
      <c r="DJ430">
        <f>DG430</f>
        <v>4.4800000000000004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ROW(Source!A235)</f>
        <v>235</v>
      </c>
      <c r="B431">
        <v>64869104</v>
      </c>
      <c r="C431">
        <v>64870376</v>
      </c>
      <c r="D431">
        <v>29172871</v>
      </c>
      <c r="E431">
        <v>1</v>
      </c>
      <c r="F431">
        <v>1</v>
      </c>
      <c r="G431">
        <v>1</v>
      </c>
      <c r="H431">
        <v>2</v>
      </c>
      <c r="I431" t="s">
        <v>881</v>
      </c>
      <c r="J431" t="s">
        <v>882</v>
      </c>
      <c r="K431" t="s">
        <v>883</v>
      </c>
      <c r="L431">
        <v>1368</v>
      </c>
      <c r="N431">
        <v>1011</v>
      </c>
      <c r="O431" t="s">
        <v>635</v>
      </c>
      <c r="P431" t="s">
        <v>635</v>
      </c>
      <c r="Q431">
        <v>1</v>
      </c>
      <c r="W431">
        <v>0</v>
      </c>
      <c r="X431">
        <v>-229935220</v>
      </c>
      <c r="Y431">
        <f t="shared" si="145"/>
        <v>7.84</v>
      </c>
      <c r="AA431">
        <v>0</v>
      </c>
      <c r="AB431">
        <v>1340.97</v>
      </c>
      <c r="AC431">
        <v>687.56</v>
      </c>
      <c r="AD431">
        <v>0</v>
      </c>
      <c r="AE431">
        <v>0</v>
      </c>
      <c r="AF431">
        <v>80.010000000000005</v>
      </c>
      <c r="AG431">
        <v>13.5</v>
      </c>
      <c r="AH431">
        <v>0</v>
      </c>
      <c r="AI431">
        <v>1</v>
      </c>
      <c r="AJ431">
        <v>16.760000000000002</v>
      </c>
      <c r="AK431">
        <v>50.93</v>
      </c>
      <c r="AL431">
        <v>1</v>
      </c>
      <c r="AM431">
        <v>2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7.84</v>
      </c>
      <c r="AU431" t="s">
        <v>3</v>
      </c>
      <c r="AV431">
        <v>0</v>
      </c>
      <c r="AW431">
        <v>2</v>
      </c>
      <c r="AX431">
        <v>64870391</v>
      </c>
      <c r="AY431">
        <v>1</v>
      </c>
      <c r="AZ431">
        <v>0</v>
      </c>
      <c r="BA431">
        <v>443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ROUND(Y431*Source!I235*DO431,7)</f>
        <v>0</v>
      </c>
      <c r="CX431">
        <f>ROUND(Y431*Source!I235,7)</f>
        <v>8.6240000000000004E-4</v>
      </c>
      <c r="CY431">
        <f>AB431</f>
        <v>1340.97</v>
      </c>
      <c r="CZ431">
        <f>AF431</f>
        <v>80.010000000000005</v>
      </c>
      <c r="DA431">
        <f>AJ431</f>
        <v>16.760000000000002</v>
      </c>
      <c r="DB431">
        <f t="shared" si="146"/>
        <v>627.28</v>
      </c>
      <c r="DC431">
        <f t="shared" si="147"/>
        <v>105.84</v>
      </c>
      <c r="DD431" t="s">
        <v>3</v>
      </c>
      <c r="DE431" t="s">
        <v>3</v>
      </c>
      <c r="DF431">
        <f t="shared" si="150"/>
        <v>0</v>
      </c>
      <c r="DG431">
        <f>ROUND(ROUND(AF431*AJ431,2)*CX431,2)</f>
        <v>1.1599999999999999</v>
      </c>
      <c r="DH431">
        <f>ROUND(ROUND(AG431*AK431,2)*CX431,2)</f>
        <v>0.59</v>
      </c>
      <c r="DI431">
        <f t="shared" si="136"/>
        <v>0</v>
      </c>
      <c r="DJ431">
        <f>DG431</f>
        <v>1.1599999999999999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ROW(Source!A235)</f>
        <v>235</v>
      </c>
      <c r="B432">
        <v>64869104</v>
      </c>
      <c r="C432">
        <v>64870376</v>
      </c>
      <c r="D432">
        <v>29149504</v>
      </c>
      <c r="E432">
        <v>1</v>
      </c>
      <c r="F432">
        <v>1</v>
      </c>
      <c r="G432">
        <v>1</v>
      </c>
      <c r="H432">
        <v>3</v>
      </c>
      <c r="I432" t="s">
        <v>884</v>
      </c>
      <c r="J432" t="s">
        <v>885</v>
      </c>
      <c r="K432" t="s">
        <v>886</v>
      </c>
      <c r="L432">
        <v>1339</v>
      </c>
      <c r="N432">
        <v>1007</v>
      </c>
      <c r="O432" t="s">
        <v>838</v>
      </c>
      <c r="P432" t="s">
        <v>838</v>
      </c>
      <c r="Q432">
        <v>1</v>
      </c>
      <c r="W432">
        <v>0</v>
      </c>
      <c r="X432">
        <v>1436570817</v>
      </c>
      <c r="Y432">
        <f t="shared" si="145"/>
        <v>0.04</v>
      </c>
      <c r="AA432">
        <v>2649.3</v>
      </c>
      <c r="AB432">
        <v>0</v>
      </c>
      <c r="AC432">
        <v>0</v>
      </c>
      <c r="AD432">
        <v>0</v>
      </c>
      <c r="AE432">
        <v>108.4</v>
      </c>
      <c r="AF432">
        <v>0</v>
      </c>
      <c r="AG432">
        <v>0</v>
      </c>
      <c r="AH432">
        <v>0</v>
      </c>
      <c r="AI432">
        <v>24.44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0.04</v>
      </c>
      <c r="AU432" t="s">
        <v>3</v>
      </c>
      <c r="AV432">
        <v>0</v>
      </c>
      <c r="AW432">
        <v>2</v>
      </c>
      <c r="AX432">
        <v>64870392</v>
      </c>
      <c r="AY432">
        <v>1</v>
      </c>
      <c r="AZ432">
        <v>0</v>
      </c>
      <c r="BA432">
        <v>444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ROUND(Y432*Source!I235,7)</f>
        <v>4.4000000000000002E-6</v>
      </c>
      <c r="CY432">
        <f>AA432</f>
        <v>2649.3</v>
      </c>
      <c r="CZ432">
        <f>AE432</f>
        <v>108.4</v>
      </c>
      <c r="DA432">
        <f>AI432</f>
        <v>24.44</v>
      </c>
      <c r="DB432">
        <f t="shared" si="146"/>
        <v>4.34</v>
      </c>
      <c r="DC432">
        <f t="shared" si="147"/>
        <v>0</v>
      </c>
      <c r="DD432" t="s">
        <v>3</v>
      </c>
      <c r="DE432" t="s">
        <v>3</v>
      </c>
      <c r="DF432">
        <f>ROUND(ROUND(AE432*AI432,2)*CX432,2)</f>
        <v>0.01</v>
      </c>
      <c r="DG432">
        <f t="shared" ref="DG432:DG437" si="151">ROUND(ROUND(AF432,2)*CX432,2)</f>
        <v>0</v>
      </c>
      <c r="DH432">
        <f t="shared" ref="DH432:DH437" si="152">ROUND(ROUND(AG432,2)*CX432,2)</f>
        <v>0</v>
      </c>
      <c r="DI432">
        <f t="shared" si="136"/>
        <v>0</v>
      </c>
      <c r="DJ432">
        <f>DF432</f>
        <v>0.01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ROW(Source!A236)</f>
        <v>236</v>
      </c>
      <c r="B433">
        <v>64869106</v>
      </c>
      <c r="C433">
        <v>64870393</v>
      </c>
      <c r="D433">
        <v>18406804</v>
      </c>
      <c r="E433">
        <v>1</v>
      </c>
      <c r="F433">
        <v>1</v>
      </c>
      <c r="G433">
        <v>1</v>
      </c>
      <c r="H433">
        <v>1</v>
      </c>
      <c r="I433" t="s">
        <v>876</v>
      </c>
      <c r="J433" t="s">
        <v>3</v>
      </c>
      <c r="K433" t="s">
        <v>877</v>
      </c>
      <c r="L433">
        <v>1369</v>
      </c>
      <c r="N433">
        <v>1013</v>
      </c>
      <c r="O433" t="s">
        <v>629</v>
      </c>
      <c r="P433" t="s">
        <v>629</v>
      </c>
      <c r="Q433">
        <v>1</v>
      </c>
      <c r="W433">
        <v>0</v>
      </c>
      <c r="X433">
        <v>254330056</v>
      </c>
      <c r="Y433">
        <f t="shared" si="145"/>
        <v>6.89</v>
      </c>
      <c r="AA433">
        <v>0</v>
      </c>
      <c r="AB433">
        <v>0</v>
      </c>
      <c r="AC433">
        <v>0</v>
      </c>
      <c r="AD433">
        <v>7.8</v>
      </c>
      <c r="AE433">
        <v>0</v>
      </c>
      <c r="AF433">
        <v>0</v>
      </c>
      <c r="AG433">
        <v>0</v>
      </c>
      <c r="AH433">
        <v>7.8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6.89</v>
      </c>
      <c r="AU433" t="s">
        <v>3</v>
      </c>
      <c r="AV433">
        <v>1</v>
      </c>
      <c r="AW433">
        <v>2</v>
      </c>
      <c r="AX433">
        <v>64870401</v>
      </c>
      <c r="AY433">
        <v>1</v>
      </c>
      <c r="AZ433">
        <v>0</v>
      </c>
      <c r="BA433">
        <v>445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ROUND(AT433*Source!I236*AH433*AL433,2)</f>
        <v>1.07</v>
      </c>
      <c r="CV433">
        <f>ROUND(Y433*Source!I236,7)</f>
        <v>0.1370421</v>
      </c>
      <c r="CW433">
        <v>0</v>
      </c>
      <c r="CX433">
        <f>ROUND(Y433*Source!I236,7)</f>
        <v>0.1370421</v>
      </c>
      <c r="CY433">
        <f>AD433</f>
        <v>7.8</v>
      </c>
      <c r="CZ433">
        <f>AH433</f>
        <v>7.8</v>
      </c>
      <c r="DA433">
        <f>AL433</f>
        <v>1</v>
      </c>
      <c r="DB433">
        <f t="shared" si="146"/>
        <v>53.74</v>
      </c>
      <c r="DC433">
        <f t="shared" si="147"/>
        <v>0</v>
      </c>
      <c r="DD433" t="s">
        <v>3</v>
      </c>
      <c r="DE433" t="s">
        <v>3</v>
      </c>
      <c r="DF433">
        <f t="shared" ref="DF433:DF470" si="153">ROUND(ROUND(AE433,2)*CX433,2)</f>
        <v>0</v>
      </c>
      <c r="DG433">
        <f t="shared" si="151"/>
        <v>0</v>
      </c>
      <c r="DH433">
        <f t="shared" si="152"/>
        <v>0</v>
      </c>
      <c r="DI433">
        <f t="shared" si="136"/>
        <v>1.07</v>
      </c>
      <c r="DJ433">
        <f>DI433</f>
        <v>1.07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ROW(Source!A236)</f>
        <v>236</v>
      </c>
      <c r="B434">
        <v>64869106</v>
      </c>
      <c r="C434">
        <v>64870393</v>
      </c>
      <c r="D434">
        <v>121548</v>
      </c>
      <c r="E434">
        <v>1</v>
      </c>
      <c r="F434">
        <v>1</v>
      </c>
      <c r="G434">
        <v>1</v>
      </c>
      <c r="H434">
        <v>1</v>
      </c>
      <c r="I434" t="s">
        <v>33</v>
      </c>
      <c r="J434" t="s">
        <v>3</v>
      </c>
      <c r="K434" t="s">
        <v>630</v>
      </c>
      <c r="L434">
        <v>608254</v>
      </c>
      <c r="N434">
        <v>1013</v>
      </c>
      <c r="O434" t="s">
        <v>631</v>
      </c>
      <c r="P434" t="s">
        <v>631</v>
      </c>
      <c r="Q434">
        <v>1</v>
      </c>
      <c r="W434">
        <v>0</v>
      </c>
      <c r="X434">
        <v>-185737400</v>
      </c>
      <c r="Y434">
        <f t="shared" si="145"/>
        <v>14.99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14.99</v>
      </c>
      <c r="AU434" t="s">
        <v>3</v>
      </c>
      <c r="AV434">
        <v>2</v>
      </c>
      <c r="AW434">
        <v>2</v>
      </c>
      <c r="AX434">
        <v>64870402</v>
      </c>
      <c r="AY434">
        <v>1</v>
      </c>
      <c r="AZ434">
        <v>0</v>
      </c>
      <c r="BA434">
        <v>446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ROUND(Y434*Source!I236,7)</f>
        <v>0.2981511</v>
      </c>
      <c r="CY434">
        <f>AD434</f>
        <v>0</v>
      </c>
      <c r="CZ434">
        <f>AH434</f>
        <v>0</v>
      </c>
      <c r="DA434">
        <f>AL434</f>
        <v>1</v>
      </c>
      <c r="DB434">
        <f t="shared" si="146"/>
        <v>0</v>
      </c>
      <c r="DC434">
        <f t="shared" si="147"/>
        <v>0</v>
      </c>
      <c r="DD434" t="s">
        <v>3</v>
      </c>
      <c r="DE434" t="s">
        <v>3</v>
      </c>
      <c r="DF434">
        <f t="shared" si="153"/>
        <v>0</v>
      </c>
      <c r="DG434">
        <f t="shared" si="151"/>
        <v>0</v>
      </c>
      <c r="DH434">
        <f t="shared" si="152"/>
        <v>0</v>
      </c>
      <c r="DI434">
        <f t="shared" si="136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ROW(Source!A236)</f>
        <v>236</v>
      </c>
      <c r="B435">
        <v>64869106</v>
      </c>
      <c r="C435">
        <v>64870393</v>
      </c>
      <c r="D435">
        <v>29172767</v>
      </c>
      <c r="E435">
        <v>1</v>
      </c>
      <c r="F435">
        <v>1</v>
      </c>
      <c r="G435">
        <v>1</v>
      </c>
      <c r="H435">
        <v>2</v>
      </c>
      <c r="I435" t="s">
        <v>887</v>
      </c>
      <c r="J435" t="s">
        <v>888</v>
      </c>
      <c r="K435" t="s">
        <v>889</v>
      </c>
      <c r="L435">
        <v>1368</v>
      </c>
      <c r="N435">
        <v>1011</v>
      </c>
      <c r="O435" t="s">
        <v>635</v>
      </c>
      <c r="P435" t="s">
        <v>635</v>
      </c>
      <c r="Q435">
        <v>1</v>
      </c>
      <c r="W435">
        <v>0</v>
      </c>
      <c r="X435">
        <v>-1315042451</v>
      </c>
      <c r="Y435">
        <f t="shared" si="145"/>
        <v>14.99</v>
      </c>
      <c r="AA435">
        <v>0</v>
      </c>
      <c r="AB435">
        <v>136.4</v>
      </c>
      <c r="AC435">
        <v>13.5</v>
      </c>
      <c r="AD435">
        <v>0</v>
      </c>
      <c r="AE435">
        <v>0</v>
      </c>
      <c r="AF435">
        <v>136.4</v>
      </c>
      <c r="AG435">
        <v>13.5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14.99</v>
      </c>
      <c r="AU435" t="s">
        <v>3</v>
      </c>
      <c r="AV435">
        <v>0</v>
      </c>
      <c r="AW435">
        <v>2</v>
      </c>
      <c r="AX435">
        <v>64870403</v>
      </c>
      <c r="AY435">
        <v>1</v>
      </c>
      <c r="AZ435">
        <v>0</v>
      </c>
      <c r="BA435">
        <v>447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ROUND(Y435*Source!I236*DO435,7)</f>
        <v>0</v>
      </c>
      <c r="CX435">
        <f>ROUND(Y435*Source!I236,7)</f>
        <v>0.2981511</v>
      </c>
      <c r="CY435">
        <f>AB435</f>
        <v>136.4</v>
      </c>
      <c r="CZ435">
        <f>AF435</f>
        <v>136.4</v>
      </c>
      <c r="DA435">
        <f>AJ435</f>
        <v>1</v>
      </c>
      <c r="DB435">
        <f t="shared" si="146"/>
        <v>2044.64</v>
      </c>
      <c r="DC435">
        <f t="shared" si="147"/>
        <v>202.37</v>
      </c>
      <c r="DD435" t="s">
        <v>3</v>
      </c>
      <c r="DE435" t="s">
        <v>3</v>
      </c>
      <c r="DF435">
        <f t="shared" si="153"/>
        <v>0</v>
      </c>
      <c r="DG435">
        <f t="shared" si="151"/>
        <v>40.67</v>
      </c>
      <c r="DH435">
        <f t="shared" si="152"/>
        <v>4.03</v>
      </c>
      <c r="DI435">
        <f t="shared" si="136"/>
        <v>0</v>
      </c>
      <c r="DJ435">
        <f>DG435</f>
        <v>40.67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ROW(Source!A237)</f>
        <v>237</v>
      </c>
      <c r="B436">
        <v>64869104</v>
      </c>
      <c r="C436">
        <v>64870393</v>
      </c>
      <c r="D436">
        <v>18406804</v>
      </c>
      <c r="E436">
        <v>1</v>
      </c>
      <c r="F436">
        <v>1</v>
      </c>
      <c r="G436">
        <v>1</v>
      </c>
      <c r="H436">
        <v>1</v>
      </c>
      <c r="I436" t="s">
        <v>876</v>
      </c>
      <c r="J436" t="s">
        <v>3</v>
      </c>
      <c r="K436" t="s">
        <v>877</v>
      </c>
      <c r="L436">
        <v>1369</v>
      </c>
      <c r="N436">
        <v>1013</v>
      </c>
      <c r="O436" t="s">
        <v>629</v>
      </c>
      <c r="P436" t="s">
        <v>629</v>
      </c>
      <c r="Q436">
        <v>1</v>
      </c>
      <c r="W436">
        <v>0</v>
      </c>
      <c r="X436">
        <v>254330056</v>
      </c>
      <c r="Y436">
        <f t="shared" si="145"/>
        <v>6.89</v>
      </c>
      <c r="AA436">
        <v>0</v>
      </c>
      <c r="AB436">
        <v>0</v>
      </c>
      <c r="AC436">
        <v>0</v>
      </c>
      <c r="AD436">
        <v>7.8</v>
      </c>
      <c r="AE436">
        <v>0</v>
      </c>
      <c r="AF436">
        <v>0</v>
      </c>
      <c r="AG436">
        <v>0</v>
      </c>
      <c r="AH436">
        <v>7.8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6.89</v>
      </c>
      <c r="AU436" t="s">
        <v>3</v>
      </c>
      <c r="AV436">
        <v>1</v>
      </c>
      <c r="AW436">
        <v>2</v>
      </c>
      <c r="AX436">
        <v>64870401</v>
      </c>
      <c r="AY436">
        <v>1</v>
      </c>
      <c r="AZ436">
        <v>0</v>
      </c>
      <c r="BA436">
        <v>448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ROUND(AT436*Source!I237*AH436*AL436,2)</f>
        <v>1.07</v>
      </c>
      <c r="CV436">
        <f>ROUND(Y436*Source!I237,7)</f>
        <v>0.1370421</v>
      </c>
      <c r="CW436">
        <v>0</v>
      </c>
      <c r="CX436">
        <f>ROUND(Y436*Source!I237,7)</f>
        <v>0.1370421</v>
      </c>
      <c r="CY436">
        <f>AD436</f>
        <v>7.8</v>
      </c>
      <c r="CZ436">
        <f>AH436</f>
        <v>7.8</v>
      </c>
      <c r="DA436">
        <f>AL436</f>
        <v>1</v>
      </c>
      <c r="DB436">
        <f t="shared" si="146"/>
        <v>53.74</v>
      </c>
      <c r="DC436">
        <f t="shared" si="147"/>
        <v>0</v>
      </c>
      <c r="DD436" t="s">
        <v>3</v>
      </c>
      <c r="DE436" t="s">
        <v>3</v>
      </c>
      <c r="DF436">
        <f t="shared" si="153"/>
        <v>0</v>
      </c>
      <c r="DG436">
        <f t="shared" si="151"/>
        <v>0</v>
      </c>
      <c r="DH436">
        <f t="shared" si="152"/>
        <v>0</v>
      </c>
      <c r="DI436">
        <f t="shared" si="136"/>
        <v>1.07</v>
      </c>
      <c r="DJ436">
        <f>DI436</f>
        <v>1.07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ROW(Source!A237)</f>
        <v>237</v>
      </c>
      <c r="B437">
        <v>64869104</v>
      </c>
      <c r="C437">
        <v>64870393</v>
      </c>
      <c r="D437">
        <v>121548</v>
      </c>
      <c r="E437">
        <v>1</v>
      </c>
      <c r="F437">
        <v>1</v>
      </c>
      <c r="G437">
        <v>1</v>
      </c>
      <c r="H437">
        <v>1</v>
      </c>
      <c r="I437" t="s">
        <v>33</v>
      </c>
      <c r="J437" t="s">
        <v>3</v>
      </c>
      <c r="K437" t="s">
        <v>630</v>
      </c>
      <c r="L437">
        <v>608254</v>
      </c>
      <c r="N437">
        <v>1013</v>
      </c>
      <c r="O437" t="s">
        <v>631</v>
      </c>
      <c r="P437" t="s">
        <v>631</v>
      </c>
      <c r="Q437">
        <v>1</v>
      </c>
      <c r="W437">
        <v>0</v>
      </c>
      <c r="X437">
        <v>-185737400</v>
      </c>
      <c r="Y437">
        <f t="shared" si="145"/>
        <v>14.99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5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14.99</v>
      </c>
      <c r="AU437" t="s">
        <v>3</v>
      </c>
      <c r="AV437">
        <v>2</v>
      </c>
      <c r="AW437">
        <v>2</v>
      </c>
      <c r="AX437">
        <v>64870402</v>
      </c>
      <c r="AY437">
        <v>1</v>
      </c>
      <c r="AZ437">
        <v>0</v>
      </c>
      <c r="BA437">
        <v>449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ROUND(Y437*Source!I237,7)</f>
        <v>0.2981511</v>
      </c>
      <c r="CY437">
        <f>AD437</f>
        <v>0</v>
      </c>
      <c r="CZ437">
        <f>AH437</f>
        <v>0</v>
      </c>
      <c r="DA437">
        <f>AL437</f>
        <v>1</v>
      </c>
      <c r="DB437">
        <f t="shared" si="146"/>
        <v>0</v>
      </c>
      <c r="DC437">
        <f t="shared" si="147"/>
        <v>0</v>
      </c>
      <c r="DD437" t="s">
        <v>3</v>
      </c>
      <c r="DE437" t="s">
        <v>3</v>
      </c>
      <c r="DF437">
        <f t="shared" si="153"/>
        <v>0</v>
      </c>
      <c r="DG437">
        <f t="shared" si="151"/>
        <v>0</v>
      </c>
      <c r="DH437">
        <f t="shared" si="152"/>
        <v>0</v>
      </c>
      <c r="DI437">
        <f t="shared" si="136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ROW(Source!A237)</f>
        <v>237</v>
      </c>
      <c r="B438">
        <v>64869104</v>
      </c>
      <c r="C438">
        <v>64870393</v>
      </c>
      <c r="D438">
        <v>29172767</v>
      </c>
      <c r="E438">
        <v>1</v>
      </c>
      <c r="F438">
        <v>1</v>
      </c>
      <c r="G438">
        <v>1</v>
      </c>
      <c r="H438">
        <v>2</v>
      </c>
      <c r="I438" t="s">
        <v>887</v>
      </c>
      <c r="J438" t="s">
        <v>888</v>
      </c>
      <c r="K438" t="s">
        <v>889</v>
      </c>
      <c r="L438">
        <v>1368</v>
      </c>
      <c r="N438">
        <v>1011</v>
      </c>
      <c r="O438" t="s">
        <v>635</v>
      </c>
      <c r="P438" t="s">
        <v>635</v>
      </c>
      <c r="Q438">
        <v>1</v>
      </c>
      <c r="W438">
        <v>0</v>
      </c>
      <c r="X438">
        <v>-1315042451</v>
      </c>
      <c r="Y438">
        <f t="shared" si="145"/>
        <v>14.99</v>
      </c>
      <c r="AA438">
        <v>0</v>
      </c>
      <c r="AB438">
        <v>1935.52</v>
      </c>
      <c r="AC438">
        <v>687.56</v>
      </c>
      <c r="AD438">
        <v>0</v>
      </c>
      <c r="AE438">
        <v>0</v>
      </c>
      <c r="AF438">
        <v>136.4</v>
      </c>
      <c r="AG438">
        <v>13.5</v>
      </c>
      <c r="AH438">
        <v>0</v>
      </c>
      <c r="AI438">
        <v>1</v>
      </c>
      <c r="AJ438">
        <v>14.19</v>
      </c>
      <c r="AK438">
        <v>50.93</v>
      </c>
      <c r="AL438">
        <v>1</v>
      </c>
      <c r="AM438">
        <v>2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14.99</v>
      </c>
      <c r="AU438" t="s">
        <v>3</v>
      </c>
      <c r="AV438">
        <v>0</v>
      </c>
      <c r="AW438">
        <v>2</v>
      </c>
      <c r="AX438">
        <v>64870403</v>
      </c>
      <c r="AY438">
        <v>1</v>
      </c>
      <c r="AZ438">
        <v>0</v>
      </c>
      <c r="BA438">
        <v>450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ROUND(Y438*Source!I237*DO438,7)</f>
        <v>0</v>
      </c>
      <c r="CX438">
        <f>ROUND(Y438*Source!I237,7)</f>
        <v>0.2981511</v>
      </c>
      <c r="CY438">
        <f>AB438</f>
        <v>1935.52</v>
      </c>
      <c r="CZ438">
        <f>AF438</f>
        <v>136.4</v>
      </c>
      <c r="DA438">
        <f>AJ438</f>
        <v>14.19</v>
      </c>
      <c r="DB438">
        <f t="shared" si="146"/>
        <v>2044.64</v>
      </c>
      <c r="DC438">
        <f t="shared" si="147"/>
        <v>202.37</v>
      </c>
      <c r="DD438" t="s">
        <v>3</v>
      </c>
      <c r="DE438" t="s">
        <v>3</v>
      </c>
      <c r="DF438">
        <f t="shared" si="153"/>
        <v>0</v>
      </c>
      <c r="DG438">
        <f>ROUND(ROUND(AF438*AJ438,2)*CX438,2)</f>
        <v>577.08000000000004</v>
      </c>
      <c r="DH438">
        <f>ROUND(ROUND(AG438*AK438,2)*CX438,2)</f>
        <v>205</v>
      </c>
      <c r="DI438">
        <f t="shared" si="136"/>
        <v>0</v>
      </c>
      <c r="DJ438">
        <f>DG438</f>
        <v>577.08000000000004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ROW(Source!A238)</f>
        <v>238</v>
      </c>
      <c r="B439">
        <v>64869106</v>
      </c>
      <c r="C439">
        <v>64870404</v>
      </c>
      <c r="D439">
        <v>18410050</v>
      </c>
      <c r="E439">
        <v>1</v>
      </c>
      <c r="F439">
        <v>1</v>
      </c>
      <c r="G439">
        <v>1</v>
      </c>
      <c r="H439">
        <v>1</v>
      </c>
      <c r="I439" t="s">
        <v>890</v>
      </c>
      <c r="J439" t="s">
        <v>3</v>
      </c>
      <c r="K439" t="s">
        <v>891</v>
      </c>
      <c r="L439">
        <v>1369</v>
      </c>
      <c r="N439">
        <v>1013</v>
      </c>
      <c r="O439" t="s">
        <v>629</v>
      </c>
      <c r="P439" t="s">
        <v>629</v>
      </c>
      <c r="Q439">
        <v>1</v>
      </c>
      <c r="W439">
        <v>0</v>
      </c>
      <c r="X439">
        <v>2097396472</v>
      </c>
      <c r="Y439">
        <f t="shared" si="145"/>
        <v>189</v>
      </c>
      <c r="AA439">
        <v>0</v>
      </c>
      <c r="AB439">
        <v>0</v>
      </c>
      <c r="AC439">
        <v>0</v>
      </c>
      <c r="AD439">
        <v>8.3800000000000008</v>
      </c>
      <c r="AE439">
        <v>0</v>
      </c>
      <c r="AF439">
        <v>0</v>
      </c>
      <c r="AG439">
        <v>0</v>
      </c>
      <c r="AH439">
        <v>8.3800000000000008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189</v>
      </c>
      <c r="AU439" t="s">
        <v>3</v>
      </c>
      <c r="AV439">
        <v>1</v>
      </c>
      <c r="AW439">
        <v>2</v>
      </c>
      <c r="AX439">
        <v>64870408</v>
      </c>
      <c r="AY439">
        <v>1</v>
      </c>
      <c r="AZ439">
        <v>0</v>
      </c>
      <c r="BA439">
        <v>451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ROUND(AT439*Source!I238*AH439*AL439,2)</f>
        <v>26.92</v>
      </c>
      <c r="CV439">
        <f>ROUND(Y439*Source!I238,7)</f>
        <v>3.2130000000000001</v>
      </c>
      <c r="CW439">
        <v>0</v>
      </c>
      <c r="CX439">
        <f>ROUND(Y439*Source!I238,7)</f>
        <v>3.2130000000000001</v>
      </c>
      <c r="CY439">
        <f>AD439</f>
        <v>8.3800000000000008</v>
      </c>
      <c r="CZ439">
        <f>AH439</f>
        <v>8.3800000000000008</v>
      </c>
      <c r="DA439">
        <f>AL439</f>
        <v>1</v>
      </c>
      <c r="DB439">
        <f t="shared" si="146"/>
        <v>1583.82</v>
      </c>
      <c r="DC439">
        <f t="shared" si="147"/>
        <v>0</v>
      </c>
      <c r="DD439" t="s">
        <v>3</v>
      </c>
      <c r="DE439" t="s">
        <v>3</v>
      </c>
      <c r="DF439">
        <f t="shared" si="153"/>
        <v>0</v>
      </c>
      <c r="DG439">
        <f>ROUND(ROUND(AF439,2)*CX439,2)</f>
        <v>0</v>
      </c>
      <c r="DH439">
        <f>ROUND(ROUND(AG439,2)*CX439,2)</f>
        <v>0</v>
      </c>
      <c r="DI439">
        <f t="shared" si="136"/>
        <v>26.92</v>
      </c>
      <c r="DJ439">
        <f>DI439</f>
        <v>26.92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ROW(Source!A239)</f>
        <v>239</v>
      </c>
      <c r="B440">
        <v>64869104</v>
      </c>
      <c r="C440">
        <v>64870404</v>
      </c>
      <c r="D440">
        <v>18410050</v>
      </c>
      <c r="E440">
        <v>1</v>
      </c>
      <c r="F440">
        <v>1</v>
      </c>
      <c r="G440">
        <v>1</v>
      </c>
      <c r="H440">
        <v>1</v>
      </c>
      <c r="I440" t="s">
        <v>890</v>
      </c>
      <c r="J440" t="s">
        <v>3</v>
      </c>
      <c r="K440" t="s">
        <v>891</v>
      </c>
      <c r="L440">
        <v>1369</v>
      </c>
      <c r="N440">
        <v>1013</v>
      </c>
      <c r="O440" t="s">
        <v>629</v>
      </c>
      <c r="P440" t="s">
        <v>629</v>
      </c>
      <c r="Q440">
        <v>1</v>
      </c>
      <c r="W440">
        <v>0</v>
      </c>
      <c r="X440">
        <v>2097396472</v>
      </c>
      <c r="Y440">
        <f t="shared" si="145"/>
        <v>189</v>
      </c>
      <c r="AA440">
        <v>0</v>
      </c>
      <c r="AB440">
        <v>0</v>
      </c>
      <c r="AC440">
        <v>0</v>
      </c>
      <c r="AD440">
        <v>8.3800000000000008</v>
      </c>
      <c r="AE440">
        <v>0</v>
      </c>
      <c r="AF440">
        <v>0</v>
      </c>
      <c r="AG440">
        <v>0</v>
      </c>
      <c r="AH440">
        <v>8.3800000000000008</v>
      </c>
      <c r="AI440">
        <v>1</v>
      </c>
      <c r="AJ440">
        <v>1</v>
      </c>
      <c r="AK440">
        <v>1</v>
      </c>
      <c r="AL440">
        <v>1</v>
      </c>
      <c r="AM440">
        <v>5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189</v>
      </c>
      <c r="AU440" t="s">
        <v>3</v>
      </c>
      <c r="AV440">
        <v>1</v>
      </c>
      <c r="AW440">
        <v>2</v>
      </c>
      <c r="AX440">
        <v>64870408</v>
      </c>
      <c r="AY440">
        <v>1</v>
      </c>
      <c r="AZ440">
        <v>0</v>
      </c>
      <c r="BA440">
        <v>452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U440">
        <f>ROUND(AT440*Source!I239*AH440*AL440,2)</f>
        <v>26.92</v>
      </c>
      <c r="CV440">
        <f>ROUND(Y440*Source!I239,7)</f>
        <v>3.2130000000000001</v>
      </c>
      <c r="CW440">
        <v>0</v>
      </c>
      <c r="CX440">
        <f>ROUND(Y440*Source!I239,7)</f>
        <v>3.2130000000000001</v>
      </c>
      <c r="CY440">
        <f>AD440</f>
        <v>8.3800000000000008</v>
      </c>
      <c r="CZ440">
        <f>AH440</f>
        <v>8.3800000000000008</v>
      </c>
      <c r="DA440">
        <f>AL440</f>
        <v>1</v>
      </c>
      <c r="DB440">
        <f t="shared" si="146"/>
        <v>1583.82</v>
      </c>
      <c r="DC440">
        <f t="shared" si="147"/>
        <v>0</v>
      </c>
      <c r="DD440" t="s">
        <v>3</v>
      </c>
      <c r="DE440" t="s">
        <v>3</v>
      </c>
      <c r="DF440">
        <f t="shared" si="153"/>
        <v>0</v>
      </c>
      <c r="DG440">
        <f>ROUND(ROUND(AF440,2)*CX440,2)</f>
        <v>0</v>
      </c>
      <c r="DH440">
        <f>ROUND(ROUND(AG440,2)*CX440,2)</f>
        <v>0</v>
      </c>
      <c r="DI440">
        <f t="shared" si="136"/>
        <v>26.92</v>
      </c>
      <c r="DJ440">
        <f>DI440</f>
        <v>26.92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ROW(Source!A240)</f>
        <v>240</v>
      </c>
      <c r="B441">
        <v>64869106</v>
      </c>
      <c r="C441">
        <v>64870409</v>
      </c>
      <c r="D441">
        <v>121548</v>
      </c>
      <c r="E441">
        <v>1</v>
      </c>
      <c r="F441">
        <v>1</v>
      </c>
      <c r="G441">
        <v>1</v>
      </c>
      <c r="H441">
        <v>1</v>
      </c>
      <c r="I441" t="s">
        <v>33</v>
      </c>
      <c r="J441" t="s">
        <v>3</v>
      </c>
      <c r="K441" t="s">
        <v>630</v>
      </c>
      <c r="L441">
        <v>608254</v>
      </c>
      <c r="N441">
        <v>1013</v>
      </c>
      <c r="O441" t="s">
        <v>631</v>
      </c>
      <c r="P441" t="s">
        <v>631</v>
      </c>
      <c r="Q441">
        <v>1</v>
      </c>
      <c r="W441">
        <v>0</v>
      </c>
      <c r="X441">
        <v>-185737400</v>
      </c>
      <c r="Y441">
        <f t="shared" si="145"/>
        <v>7.6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7.6</v>
      </c>
      <c r="AU441" t="s">
        <v>3</v>
      </c>
      <c r="AV441">
        <v>2</v>
      </c>
      <c r="AW441">
        <v>2</v>
      </c>
      <c r="AX441">
        <v>64870414</v>
      </c>
      <c r="AY441">
        <v>1</v>
      </c>
      <c r="AZ441">
        <v>0</v>
      </c>
      <c r="BA441">
        <v>453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ROUND(Y441*Source!I240,7)</f>
        <v>0.14766799999999999</v>
      </c>
      <c r="CY441">
        <f>AD441</f>
        <v>0</v>
      </c>
      <c r="CZ441">
        <f>AH441</f>
        <v>0</v>
      </c>
      <c r="DA441">
        <f>AL441</f>
        <v>1</v>
      </c>
      <c r="DB441">
        <f t="shared" si="146"/>
        <v>0</v>
      </c>
      <c r="DC441">
        <f t="shared" si="147"/>
        <v>0</v>
      </c>
      <c r="DD441" t="s">
        <v>3</v>
      </c>
      <c r="DE441" t="s">
        <v>3</v>
      </c>
      <c r="DF441">
        <f t="shared" si="153"/>
        <v>0</v>
      </c>
      <c r="DG441">
        <f>ROUND(ROUND(AF441,2)*CX441,2)</f>
        <v>0</v>
      </c>
      <c r="DH441">
        <f>ROUND(ROUND(AG441,2)*CX441,2)</f>
        <v>0</v>
      </c>
      <c r="DI441">
        <f t="shared" si="136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ROW(Source!A240)</f>
        <v>240</v>
      </c>
      <c r="B442">
        <v>64869106</v>
      </c>
      <c r="C442">
        <v>64870409</v>
      </c>
      <c r="D442">
        <v>29172870</v>
      </c>
      <c r="E442">
        <v>1</v>
      </c>
      <c r="F442">
        <v>1</v>
      </c>
      <c r="G442">
        <v>1</v>
      </c>
      <c r="H442">
        <v>2</v>
      </c>
      <c r="I442" t="s">
        <v>892</v>
      </c>
      <c r="J442" t="s">
        <v>893</v>
      </c>
      <c r="K442" t="s">
        <v>894</v>
      </c>
      <c r="L442">
        <v>1368</v>
      </c>
      <c r="N442">
        <v>1011</v>
      </c>
      <c r="O442" t="s">
        <v>635</v>
      </c>
      <c r="P442" t="s">
        <v>635</v>
      </c>
      <c r="Q442">
        <v>1</v>
      </c>
      <c r="W442">
        <v>0</v>
      </c>
      <c r="X442">
        <v>-1108837144</v>
      </c>
      <c r="Y442">
        <f t="shared" si="145"/>
        <v>7.6</v>
      </c>
      <c r="AA442">
        <v>0</v>
      </c>
      <c r="AB442">
        <v>61.3</v>
      </c>
      <c r="AC442">
        <v>11.6</v>
      </c>
      <c r="AD442">
        <v>0</v>
      </c>
      <c r="AE442">
        <v>0</v>
      </c>
      <c r="AF442">
        <v>61.3</v>
      </c>
      <c r="AG442">
        <v>11.6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7.6</v>
      </c>
      <c r="AU442" t="s">
        <v>3</v>
      </c>
      <c r="AV442">
        <v>0</v>
      </c>
      <c r="AW442">
        <v>2</v>
      </c>
      <c r="AX442">
        <v>64870415</v>
      </c>
      <c r="AY442">
        <v>1</v>
      </c>
      <c r="AZ442">
        <v>0</v>
      </c>
      <c r="BA442">
        <v>454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ROUND(Y442*Source!I240*DO442,7)</f>
        <v>0</v>
      </c>
      <c r="CX442">
        <f>ROUND(Y442*Source!I240,7)</f>
        <v>0.14766799999999999</v>
      </c>
      <c r="CY442">
        <f>AB442</f>
        <v>61.3</v>
      </c>
      <c r="CZ442">
        <f>AF442</f>
        <v>61.3</v>
      </c>
      <c r="DA442">
        <f>AJ442</f>
        <v>1</v>
      </c>
      <c r="DB442">
        <f t="shared" si="146"/>
        <v>465.88</v>
      </c>
      <c r="DC442">
        <f t="shared" si="147"/>
        <v>88.16</v>
      </c>
      <c r="DD442" t="s">
        <v>3</v>
      </c>
      <c r="DE442" t="s">
        <v>3</v>
      </c>
      <c r="DF442">
        <f t="shared" si="153"/>
        <v>0</v>
      </c>
      <c r="DG442">
        <f>ROUND(ROUND(AF442,2)*CX442,2)</f>
        <v>9.0500000000000007</v>
      </c>
      <c r="DH442">
        <f>ROUND(ROUND(AG442,2)*CX442,2)</f>
        <v>1.71</v>
      </c>
      <c r="DI442">
        <f t="shared" si="136"/>
        <v>0</v>
      </c>
      <c r="DJ442">
        <f>DG442</f>
        <v>9.0500000000000007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ROW(Source!A241)</f>
        <v>241</v>
      </c>
      <c r="B443">
        <v>64869104</v>
      </c>
      <c r="C443">
        <v>64870409</v>
      </c>
      <c r="D443">
        <v>121548</v>
      </c>
      <c r="E443">
        <v>1</v>
      </c>
      <c r="F443">
        <v>1</v>
      </c>
      <c r="G443">
        <v>1</v>
      </c>
      <c r="H443">
        <v>1</v>
      </c>
      <c r="I443" t="s">
        <v>33</v>
      </c>
      <c r="J443" t="s">
        <v>3</v>
      </c>
      <c r="K443" t="s">
        <v>630</v>
      </c>
      <c r="L443">
        <v>608254</v>
      </c>
      <c r="N443">
        <v>1013</v>
      </c>
      <c r="O443" t="s">
        <v>631</v>
      </c>
      <c r="P443" t="s">
        <v>631</v>
      </c>
      <c r="Q443">
        <v>1</v>
      </c>
      <c r="W443">
        <v>0</v>
      </c>
      <c r="X443">
        <v>-185737400</v>
      </c>
      <c r="Y443">
        <f t="shared" si="145"/>
        <v>7.6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5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7.6</v>
      </c>
      <c r="AU443" t="s">
        <v>3</v>
      </c>
      <c r="AV443">
        <v>2</v>
      </c>
      <c r="AW443">
        <v>2</v>
      </c>
      <c r="AX443">
        <v>64870414</v>
      </c>
      <c r="AY443">
        <v>1</v>
      </c>
      <c r="AZ443">
        <v>0</v>
      </c>
      <c r="BA443">
        <v>455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ROUND(Y443*Source!I241,7)</f>
        <v>0.14766799999999999</v>
      </c>
      <c r="CY443">
        <f>AD443</f>
        <v>0</v>
      </c>
      <c r="CZ443">
        <f>AH443</f>
        <v>0</v>
      </c>
      <c r="DA443">
        <f>AL443</f>
        <v>1</v>
      </c>
      <c r="DB443">
        <f t="shared" si="146"/>
        <v>0</v>
      </c>
      <c r="DC443">
        <f t="shared" si="147"/>
        <v>0</v>
      </c>
      <c r="DD443" t="s">
        <v>3</v>
      </c>
      <c r="DE443" t="s">
        <v>3</v>
      </c>
      <c r="DF443">
        <f t="shared" si="153"/>
        <v>0</v>
      </c>
      <c r="DG443">
        <f>ROUND(ROUND(AF443,2)*CX443,2)</f>
        <v>0</v>
      </c>
      <c r="DH443">
        <f>ROUND(ROUND(AG443,2)*CX443,2)</f>
        <v>0</v>
      </c>
      <c r="DI443">
        <f t="shared" si="136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ROW(Source!A241)</f>
        <v>241</v>
      </c>
      <c r="B444">
        <v>64869104</v>
      </c>
      <c r="C444">
        <v>64870409</v>
      </c>
      <c r="D444">
        <v>29172870</v>
      </c>
      <c r="E444">
        <v>1</v>
      </c>
      <c r="F444">
        <v>1</v>
      </c>
      <c r="G444">
        <v>1</v>
      </c>
      <c r="H444">
        <v>2</v>
      </c>
      <c r="I444" t="s">
        <v>892</v>
      </c>
      <c r="J444" t="s">
        <v>893</v>
      </c>
      <c r="K444" t="s">
        <v>894</v>
      </c>
      <c r="L444">
        <v>1368</v>
      </c>
      <c r="N444">
        <v>1011</v>
      </c>
      <c r="O444" t="s">
        <v>635</v>
      </c>
      <c r="P444" t="s">
        <v>635</v>
      </c>
      <c r="Q444">
        <v>1</v>
      </c>
      <c r="W444">
        <v>0</v>
      </c>
      <c r="X444">
        <v>-1108837144</v>
      </c>
      <c r="Y444">
        <f t="shared" si="145"/>
        <v>7.6</v>
      </c>
      <c r="AA444">
        <v>0</v>
      </c>
      <c r="AB444">
        <v>1175.73</v>
      </c>
      <c r="AC444">
        <v>590.79</v>
      </c>
      <c r="AD444">
        <v>0</v>
      </c>
      <c r="AE444">
        <v>0</v>
      </c>
      <c r="AF444">
        <v>61.3</v>
      </c>
      <c r="AG444">
        <v>11.6</v>
      </c>
      <c r="AH444">
        <v>0</v>
      </c>
      <c r="AI444">
        <v>1</v>
      </c>
      <c r="AJ444">
        <v>19.18</v>
      </c>
      <c r="AK444">
        <v>50.93</v>
      </c>
      <c r="AL444">
        <v>1</v>
      </c>
      <c r="AM444">
        <v>2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7.6</v>
      </c>
      <c r="AU444" t="s">
        <v>3</v>
      </c>
      <c r="AV444">
        <v>0</v>
      </c>
      <c r="AW444">
        <v>2</v>
      </c>
      <c r="AX444">
        <v>64870415</v>
      </c>
      <c r="AY444">
        <v>1</v>
      </c>
      <c r="AZ444">
        <v>0</v>
      </c>
      <c r="BA444">
        <v>456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ROUND(Y444*Source!I241*DO444,7)</f>
        <v>0</v>
      </c>
      <c r="CX444">
        <f>ROUND(Y444*Source!I241,7)</f>
        <v>0.14766799999999999</v>
      </c>
      <c r="CY444">
        <f>AB444</f>
        <v>1175.73</v>
      </c>
      <c r="CZ444">
        <f>AF444</f>
        <v>61.3</v>
      </c>
      <c r="DA444">
        <f>AJ444</f>
        <v>19.18</v>
      </c>
      <c r="DB444">
        <f t="shared" si="146"/>
        <v>465.88</v>
      </c>
      <c r="DC444">
        <f t="shared" si="147"/>
        <v>88.16</v>
      </c>
      <c r="DD444" t="s">
        <v>3</v>
      </c>
      <c r="DE444" t="s">
        <v>3</v>
      </c>
      <c r="DF444">
        <f t="shared" si="153"/>
        <v>0</v>
      </c>
      <c r="DG444">
        <f>ROUND(ROUND(AF444*AJ444,2)*CX444,2)</f>
        <v>173.62</v>
      </c>
      <c r="DH444">
        <f>ROUND(ROUND(AG444*AK444,2)*CX444,2)</f>
        <v>87.24</v>
      </c>
      <c r="DI444">
        <f t="shared" si="136"/>
        <v>0</v>
      </c>
      <c r="DJ444">
        <f>DG444</f>
        <v>173.62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ROW(Source!A242)</f>
        <v>242</v>
      </c>
      <c r="B445">
        <v>64869106</v>
      </c>
      <c r="C445">
        <v>64870416</v>
      </c>
      <c r="D445">
        <v>18407150</v>
      </c>
      <c r="E445">
        <v>1</v>
      </c>
      <c r="F445">
        <v>1</v>
      </c>
      <c r="G445">
        <v>1</v>
      </c>
      <c r="H445">
        <v>1</v>
      </c>
      <c r="I445" t="s">
        <v>895</v>
      </c>
      <c r="J445" t="s">
        <v>3</v>
      </c>
      <c r="K445" t="s">
        <v>896</v>
      </c>
      <c r="L445">
        <v>1369</v>
      </c>
      <c r="N445">
        <v>1013</v>
      </c>
      <c r="O445" t="s">
        <v>629</v>
      </c>
      <c r="P445" t="s">
        <v>629</v>
      </c>
      <c r="Q445">
        <v>1</v>
      </c>
      <c r="W445">
        <v>0</v>
      </c>
      <c r="X445">
        <v>-931037793</v>
      </c>
      <c r="Y445">
        <f t="shared" si="145"/>
        <v>12.53</v>
      </c>
      <c r="AA445">
        <v>0</v>
      </c>
      <c r="AB445">
        <v>0</v>
      </c>
      <c r="AC445">
        <v>0</v>
      </c>
      <c r="AD445">
        <v>8.5299999999999994</v>
      </c>
      <c r="AE445">
        <v>0</v>
      </c>
      <c r="AF445">
        <v>0</v>
      </c>
      <c r="AG445">
        <v>0</v>
      </c>
      <c r="AH445">
        <v>8.5299999999999994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12.53</v>
      </c>
      <c r="AU445" t="s">
        <v>3</v>
      </c>
      <c r="AV445">
        <v>1</v>
      </c>
      <c r="AW445">
        <v>2</v>
      </c>
      <c r="AX445">
        <v>64870427</v>
      </c>
      <c r="AY445">
        <v>1</v>
      </c>
      <c r="AZ445">
        <v>0</v>
      </c>
      <c r="BA445">
        <v>457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ROUND(AT445*Source!I242*AH445*AL445,2)</f>
        <v>20.77</v>
      </c>
      <c r="CV445">
        <f>ROUND(Y445*Source!I242,7)</f>
        <v>2.4345789999999998</v>
      </c>
      <c r="CW445">
        <v>0</v>
      </c>
      <c r="CX445">
        <f>ROUND(Y445*Source!I242,7)</f>
        <v>2.4345789999999998</v>
      </c>
      <c r="CY445">
        <f>AD445</f>
        <v>8.5299999999999994</v>
      </c>
      <c r="CZ445">
        <f>AH445</f>
        <v>8.5299999999999994</v>
      </c>
      <c r="DA445">
        <f>AL445</f>
        <v>1</v>
      </c>
      <c r="DB445">
        <f t="shared" si="146"/>
        <v>106.88</v>
      </c>
      <c r="DC445">
        <f t="shared" si="147"/>
        <v>0</v>
      </c>
      <c r="DD445" t="s">
        <v>3</v>
      </c>
      <c r="DE445" t="s">
        <v>3</v>
      </c>
      <c r="DF445">
        <f t="shared" si="153"/>
        <v>0</v>
      </c>
      <c r="DG445">
        <f t="shared" ref="DG445:DG450" si="154">ROUND(ROUND(AF445,2)*CX445,2)</f>
        <v>0</v>
      </c>
      <c r="DH445">
        <f t="shared" ref="DH445:DH450" si="155">ROUND(ROUND(AG445,2)*CX445,2)</f>
        <v>0</v>
      </c>
      <c r="DI445">
        <f t="shared" si="136"/>
        <v>20.77</v>
      </c>
      <c r="DJ445">
        <f>DI445</f>
        <v>20.77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ROW(Source!A242)</f>
        <v>242</v>
      </c>
      <c r="B446">
        <v>64869106</v>
      </c>
      <c r="C446">
        <v>64870416</v>
      </c>
      <c r="D446">
        <v>121548</v>
      </c>
      <c r="E446">
        <v>1</v>
      </c>
      <c r="F446">
        <v>1</v>
      </c>
      <c r="G446">
        <v>1</v>
      </c>
      <c r="H446">
        <v>1</v>
      </c>
      <c r="I446" t="s">
        <v>33</v>
      </c>
      <c r="J446" t="s">
        <v>3</v>
      </c>
      <c r="K446" t="s">
        <v>630</v>
      </c>
      <c r="L446">
        <v>608254</v>
      </c>
      <c r="N446">
        <v>1013</v>
      </c>
      <c r="O446" t="s">
        <v>631</v>
      </c>
      <c r="P446" t="s">
        <v>631</v>
      </c>
      <c r="Q446">
        <v>1</v>
      </c>
      <c r="W446">
        <v>0</v>
      </c>
      <c r="X446">
        <v>-185737400</v>
      </c>
      <c r="Y446">
        <f t="shared" si="145"/>
        <v>3.04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3.04</v>
      </c>
      <c r="AU446" t="s">
        <v>3</v>
      </c>
      <c r="AV446">
        <v>2</v>
      </c>
      <c r="AW446">
        <v>2</v>
      </c>
      <c r="AX446">
        <v>64870428</v>
      </c>
      <c r="AY446">
        <v>1</v>
      </c>
      <c r="AZ446">
        <v>0</v>
      </c>
      <c r="BA446">
        <v>458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ROUND(Y446*Source!I242,7)</f>
        <v>0.59067199999999997</v>
      </c>
      <c r="CY446">
        <f>AD446</f>
        <v>0</v>
      </c>
      <c r="CZ446">
        <f>AH446</f>
        <v>0</v>
      </c>
      <c r="DA446">
        <f>AL446</f>
        <v>1</v>
      </c>
      <c r="DB446">
        <f t="shared" si="146"/>
        <v>0</v>
      </c>
      <c r="DC446">
        <f t="shared" si="147"/>
        <v>0</v>
      </c>
      <c r="DD446" t="s">
        <v>3</v>
      </c>
      <c r="DE446" t="s">
        <v>3</v>
      </c>
      <c r="DF446">
        <f t="shared" si="153"/>
        <v>0</v>
      </c>
      <c r="DG446">
        <f t="shared" si="154"/>
        <v>0</v>
      </c>
      <c r="DH446">
        <f t="shared" si="155"/>
        <v>0</v>
      </c>
      <c r="DI446">
        <f t="shared" si="136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ROW(Source!A242)</f>
        <v>242</v>
      </c>
      <c r="B447">
        <v>64869106</v>
      </c>
      <c r="C447">
        <v>64870416</v>
      </c>
      <c r="D447">
        <v>29172710</v>
      </c>
      <c r="E447">
        <v>1</v>
      </c>
      <c r="F447">
        <v>1</v>
      </c>
      <c r="G447">
        <v>1</v>
      </c>
      <c r="H447">
        <v>2</v>
      </c>
      <c r="I447" t="s">
        <v>639</v>
      </c>
      <c r="J447" t="s">
        <v>640</v>
      </c>
      <c r="K447" t="s">
        <v>641</v>
      </c>
      <c r="L447">
        <v>1368</v>
      </c>
      <c r="N447">
        <v>1011</v>
      </c>
      <c r="O447" t="s">
        <v>635</v>
      </c>
      <c r="P447" t="s">
        <v>635</v>
      </c>
      <c r="Q447">
        <v>1</v>
      </c>
      <c r="W447">
        <v>0</v>
      </c>
      <c r="X447">
        <v>315863809</v>
      </c>
      <c r="Y447">
        <f t="shared" si="145"/>
        <v>3.04</v>
      </c>
      <c r="AA447">
        <v>0</v>
      </c>
      <c r="AB447">
        <v>46.56</v>
      </c>
      <c r="AC447">
        <v>10.06</v>
      </c>
      <c r="AD447">
        <v>0</v>
      </c>
      <c r="AE447">
        <v>0</v>
      </c>
      <c r="AF447">
        <v>46.56</v>
      </c>
      <c r="AG447">
        <v>10.06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3.04</v>
      </c>
      <c r="AU447" t="s">
        <v>3</v>
      </c>
      <c r="AV447">
        <v>0</v>
      </c>
      <c r="AW447">
        <v>2</v>
      </c>
      <c r="AX447">
        <v>64870429</v>
      </c>
      <c r="AY447">
        <v>1</v>
      </c>
      <c r="AZ447">
        <v>0</v>
      </c>
      <c r="BA447">
        <v>459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ROUND(Y447*Source!I242*DO447,7)</f>
        <v>0</v>
      </c>
      <c r="CX447">
        <f>ROUND(Y447*Source!I242,7)</f>
        <v>0.59067199999999997</v>
      </c>
      <c r="CY447">
        <f>AB447</f>
        <v>46.56</v>
      </c>
      <c r="CZ447">
        <f>AF447</f>
        <v>46.56</v>
      </c>
      <c r="DA447">
        <f>AJ447</f>
        <v>1</v>
      </c>
      <c r="DB447">
        <f t="shared" si="146"/>
        <v>141.54</v>
      </c>
      <c r="DC447">
        <f t="shared" si="147"/>
        <v>30.58</v>
      </c>
      <c r="DD447" t="s">
        <v>3</v>
      </c>
      <c r="DE447" t="s">
        <v>3</v>
      </c>
      <c r="DF447">
        <f t="shared" si="153"/>
        <v>0</v>
      </c>
      <c r="DG447">
        <f t="shared" si="154"/>
        <v>27.5</v>
      </c>
      <c r="DH447">
        <f t="shared" si="155"/>
        <v>5.94</v>
      </c>
      <c r="DI447">
        <f t="shared" si="136"/>
        <v>0</v>
      </c>
      <c r="DJ447">
        <f>DG447</f>
        <v>27.5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ROW(Source!A242)</f>
        <v>242</v>
      </c>
      <c r="B448">
        <v>64869106</v>
      </c>
      <c r="C448">
        <v>64870416</v>
      </c>
      <c r="D448">
        <v>29174559</v>
      </c>
      <c r="E448">
        <v>1</v>
      </c>
      <c r="F448">
        <v>1</v>
      </c>
      <c r="G448">
        <v>1</v>
      </c>
      <c r="H448">
        <v>2</v>
      </c>
      <c r="I448" t="s">
        <v>897</v>
      </c>
      <c r="J448" t="s">
        <v>898</v>
      </c>
      <c r="K448" t="s">
        <v>899</v>
      </c>
      <c r="L448">
        <v>1368</v>
      </c>
      <c r="N448">
        <v>1011</v>
      </c>
      <c r="O448" t="s">
        <v>635</v>
      </c>
      <c r="P448" t="s">
        <v>635</v>
      </c>
      <c r="Q448">
        <v>1</v>
      </c>
      <c r="W448">
        <v>0</v>
      </c>
      <c r="X448">
        <v>-839973004</v>
      </c>
      <c r="Y448">
        <f t="shared" si="145"/>
        <v>12.18</v>
      </c>
      <c r="AA448">
        <v>0</v>
      </c>
      <c r="AB448">
        <v>0.55000000000000004</v>
      </c>
      <c r="AC448">
        <v>0</v>
      </c>
      <c r="AD448">
        <v>0</v>
      </c>
      <c r="AE448">
        <v>0</v>
      </c>
      <c r="AF448">
        <v>0.55000000000000004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12.18</v>
      </c>
      <c r="AU448" t="s">
        <v>3</v>
      </c>
      <c r="AV448">
        <v>0</v>
      </c>
      <c r="AW448">
        <v>2</v>
      </c>
      <c r="AX448">
        <v>64870430</v>
      </c>
      <c r="AY448">
        <v>1</v>
      </c>
      <c r="AZ448">
        <v>0</v>
      </c>
      <c r="BA448">
        <v>460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ROUND(Y448*Source!I242*DO448,7)</f>
        <v>0</v>
      </c>
      <c r="CX448">
        <f>ROUND(Y448*Source!I242,7)</f>
        <v>2.366574</v>
      </c>
      <c r="CY448">
        <f>AB448</f>
        <v>0.55000000000000004</v>
      </c>
      <c r="CZ448">
        <f>AF448</f>
        <v>0.55000000000000004</v>
      </c>
      <c r="DA448">
        <f>AJ448</f>
        <v>1</v>
      </c>
      <c r="DB448">
        <f t="shared" si="146"/>
        <v>6.7</v>
      </c>
      <c r="DC448">
        <f t="shared" si="147"/>
        <v>0</v>
      </c>
      <c r="DD448" t="s">
        <v>3</v>
      </c>
      <c r="DE448" t="s">
        <v>3</v>
      </c>
      <c r="DF448">
        <f t="shared" si="153"/>
        <v>0</v>
      </c>
      <c r="DG448">
        <f t="shared" si="154"/>
        <v>1.3</v>
      </c>
      <c r="DH448">
        <f t="shared" si="155"/>
        <v>0</v>
      </c>
      <c r="DI448">
        <f t="shared" si="136"/>
        <v>0</v>
      </c>
      <c r="DJ448">
        <f>DG448</f>
        <v>1.3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ROW(Source!A243)</f>
        <v>243</v>
      </c>
      <c r="B449">
        <v>64869104</v>
      </c>
      <c r="C449">
        <v>64870416</v>
      </c>
      <c r="D449">
        <v>18407150</v>
      </c>
      <c r="E449">
        <v>1</v>
      </c>
      <c r="F449">
        <v>1</v>
      </c>
      <c r="G449">
        <v>1</v>
      </c>
      <c r="H449">
        <v>1</v>
      </c>
      <c r="I449" t="s">
        <v>895</v>
      </c>
      <c r="J449" t="s">
        <v>3</v>
      </c>
      <c r="K449" t="s">
        <v>896</v>
      </c>
      <c r="L449">
        <v>1369</v>
      </c>
      <c r="N449">
        <v>1013</v>
      </c>
      <c r="O449" t="s">
        <v>629</v>
      </c>
      <c r="P449" t="s">
        <v>629</v>
      </c>
      <c r="Q449">
        <v>1</v>
      </c>
      <c r="W449">
        <v>0</v>
      </c>
      <c r="X449">
        <v>-931037793</v>
      </c>
      <c r="Y449">
        <f t="shared" si="145"/>
        <v>12.53</v>
      </c>
      <c r="AA449">
        <v>0</v>
      </c>
      <c r="AB449">
        <v>0</v>
      </c>
      <c r="AC449">
        <v>0</v>
      </c>
      <c r="AD449">
        <v>8.5299999999999994</v>
      </c>
      <c r="AE449">
        <v>0</v>
      </c>
      <c r="AF449">
        <v>0</v>
      </c>
      <c r="AG449">
        <v>0</v>
      </c>
      <c r="AH449">
        <v>8.5299999999999994</v>
      </c>
      <c r="AI449">
        <v>1</v>
      </c>
      <c r="AJ449">
        <v>1</v>
      </c>
      <c r="AK449">
        <v>1</v>
      </c>
      <c r="AL449">
        <v>1</v>
      </c>
      <c r="AM449">
        <v>5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3</v>
      </c>
      <c r="AT449">
        <v>12.53</v>
      </c>
      <c r="AU449" t="s">
        <v>3</v>
      </c>
      <c r="AV449">
        <v>1</v>
      </c>
      <c r="AW449">
        <v>2</v>
      </c>
      <c r="AX449">
        <v>64870427</v>
      </c>
      <c r="AY449">
        <v>1</v>
      </c>
      <c r="AZ449">
        <v>0</v>
      </c>
      <c r="BA449">
        <v>461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ROUND(AT449*Source!I243*AH449*AL449,2)</f>
        <v>20.77</v>
      </c>
      <c r="CV449">
        <f>ROUND(Y449*Source!I243,7)</f>
        <v>2.4345789999999998</v>
      </c>
      <c r="CW449">
        <v>0</v>
      </c>
      <c r="CX449">
        <f>ROUND(Y449*Source!I243,7)</f>
        <v>2.4345789999999998</v>
      </c>
      <c r="CY449">
        <f>AD449</f>
        <v>8.5299999999999994</v>
      </c>
      <c r="CZ449">
        <f>AH449</f>
        <v>8.5299999999999994</v>
      </c>
      <c r="DA449">
        <f>AL449</f>
        <v>1</v>
      </c>
      <c r="DB449">
        <f t="shared" si="146"/>
        <v>106.88</v>
      </c>
      <c r="DC449">
        <f t="shared" si="147"/>
        <v>0</v>
      </c>
      <c r="DD449" t="s">
        <v>3</v>
      </c>
      <c r="DE449" t="s">
        <v>3</v>
      </c>
      <c r="DF449">
        <f t="shared" si="153"/>
        <v>0</v>
      </c>
      <c r="DG449">
        <f t="shared" si="154"/>
        <v>0</v>
      </c>
      <c r="DH449">
        <f t="shared" si="155"/>
        <v>0</v>
      </c>
      <c r="DI449">
        <f t="shared" ref="DI449:DI512" si="156">ROUND(ROUND(AH449,2)*CX449,2)</f>
        <v>20.77</v>
      </c>
      <c r="DJ449">
        <f>DI449</f>
        <v>20.77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ROW(Source!A243)</f>
        <v>243</v>
      </c>
      <c r="B450">
        <v>64869104</v>
      </c>
      <c r="C450">
        <v>64870416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33</v>
      </c>
      <c r="J450" t="s">
        <v>3</v>
      </c>
      <c r="K450" t="s">
        <v>630</v>
      </c>
      <c r="L450">
        <v>608254</v>
      </c>
      <c r="N450">
        <v>1013</v>
      </c>
      <c r="O450" t="s">
        <v>631</v>
      </c>
      <c r="P450" t="s">
        <v>631</v>
      </c>
      <c r="Q450">
        <v>1</v>
      </c>
      <c r="W450">
        <v>0</v>
      </c>
      <c r="X450">
        <v>-185737400</v>
      </c>
      <c r="Y450">
        <f t="shared" si="145"/>
        <v>3.04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5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3</v>
      </c>
      <c r="AT450">
        <v>3.04</v>
      </c>
      <c r="AU450" t="s">
        <v>3</v>
      </c>
      <c r="AV450">
        <v>2</v>
      </c>
      <c r="AW450">
        <v>2</v>
      </c>
      <c r="AX450">
        <v>64870428</v>
      </c>
      <c r="AY450">
        <v>1</v>
      </c>
      <c r="AZ450">
        <v>0</v>
      </c>
      <c r="BA450">
        <v>462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ROUND(Y450*Source!I243,7)</f>
        <v>0.59067199999999997</v>
      </c>
      <c r="CY450">
        <f>AD450</f>
        <v>0</v>
      </c>
      <c r="CZ450">
        <f>AH450</f>
        <v>0</v>
      </c>
      <c r="DA450">
        <f>AL450</f>
        <v>1</v>
      </c>
      <c r="DB450">
        <f t="shared" si="146"/>
        <v>0</v>
      </c>
      <c r="DC450">
        <f t="shared" si="147"/>
        <v>0</v>
      </c>
      <c r="DD450" t="s">
        <v>3</v>
      </c>
      <c r="DE450" t="s">
        <v>3</v>
      </c>
      <c r="DF450">
        <f t="shared" si="153"/>
        <v>0</v>
      </c>
      <c r="DG450">
        <f t="shared" si="154"/>
        <v>0</v>
      </c>
      <c r="DH450">
        <f t="shared" si="155"/>
        <v>0</v>
      </c>
      <c r="DI450">
        <f t="shared" si="156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ROW(Source!A243)</f>
        <v>243</v>
      </c>
      <c r="B451">
        <v>64869104</v>
      </c>
      <c r="C451">
        <v>64870416</v>
      </c>
      <c r="D451">
        <v>29172710</v>
      </c>
      <c r="E451">
        <v>1</v>
      </c>
      <c r="F451">
        <v>1</v>
      </c>
      <c r="G451">
        <v>1</v>
      </c>
      <c r="H451">
        <v>2</v>
      </c>
      <c r="I451" t="s">
        <v>639</v>
      </c>
      <c r="J451" t="s">
        <v>640</v>
      </c>
      <c r="K451" t="s">
        <v>641</v>
      </c>
      <c r="L451">
        <v>1368</v>
      </c>
      <c r="N451">
        <v>1011</v>
      </c>
      <c r="O451" t="s">
        <v>635</v>
      </c>
      <c r="P451" t="s">
        <v>635</v>
      </c>
      <c r="Q451">
        <v>1</v>
      </c>
      <c r="W451">
        <v>0</v>
      </c>
      <c r="X451">
        <v>315863809</v>
      </c>
      <c r="Y451">
        <f t="shared" si="145"/>
        <v>3.04</v>
      </c>
      <c r="AA451">
        <v>0</v>
      </c>
      <c r="AB451">
        <v>778.48</v>
      </c>
      <c r="AC451">
        <v>512.36</v>
      </c>
      <c r="AD451">
        <v>0</v>
      </c>
      <c r="AE451">
        <v>0</v>
      </c>
      <c r="AF451">
        <v>46.56</v>
      </c>
      <c r="AG451">
        <v>10.06</v>
      </c>
      <c r="AH451">
        <v>0</v>
      </c>
      <c r="AI451">
        <v>1</v>
      </c>
      <c r="AJ451">
        <v>16.72</v>
      </c>
      <c r="AK451">
        <v>50.93</v>
      </c>
      <c r="AL451">
        <v>1</v>
      </c>
      <c r="AM451">
        <v>2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3</v>
      </c>
      <c r="AT451">
        <v>3.04</v>
      </c>
      <c r="AU451" t="s">
        <v>3</v>
      </c>
      <c r="AV451">
        <v>0</v>
      </c>
      <c r="AW451">
        <v>2</v>
      </c>
      <c r="AX451">
        <v>64870429</v>
      </c>
      <c r="AY451">
        <v>1</v>
      </c>
      <c r="AZ451">
        <v>0</v>
      </c>
      <c r="BA451">
        <v>463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ROUND(Y451*Source!I243*DO451,7)</f>
        <v>0</v>
      </c>
      <c r="CX451">
        <f>ROUND(Y451*Source!I243,7)</f>
        <v>0.59067199999999997</v>
      </c>
      <c r="CY451">
        <f>AB451</f>
        <v>778.48</v>
      </c>
      <c r="CZ451">
        <f>AF451</f>
        <v>46.56</v>
      </c>
      <c r="DA451">
        <f>AJ451</f>
        <v>16.72</v>
      </c>
      <c r="DB451">
        <f t="shared" si="146"/>
        <v>141.54</v>
      </c>
      <c r="DC451">
        <f t="shared" si="147"/>
        <v>30.58</v>
      </c>
      <c r="DD451" t="s">
        <v>3</v>
      </c>
      <c r="DE451" t="s">
        <v>3</v>
      </c>
      <c r="DF451">
        <f t="shared" si="153"/>
        <v>0</v>
      </c>
      <c r="DG451">
        <f>ROUND(ROUND(AF451*AJ451,2)*CX451,2)</f>
        <v>459.83</v>
      </c>
      <c r="DH451">
        <f>ROUND(ROUND(AG451*AK451,2)*CX451,2)</f>
        <v>302.64</v>
      </c>
      <c r="DI451">
        <f t="shared" si="156"/>
        <v>0</v>
      </c>
      <c r="DJ451">
        <f>DG451</f>
        <v>459.83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ROW(Source!A243)</f>
        <v>243</v>
      </c>
      <c r="B452">
        <v>64869104</v>
      </c>
      <c r="C452">
        <v>64870416</v>
      </c>
      <c r="D452">
        <v>29174559</v>
      </c>
      <c r="E452">
        <v>1</v>
      </c>
      <c r="F452">
        <v>1</v>
      </c>
      <c r="G452">
        <v>1</v>
      </c>
      <c r="H452">
        <v>2</v>
      </c>
      <c r="I452" t="s">
        <v>897</v>
      </c>
      <c r="J452" t="s">
        <v>898</v>
      </c>
      <c r="K452" t="s">
        <v>899</v>
      </c>
      <c r="L452">
        <v>1368</v>
      </c>
      <c r="N452">
        <v>1011</v>
      </c>
      <c r="O452" t="s">
        <v>635</v>
      </c>
      <c r="P452" t="s">
        <v>635</v>
      </c>
      <c r="Q452">
        <v>1</v>
      </c>
      <c r="W452">
        <v>0</v>
      </c>
      <c r="X452">
        <v>-839973004</v>
      </c>
      <c r="Y452">
        <f t="shared" si="145"/>
        <v>12.18</v>
      </c>
      <c r="AA452">
        <v>0</v>
      </c>
      <c r="AB452">
        <v>4.2</v>
      </c>
      <c r="AC452">
        <v>0</v>
      </c>
      <c r="AD452">
        <v>0</v>
      </c>
      <c r="AE452">
        <v>0</v>
      </c>
      <c r="AF452">
        <v>0.55000000000000004</v>
      </c>
      <c r="AG452">
        <v>0</v>
      </c>
      <c r="AH452">
        <v>0</v>
      </c>
      <c r="AI452">
        <v>1</v>
      </c>
      <c r="AJ452">
        <v>7.64</v>
      </c>
      <c r="AK452">
        <v>50.93</v>
      </c>
      <c r="AL452">
        <v>1</v>
      </c>
      <c r="AM452">
        <v>2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3</v>
      </c>
      <c r="AT452">
        <v>12.18</v>
      </c>
      <c r="AU452" t="s">
        <v>3</v>
      </c>
      <c r="AV452">
        <v>0</v>
      </c>
      <c r="AW452">
        <v>2</v>
      </c>
      <c r="AX452">
        <v>64870430</v>
      </c>
      <c r="AY452">
        <v>1</v>
      </c>
      <c r="AZ452">
        <v>0</v>
      </c>
      <c r="BA452">
        <v>464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ROUND(Y452*Source!I243*DO452,7)</f>
        <v>0</v>
      </c>
      <c r="CX452">
        <f>ROUND(Y452*Source!I243,7)</f>
        <v>2.366574</v>
      </c>
      <c r="CY452">
        <f>AB452</f>
        <v>4.2</v>
      </c>
      <c r="CZ452">
        <f>AF452</f>
        <v>0.55000000000000004</v>
      </c>
      <c r="DA452">
        <f>AJ452</f>
        <v>7.64</v>
      </c>
      <c r="DB452">
        <f t="shared" si="146"/>
        <v>6.7</v>
      </c>
      <c r="DC452">
        <f t="shared" si="147"/>
        <v>0</v>
      </c>
      <c r="DD452" t="s">
        <v>3</v>
      </c>
      <c r="DE452" t="s">
        <v>3</v>
      </c>
      <c r="DF452">
        <f t="shared" si="153"/>
        <v>0</v>
      </c>
      <c r="DG452">
        <f>ROUND(ROUND(AF452*AJ452,2)*CX452,2)</f>
        <v>9.94</v>
      </c>
      <c r="DH452">
        <f>ROUND(ROUND(AG452*AK452,2)*CX452,2)</f>
        <v>0</v>
      </c>
      <c r="DI452">
        <f t="shared" si="156"/>
        <v>0</v>
      </c>
      <c r="DJ452">
        <f>DG452</f>
        <v>9.94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ROW(Source!A244)</f>
        <v>244</v>
      </c>
      <c r="B453">
        <v>64869106</v>
      </c>
      <c r="C453">
        <v>64870431</v>
      </c>
      <c r="D453">
        <v>18411579</v>
      </c>
      <c r="E453">
        <v>1</v>
      </c>
      <c r="F453">
        <v>1</v>
      </c>
      <c r="G453">
        <v>1</v>
      </c>
      <c r="H453">
        <v>1</v>
      </c>
      <c r="I453" t="s">
        <v>900</v>
      </c>
      <c r="J453" t="s">
        <v>3</v>
      </c>
      <c r="K453" t="s">
        <v>901</v>
      </c>
      <c r="L453">
        <v>1369</v>
      </c>
      <c r="N453">
        <v>1013</v>
      </c>
      <c r="O453" t="s">
        <v>629</v>
      </c>
      <c r="P453" t="s">
        <v>629</v>
      </c>
      <c r="Q453">
        <v>1</v>
      </c>
      <c r="W453">
        <v>0</v>
      </c>
      <c r="X453">
        <v>-1499016023</v>
      </c>
      <c r="Y453">
        <f t="shared" si="145"/>
        <v>97.2</v>
      </c>
      <c r="AA453">
        <v>0</v>
      </c>
      <c r="AB453">
        <v>0</v>
      </c>
      <c r="AC453">
        <v>0</v>
      </c>
      <c r="AD453">
        <v>7.5</v>
      </c>
      <c r="AE453">
        <v>0</v>
      </c>
      <c r="AF453">
        <v>0</v>
      </c>
      <c r="AG453">
        <v>0</v>
      </c>
      <c r="AH453">
        <v>7.5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3</v>
      </c>
      <c r="AT453">
        <v>97.2</v>
      </c>
      <c r="AU453" t="s">
        <v>3</v>
      </c>
      <c r="AV453">
        <v>1</v>
      </c>
      <c r="AW453">
        <v>2</v>
      </c>
      <c r="AX453">
        <v>64870435</v>
      </c>
      <c r="AY453">
        <v>1</v>
      </c>
      <c r="AZ453">
        <v>0</v>
      </c>
      <c r="BA453">
        <v>465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ROUND(AT453*Source!I244*AH453*AL453,2)</f>
        <v>15.75</v>
      </c>
      <c r="CV453">
        <f>ROUND(Y453*Source!I244,7)</f>
        <v>2.0995200000000001</v>
      </c>
      <c r="CW453">
        <v>0</v>
      </c>
      <c r="CX453">
        <f>ROUND(Y453*Source!I244,7)</f>
        <v>2.0995200000000001</v>
      </c>
      <c r="CY453">
        <f>AD453</f>
        <v>7.5</v>
      </c>
      <c r="CZ453">
        <f>AH453</f>
        <v>7.5</v>
      </c>
      <c r="DA453">
        <f>AL453</f>
        <v>1</v>
      </c>
      <c r="DB453">
        <f t="shared" si="146"/>
        <v>729</v>
      </c>
      <c r="DC453">
        <f t="shared" si="147"/>
        <v>0</v>
      </c>
      <c r="DD453" t="s">
        <v>3</v>
      </c>
      <c r="DE453" t="s">
        <v>3</v>
      </c>
      <c r="DF453">
        <f t="shared" si="153"/>
        <v>0</v>
      </c>
      <c r="DG453">
        <f t="shared" ref="DG453:DG466" si="157">ROUND(ROUND(AF453,2)*CX453,2)</f>
        <v>0</v>
      </c>
      <c r="DH453">
        <f t="shared" ref="DH453:DH466" si="158">ROUND(ROUND(AG453,2)*CX453,2)</f>
        <v>0</v>
      </c>
      <c r="DI453">
        <f t="shared" si="156"/>
        <v>15.75</v>
      </c>
      <c r="DJ453">
        <f>DI453</f>
        <v>15.75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ROW(Source!A245)</f>
        <v>245</v>
      </c>
      <c r="B454">
        <v>64869104</v>
      </c>
      <c r="C454">
        <v>64870431</v>
      </c>
      <c r="D454">
        <v>18411579</v>
      </c>
      <c r="E454">
        <v>1</v>
      </c>
      <c r="F454">
        <v>1</v>
      </c>
      <c r="G454">
        <v>1</v>
      </c>
      <c r="H454">
        <v>1</v>
      </c>
      <c r="I454" t="s">
        <v>900</v>
      </c>
      <c r="J454" t="s">
        <v>3</v>
      </c>
      <c r="K454" t="s">
        <v>901</v>
      </c>
      <c r="L454">
        <v>1369</v>
      </c>
      <c r="N454">
        <v>1013</v>
      </c>
      <c r="O454" t="s">
        <v>629</v>
      </c>
      <c r="P454" t="s">
        <v>629</v>
      </c>
      <c r="Q454">
        <v>1</v>
      </c>
      <c r="W454">
        <v>0</v>
      </c>
      <c r="X454">
        <v>-1499016023</v>
      </c>
      <c r="Y454">
        <f t="shared" si="145"/>
        <v>97.2</v>
      </c>
      <c r="AA454">
        <v>0</v>
      </c>
      <c r="AB454">
        <v>0</v>
      </c>
      <c r="AC454">
        <v>0</v>
      </c>
      <c r="AD454">
        <v>7.5</v>
      </c>
      <c r="AE454">
        <v>0</v>
      </c>
      <c r="AF454">
        <v>0</v>
      </c>
      <c r="AG454">
        <v>0</v>
      </c>
      <c r="AH454">
        <v>7.5</v>
      </c>
      <c r="AI454">
        <v>1</v>
      </c>
      <c r="AJ454">
        <v>1</v>
      </c>
      <c r="AK454">
        <v>1</v>
      </c>
      <c r="AL454">
        <v>1</v>
      </c>
      <c r="AM454">
        <v>5</v>
      </c>
      <c r="AN454">
        <v>0</v>
      </c>
      <c r="AO454">
        <v>1</v>
      </c>
      <c r="AP454">
        <v>0</v>
      </c>
      <c r="AQ454">
        <v>0</v>
      </c>
      <c r="AR454">
        <v>0</v>
      </c>
      <c r="AS454" t="s">
        <v>3</v>
      </c>
      <c r="AT454">
        <v>97.2</v>
      </c>
      <c r="AU454" t="s">
        <v>3</v>
      </c>
      <c r="AV454">
        <v>1</v>
      </c>
      <c r="AW454">
        <v>2</v>
      </c>
      <c r="AX454">
        <v>64870435</v>
      </c>
      <c r="AY454">
        <v>1</v>
      </c>
      <c r="AZ454">
        <v>0</v>
      </c>
      <c r="BA454">
        <v>466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ROUND(AT454*Source!I245*AH454*AL454,2)</f>
        <v>15.75</v>
      </c>
      <c r="CV454">
        <f>ROUND(Y454*Source!I245,7)</f>
        <v>2.0995200000000001</v>
      </c>
      <c r="CW454">
        <v>0</v>
      </c>
      <c r="CX454">
        <f>ROUND(Y454*Source!I245,7)</f>
        <v>2.0995200000000001</v>
      </c>
      <c r="CY454">
        <f>AD454</f>
        <v>7.5</v>
      </c>
      <c r="CZ454">
        <f>AH454</f>
        <v>7.5</v>
      </c>
      <c r="DA454">
        <f>AL454</f>
        <v>1</v>
      </c>
      <c r="DB454">
        <f t="shared" si="146"/>
        <v>729</v>
      </c>
      <c r="DC454">
        <f t="shared" si="147"/>
        <v>0</v>
      </c>
      <c r="DD454" t="s">
        <v>3</v>
      </c>
      <c r="DE454" t="s">
        <v>3</v>
      </c>
      <c r="DF454">
        <f t="shared" si="153"/>
        <v>0</v>
      </c>
      <c r="DG454">
        <f t="shared" si="157"/>
        <v>0</v>
      </c>
      <c r="DH454">
        <f t="shared" si="158"/>
        <v>0</v>
      </c>
      <c r="DI454">
        <f t="shared" si="156"/>
        <v>15.75</v>
      </c>
      <c r="DJ454">
        <f>DI454</f>
        <v>15.75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ROW(Source!A319)</f>
        <v>319</v>
      </c>
      <c r="B455">
        <v>64869106</v>
      </c>
      <c r="C455">
        <v>64870514</v>
      </c>
      <c r="D455">
        <v>29362762</v>
      </c>
      <c r="E455">
        <v>1</v>
      </c>
      <c r="F455">
        <v>1</v>
      </c>
      <c r="G455">
        <v>1</v>
      </c>
      <c r="H455">
        <v>1</v>
      </c>
      <c r="I455" t="s">
        <v>661</v>
      </c>
      <c r="J455" t="s">
        <v>3</v>
      </c>
      <c r="K455" t="s">
        <v>662</v>
      </c>
      <c r="L455">
        <v>1369</v>
      </c>
      <c r="N455">
        <v>1013</v>
      </c>
      <c r="O455" t="s">
        <v>629</v>
      </c>
      <c r="P455" t="s">
        <v>629</v>
      </c>
      <c r="Q455">
        <v>1</v>
      </c>
      <c r="W455">
        <v>0</v>
      </c>
      <c r="X455">
        <v>604758886</v>
      </c>
      <c r="Y455">
        <f t="shared" si="145"/>
        <v>9.92</v>
      </c>
      <c r="AA455">
        <v>0</v>
      </c>
      <c r="AB455">
        <v>0</v>
      </c>
      <c r="AC455">
        <v>0</v>
      </c>
      <c r="AD455">
        <v>9.6199999999999992</v>
      </c>
      <c r="AE455">
        <v>0</v>
      </c>
      <c r="AF455">
        <v>0</v>
      </c>
      <c r="AG455">
        <v>0</v>
      </c>
      <c r="AH455">
        <v>9.6199999999999992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9.92</v>
      </c>
      <c r="AU455" t="s">
        <v>3</v>
      </c>
      <c r="AV455">
        <v>1</v>
      </c>
      <c r="AW455">
        <v>2</v>
      </c>
      <c r="AX455">
        <v>64870549</v>
      </c>
      <c r="AY455">
        <v>1</v>
      </c>
      <c r="AZ455">
        <v>0</v>
      </c>
      <c r="BA455">
        <v>467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ROUND(AT455*Source!I319*AH455*AL455,2)</f>
        <v>115.47</v>
      </c>
      <c r="CV455">
        <f>ROUND(Y455*Source!I319,7)</f>
        <v>12.0032</v>
      </c>
      <c r="CW455">
        <v>0</v>
      </c>
      <c r="CX455">
        <f>ROUND(Y455*Source!I319,7)</f>
        <v>12.0032</v>
      </c>
      <c r="CY455">
        <f>AD455</f>
        <v>9.6199999999999992</v>
      </c>
      <c r="CZ455">
        <f>AH455</f>
        <v>9.6199999999999992</v>
      </c>
      <c r="DA455">
        <f>AL455</f>
        <v>1</v>
      </c>
      <c r="DB455">
        <f t="shared" si="146"/>
        <v>95.43</v>
      </c>
      <c r="DC455">
        <f t="shared" si="147"/>
        <v>0</v>
      </c>
      <c r="DD455" t="s">
        <v>3</v>
      </c>
      <c r="DE455" t="s">
        <v>3</v>
      </c>
      <c r="DF455">
        <f t="shared" si="153"/>
        <v>0</v>
      </c>
      <c r="DG455">
        <f t="shared" si="157"/>
        <v>0</v>
      </c>
      <c r="DH455">
        <f t="shared" si="158"/>
        <v>0</v>
      </c>
      <c r="DI455">
        <f t="shared" si="156"/>
        <v>115.47</v>
      </c>
      <c r="DJ455">
        <f>DI455</f>
        <v>115.47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ROW(Source!A319)</f>
        <v>319</v>
      </c>
      <c r="B456">
        <v>64869106</v>
      </c>
      <c r="C456">
        <v>64870514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33</v>
      </c>
      <c r="J456" t="s">
        <v>3</v>
      </c>
      <c r="K456" t="s">
        <v>630</v>
      </c>
      <c r="L456">
        <v>608254</v>
      </c>
      <c r="N456">
        <v>1013</v>
      </c>
      <c r="O456" t="s">
        <v>631</v>
      </c>
      <c r="P456" t="s">
        <v>631</v>
      </c>
      <c r="Q456">
        <v>1</v>
      </c>
      <c r="W456">
        <v>0</v>
      </c>
      <c r="X456">
        <v>-185737400</v>
      </c>
      <c r="Y456">
        <f t="shared" si="145"/>
        <v>0.2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0.2</v>
      </c>
      <c r="AU456" t="s">
        <v>3</v>
      </c>
      <c r="AV456">
        <v>2</v>
      </c>
      <c r="AW456">
        <v>2</v>
      </c>
      <c r="AX456">
        <v>64870550</v>
      </c>
      <c r="AY456">
        <v>1</v>
      </c>
      <c r="AZ456">
        <v>0</v>
      </c>
      <c r="BA456">
        <v>468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ROUND(Y456*Source!I319,7)</f>
        <v>0.24199999999999999</v>
      </c>
      <c r="CY456">
        <f>AD456</f>
        <v>0</v>
      </c>
      <c r="CZ456">
        <f>AH456</f>
        <v>0</v>
      </c>
      <c r="DA456">
        <f>AL456</f>
        <v>1</v>
      </c>
      <c r="DB456">
        <f t="shared" si="146"/>
        <v>0</v>
      </c>
      <c r="DC456">
        <f t="shared" si="147"/>
        <v>0</v>
      </c>
      <c r="DD456" t="s">
        <v>3</v>
      </c>
      <c r="DE456" t="s">
        <v>3</v>
      </c>
      <c r="DF456">
        <f t="shared" si="153"/>
        <v>0</v>
      </c>
      <c r="DG456">
        <f t="shared" si="157"/>
        <v>0</v>
      </c>
      <c r="DH456">
        <f t="shared" si="158"/>
        <v>0</v>
      </c>
      <c r="DI456">
        <f t="shared" si="156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ROW(Source!A319)</f>
        <v>319</v>
      </c>
      <c r="B457">
        <v>64869106</v>
      </c>
      <c r="C457">
        <v>64870514</v>
      </c>
      <c r="D457">
        <v>29172362</v>
      </c>
      <c r="E457">
        <v>1</v>
      </c>
      <c r="F457">
        <v>1</v>
      </c>
      <c r="G457">
        <v>1</v>
      </c>
      <c r="H457">
        <v>2</v>
      </c>
      <c r="I457" t="s">
        <v>632</v>
      </c>
      <c r="J457" t="s">
        <v>633</v>
      </c>
      <c r="K457" t="s">
        <v>634</v>
      </c>
      <c r="L457">
        <v>1368</v>
      </c>
      <c r="N457">
        <v>1011</v>
      </c>
      <c r="O457" t="s">
        <v>635</v>
      </c>
      <c r="P457" t="s">
        <v>635</v>
      </c>
      <c r="Q457">
        <v>1</v>
      </c>
      <c r="W457">
        <v>0</v>
      </c>
      <c r="X457">
        <v>783836208</v>
      </c>
      <c r="Y457">
        <f t="shared" si="145"/>
        <v>0.2</v>
      </c>
      <c r="AA457">
        <v>0</v>
      </c>
      <c r="AB457">
        <v>134.65</v>
      </c>
      <c r="AC457">
        <v>13.5</v>
      </c>
      <c r="AD457">
        <v>0</v>
      </c>
      <c r="AE457">
        <v>0</v>
      </c>
      <c r="AF457">
        <v>134.65</v>
      </c>
      <c r="AG457">
        <v>13.5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3</v>
      </c>
      <c r="AT457">
        <v>0.2</v>
      </c>
      <c r="AU457" t="s">
        <v>3</v>
      </c>
      <c r="AV457">
        <v>0</v>
      </c>
      <c r="AW457">
        <v>2</v>
      </c>
      <c r="AX457">
        <v>64870551</v>
      </c>
      <c r="AY457">
        <v>1</v>
      </c>
      <c r="AZ457">
        <v>0</v>
      </c>
      <c r="BA457">
        <v>469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ROUND(Y457*Source!I319*DO457,7)</f>
        <v>0</v>
      </c>
      <c r="CX457">
        <f>ROUND(Y457*Source!I319,7)</f>
        <v>0.24199999999999999</v>
      </c>
      <c r="CY457">
        <f>AB457</f>
        <v>134.65</v>
      </c>
      <c r="CZ457">
        <f>AF457</f>
        <v>134.65</v>
      </c>
      <c r="DA457">
        <f>AJ457</f>
        <v>1</v>
      </c>
      <c r="DB457">
        <f t="shared" si="146"/>
        <v>26.93</v>
      </c>
      <c r="DC457">
        <f t="shared" si="147"/>
        <v>2.7</v>
      </c>
      <c r="DD457" t="s">
        <v>3</v>
      </c>
      <c r="DE457" t="s">
        <v>3</v>
      </c>
      <c r="DF457">
        <f t="shared" si="153"/>
        <v>0</v>
      </c>
      <c r="DG457">
        <f t="shared" si="157"/>
        <v>32.590000000000003</v>
      </c>
      <c r="DH457">
        <f t="shared" si="158"/>
        <v>3.27</v>
      </c>
      <c r="DI457">
        <f t="shared" si="156"/>
        <v>0</v>
      </c>
      <c r="DJ457">
        <f>DG457</f>
        <v>32.590000000000003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ROW(Source!A319)</f>
        <v>319</v>
      </c>
      <c r="B458">
        <v>64869106</v>
      </c>
      <c r="C458">
        <v>64870514</v>
      </c>
      <c r="D458">
        <v>29172498</v>
      </c>
      <c r="E458">
        <v>1</v>
      </c>
      <c r="F458">
        <v>1</v>
      </c>
      <c r="G458">
        <v>1</v>
      </c>
      <c r="H458">
        <v>2</v>
      </c>
      <c r="I458" t="s">
        <v>902</v>
      </c>
      <c r="J458" t="s">
        <v>903</v>
      </c>
      <c r="K458" t="s">
        <v>904</v>
      </c>
      <c r="L458">
        <v>1368</v>
      </c>
      <c r="N458">
        <v>1011</v>
      </c>
      <c r="O458" t="s">
        <v>635</v>
      </c>
      <c r="P458" t="s">
        <v>635</v>
      </c>
      <c r="Q458">
        <v>1</v>
      </c>
      <c r="W458">
        <v>0</v>
      </c>
      <c r="X458">
        <v>-426164714</v>
      </c>
      <c r="Y458">
        <f t="shared" si="145"/>
        <v>2.4</v>
      </c>
      <c r="AA458">
        <v>0</v>
      </c>
      <c r="AB458">
        <v>2.37</v>
      </c>
      <c r="AC458">
        <v>0</v>
      </c>
      <c r="AD458">
        <v>0</v>
      </c>
      <c r="AE458">
        <v>0</v>
      </c>
      <c r="AF458">
        <v>2.37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3</v>
      </c>
      <c r="AT458">
        <v>2.4</v>
      </c>
      <c r="AU458" t="s">
        <v>3</v>
      </c>
      <c r="AV458">
        <v>0</v>
      </c>
      <c r="AW458">
        <v>2</v>
      </c>
      <c r="AX458">
        <v>64870552</v>
      </c>
      <c r="AY458">
        <v>1</v>
      </c>
      <c r="AZ458">
        <v>0</v>
      </c>
      <c r="BA458">
        <v>470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ROUND(Y458*Source!I319*DO458,7)</f>
        <v>0</v>
      </c>
      <c r="CX458">
        <f>ROUND(Y458*Source!I319,7)</f>
        <v>2.9039999999999999</v>
      </c>
      <c r="CY458">
        <f>AB458</f>
        <v>2.37</v>
      </c>
      <c r="CZ458">
        <f>AF458</f>
        <v>2.37</v>
      </c>
      <c r="DA458">
        <f>AJ458</f>
        <v>1</v>
      </c>
      <c r="DB458">
        <f t="shared" si="146"/>
        <v>5.69</v>
      </c>
      <c r="DC458">
        <f t="shared" si="147"/>
        <v>0</v>
      </c>
      <c r="DD458" t="s">
        <v>3</v>
      </c>
      <c r="DE458" t="s">
        <v>3</v>
      </c>
      <c r="DF458">
        <f t="shared" si="153"/>
        <v>0</v>
      </c>
      <c r="DG458">
        <f t="shared" si="157"/>
        <v>6.88</v>
      </c>
      <c r="DH458">
        <f t="shared" si="158"/>
        <v>0</v>
      </c>
      <c r="DI458">
        <f t="shared" si="156"/>
        <v>0</v>
      </c>
      <c r="DJ458">
        <f>DG458</f>
        <v>6.88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ROW(Source!A319)</f>
        <v>319</v>
      </c>
      <c r="B459">
        <v>64869106</v>
      </c>
      <c r="C459">
        <v>64870514</v>
      </c>
      <c r="D459">
        <v>29172514</v>
      </c>
      <c r="E459">
        <v>1</v>
      </c>
      <c r="F459">
        <v>1</v>
      </c>
      <c r="G459">
        <v>1</v>
      </c>
      <c r="H459">
        <v>2</v>
      </c>
      <c r="I459" t="s">
        <v>905</v>
      </c>
      <c r="J459" t="s">
        <v>906</v>
      </c>
      <c r="K459" t="s">
        <v>907</v>
      </c>
      <c r="L459">
        <v>1368</v>
      </c>
      <c r="N459">
        <v>1011</v>
      </c>
      <c r="O459" t="s">
        <v>635</v>
      </c>
      <c r="P459" t="s">
        <v>635</v>
      </c>
      <c r="Q459">
        <v>1</v>
      </c>
      <c r="W459">
        <v>0</v>
      </c>
      <c r="X459">
        <v>1983991698</v>
      </c>
      <c r="Y459">
        <f t="shared" si="145"/>
        <v>2.4</v>
      </c>
      <c r="AA459">
        <v>0</v>
      </c>
      <c r="AB459">
        <v>3.6</v>
      </c>
      <c r="AC459">
        <v>0</v>
      </c>
      <c r="AD459">
        <v>0</v>
      </c>
      <c r="AE459">
        <v>0</v>
      </c>
      <c r="AF459">
        <v>3.6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2.4</v>
      </c>
      <c r="AU459" t="s">
        <v>3</v>
      </c>
      <c r="AV459">
        <v>0</v>
      </c>
      <c r="AW459">
        <v>2</v>
      </c>
      <c r="AX459">
        <v>64870553</v>
      </c>
      <c r="AY459">
        <v>1</v>
      </c>
      <c r="AZ459">
        <v>0</v>
      </c>
      <c r="BA459">
        <v>471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ROUND(Y459*Source!I319*DO459,7)</f>
        <v>0</v>
      </c>
      <c r="CX459">
        <f>ROUND(Y459*Source!I319,7)</f>
        <v>2.9039999999999999</v>
      </c>
      <c r="CY459">
        <f>AB459</f>
        <v>3.6</v>
      </c>
      <c r="CZ459">
        <f>AF459</f>
        <v>3.6</v>
      </c>
      <c r="DA459">
        <f>AJ459</f>
        <v>1</v>
      </c>
      <c r="DB459">
        <f t="shared" si="146"/>
        <v>8.64</v>
      </c>
      <c r="DC459">
        <f t="shared" si="147"/>
        <v>0</v>
      </c>
      <c r="DD459" t="s">
        <v>3</v>
      </c>
      <c r="DE459" t="s">
        <v>3</v>
      </c>
      <c r="DF459">
        <f t="shared" si="153"/>
        <v>0</v>
      </c>
      <c r="DG459">
        <f t="shared" si="157"/>
        <v>10.45</v>
      </c>
      <c r="DH459">
        <f t="shared" si="158"/>
        <v>0</v>
      </c>
      <c r="DI459">
        <f t="shared" si="156"/>
        <v>0</v>
      </c>
      <c r="DJ459">
        <f>DG459</f>
        <v>10.45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ROW(Source!A319)</f>
        <v>319</v>
      </c>
      <c r="B460">
        <v>64869106</v>
      </c>
      <c r="C460">
        <v>64870514</v>
      </c>
      <c r="D460">
        <v>29174913</v>
      </c>
      <c r="E460">
        <v>1</v>
      </c>
      <c r="F460">
        <v>1</v>
      </c>
      <c r="G460">
        <v>1</v>
      </c>
      <c r="H460">
        <v>2</v>
      </c>
      <c r="I460" t="s">
        <v>645</v>
      </c>
      <c r="J460" t="s">
        <v>646</v>
      </c>
      <c r="K460" t="s">
        <v>647</v>
      </c>
      <c r="L460">
        <v>1368</v>
      </c>
      <c r="N460">
        <v>1011</v>
      </c>
      <c r="O460" t="s">
        <v>635</v>
      </c>
      <c r="P460" t="s">
        <v>635</v>
      </c>
      <c r="Q460">
        <v>1</v>
      </c>
      <c r="W460">
        <v>0</v>
      </c>
      <c r="X460">
        <v>1230759911</v>
      </c>
      <c r="Y460">
        <f t="shared" si="145"/>
        <v>0.2</v>
      </c>
      <c r="AA460">
        <v>0</v>
      </c>
      <c r="AB460">
        <v>87.17</v>
      </c>
      <c r="AC460">
        <v>11.6</v>
      </c>
      <c r="AD460">
        <v>0</v>
      </c>
      <c r="AE460">
        <v>0</v>
      </c>
      <c r="AF460">
        <v>87.17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0.2</v>
      </c>
      <c r="AU460" t="s">
        <v>3</v>
      </c>
      <c r="AV460">
        <v>0</v>
      </c>
      <c r="AW460">
        <v>2</v>
      </c>
      <c r="AX460">
        <v>64870554</v>
      </c>
      <c r="AY460">
        <v>1</v>
      </c>
      <c r="AZ460">
        <v>0</v>
      </c>
      <c r="BA460">
        <v>472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ROUND(Y460*Source!I319*DO460,7)</f>
        <v>0</v>
      </c>
      <c r="CX460">
        <f>ROUND(Y460*Source!I319,7)</f>
        <v>0.24199999999999999</v>
      </c>
      <c r="CY460">
        <f>AB460</f>
        <v>87.17</v>
      </c>
      <c r="CZ460">
        <f>AF460</f>
        <v>87.17</v>
      </c>
      <c r="DA460">
        <f>AJ460</f>
        <v>1</v>
      </c>
      <c r="DB460">
        <f t="shared" si="146"/>
        <v>17.43</v>
      </c>
      <c r="DC460">
        <f t="shared" si="147"/>
        <v>2.3199999999999998</v>
      </c>
      <c r="DD460" t="s">
        <v>3</v>
      </c>
      <c r="DE460" t="s">
        <v>3</v>
      </c>
      <c r="DF460">
        <f t="shared" si="153"/>
        <v>0</v>
      </c>
      <c r="DG460">
        <f t="shared" si="157"/>
        <v>21.1</v>
      </c>
      <c r="DH460">
        <f t="shared" si="158"/>
        <v>2.81</v>
      </c>
      <c r="DI460">
        <f t="shared" si="156"/>
        <v>0</v>
      </c>
      <c r="DJ460">
        <f>DG460</f>
        <v>21.1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ROW(Source!A319)</f>
        <v>319</v>
      </c>
      <c r="B461">
        <v>64869106</v>
      </c>
      <c r="C461">
        <v>64870514</v>
      </c>
      <c r="D461">
        <v>29110793</v>
      </c>
      <c r="E461">
        <v>1</v>
      </c>
      <c r="F461">
        <v>1</v>
      </c>
      <c r="G461">
        <v>1</v>
      </c>
      <c r="H461">
        <v>3</v>
      </c>
      <c r="I461" t="s">
        <v>908</v>
      </c>
      <c r="J461" t="s">
        <v>909</v>
      </c>
      <c r="K461" t="s">
        <v>910</v>
      </c>
      <c r="L461">
        <v>1308</v>
      </c>
      <c r="N461">
        <v>1003</v>
      </c>
      <c r="O461" t="s">
        <v>288</v>
      </c>
      <c r="P461" t="s">
        <v>288</v>
      </c>
      <c r="Q461">
        <v>100</v>
      </c>
      <c r="W461">
        <v>0</v>
      </c>
      <c r="X461">
        <v>611857035</v>
      </c>
      <c r="Y461">
        <f t="shared" si="145"/>
        <v>9.5999999999999992E-3</v>
      </c>
      <c r="AA461">
        <v>120.36</v>
      </c>
      <c r="AB461">
        <v>0</v>
      </c>
      <c r="AC461">
        <v>0</v>
      </c>
      <c r="AD461">
        <v>0</v>
      </c>
      <c r="AE461">
        <v>120.36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9.5999999999999992E-3</v>
      </c>
      <c r="AU461" t="s">
        <v>3</v>
      </c>
      <c r="AV461">
        <v>0</v>
      </c>
      <c r="AW461">
        <v>2</v>
      </c>
      <c r="AX461">
        <v>64870555</v>
      </c>
      <c r="AY461">
        <v>1</v>
      </c>
      <c r="AZ461">
        <v>0</v>
      </c>
      <c r="BA461">
        <v>473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ROUND(Y461*Source!I319,7)</f>
        <v>1.1616E-2</v>
      </c>
      <c r="CY461">
        <f>AA461</f>
        <v>120.36</v>
      </c>
      <c r="CZ461">
        <f>AE461</f>
        <v>120.36</v>
      </c>
      <c r="DA461">
        <f>AI461</f>
        <v>1</v>
      </c>
      <c r="DB461">
        <f t="shared" si="146"/>
        <v>1.1599999999999999</v>
      </c>
      <c r="DC461">
        <f t="shared" si="147"/>
        <v>0</v>
      </c>
      <c r="DD461" t="s">
        <v>3</v>
      </c>
      <c r="DE461" t="s">
        <v>3</v>
      </c>
      <c r="DF461">
        <f t="shared" si="153"/>
        <v>1.4</v>
      </c>
      <c r="DG461">
        <f t="shared" si="157"/>
        <v>0</v>
      </c>
      <c r="DH461">
        <f t="shared" si="158"/>
        <v>0</v>
      </c>
      <c r="DI461">
        <f t="shared" si="156"/>
        <v>0</v>
      </c>
      <c r="DJ461">
        <f>DF461</f>
        <v>1.4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ROW(Source!A319)</f>
        <v>319</v>
      </c>
      <c r="B462">
        <v>64869106</v>
      </c>
      <c r="C462">
        <v>64870514</v>
      </c>
      <c r="D462">
        <v>29122430</v>
      </c>
      <c r="E462">
        <v>1</v>
      </c>
      <c r="F462">
        <v>1</v>
      </c>
      <c r="G462">
        <v>1</v>
      </c>
      <c r="H462">
        <v>3</v>
      </c>
      <c r="I462" t="s">
        <v>911</v>
      </c>
      <c r="J462" t="s">
        <v>912</v>
      </c>
      <c r="K462" t="s">
        <v>913</v>
      </c>
      <c r="L462">
        <v>1348</v>
      </c>
      <c r="N462">
        <v>1009</v>
      </c>
      <c r="O462" t="s">
        <v>319</v>
      </c>
      <c r="P462" t="s">
        <v>319</v>
      </c>
      <c r="Q462">
        <v>1000</v>
      </c>
      <c r="W462">
        <v>0</v>
      </c>
      <c r="X462">
        <v>-2033855571</v>
      </c>
      <c r="Y462">
        <f t="shared" si="145"/>
        <v>6.0000000000000002E-5</v>
      </c>
      <c r="AA462">
        <v>9073.89</v>
      </c>
      <c r="AB462">
        <v>0</v>
      </c>
      <c r="AC462">
        <v>0</v>
      </c>
      <c r="AD462">
        <v>0</v>
      </c>
      <c r="AE462">
        <v>9073.89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6.0000000000000002E-5</v>
      </c>
      <c r="AU462" t="s">
        <v>3</v>
      </c>
      <c r="AV462">
        <v>0</v>
      </c>
      <c r="AW462">
        <v>2</v>
      </c>
      <c r="AX462">
        <v>64870556</v>
      </c>
      <c r="AY462">
        <v>1</v>
      </c>
      <c r="AZ462">
        <v>0</v>
      </c>
      <c r="BA462">
        <v>474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ROUND(Y462*Source!I319,7)</f>
        <v>7.2600000000000003E-5</v>
      </c>
      <c r="CY462">
        <f>AA462</f>
        <v>9073.89</v>
      </c>
      <c r="CZ462">
        <f>AE462</f>
        <v>9073.89</v>
      </c>
      <c r="DA462">
        <f>AI462</f>
        <v>1</v>
      </c>
      <c r="DB462">
        <f t="shared" si="146"/>
        <v>0.54</v>
      </c>
      <c r="DC462">
        <f t="shared" si="147"/>
        <v>0</v>
      </c>
      <c r="DD462" t="s">
        <v>3</v>
      </c>
      <c r="DE462" t="s">
        <v>3</v>
      </c>
      <c r="DF462">
        <f t="shared" si="153"/>
        <v>0.66</v>
      </c>
      <c r="DG462">
        <f t="shared" si="157"/>
        <v>0</v>
      </c>
      <c r="DH462">
        <f t="shared" si="158"/>
        <v>0</v>
      </c>
      <c r="DI462">
        <f t="shared" si="156"/>
        <v>0</v>
      </c>
      <c r="DJ462">
        <f>DF462</f>
        <v>0.66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ROW(Source!A319)</f>
        <v>319</v>
      </c>
      <c r="B463">
        <v>64869106</v>
      </c>
      <c r="C463">
        <v>64870514</v>
      </c>
      <c r="D463">
        <v>29158011</v>
      </c>
      <c r="E463">
        <v>1</v>
      </c>
      <c r="F463">
        <v>1</v>
      </c>
      <c r="G463">
        <v>1</v>
      </c>
      <c r="H463">
        <v>3</v>
      </c>
      <c r="I463" t="s">
        <v>766</v>
      </c>
      <c r="J463" t="s">
        <v>767</v>
      </c>
      <c r="K463" t="s">
        <v>768</v>
      </c>
      <c r="L463">
        <v>1346</v>
      </c>
      <c r="N463">
        <v>1009</v>
      </c>
      <c r="O463" t="s">
        <v>462</v>
      </c>
      <c r="P463" t="s">
        <v>462</v>
      </c>
      <c r="Q463">
        <v>1</v>
      </c>
      <c r="W463">
        <v>0</v>
      </c>
      <c r="X463">
        <v>-993947972</v>
      </c>
      <c r="Y463">
        <f t="shared" si="145"/>
        <v>0.5</v>
      </c>
      <c r="AA463">
        <v>68.27</v>
      </c>
      <c r="AB463">
        <v>0</v>
      </c>
      <c r="AC463">
        <v>0</v>
      </c>
      <c r="AD463">
        <v>0</v>
      </c>
      <c r="AE463">
        <v>68.27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0</v>
      </c>
      <c r="AQ463">
        <v>0</v>
      </c>
      <c r="AR463">
        <v>0</v>
      </c>
      <c r="AS463" t="s">
        <v>3</v>
      </c>
      <c r="AT463">
        <v>0.5</v>
      </c>
      <c r="AU463" t="s">
        <v>3</v>
      </c>
      <c r="AV463">
        <v>0</v>
      </c>
      <c r="AW463">
        <v>2</v>
      </c>
      <c r="AX463">
        <v>64870557</v>
      </c>
      <c r="AY463">
        <v>1</v>
      </c>
      <c r="AZ463">
        <v>0</v>
      </c>
      <c r="BA463">
        <v>475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ROUND(Y463*Source!I319,7)</f>
        <v>0.60499999999999998</v>
      </c>
      <c r="CY463">
        <f>AA463</f>
        <v>68.27</v>
      </c>
      <c r="CZ463">
        <f>AE463</f>
        <v>68.27</v>
      </c>
      <c r="DA463">
        <f>AI463</f>
        <v>1</v>
      </c>
      <c r="DB463">
        <f t="shared" si="146"/>
        <v>34.14</v>
      </c>
      <c r="DC463">
        <f t="shared" si="147"/>
        <v>0</v>
      </c>
      <c r="DD463" t="s">
        <v>3</v>
      </c>
      <c r="DE463" t="s">
        <v>3</v>
      </c>
      <c r="DF463">
        <f t="shared" si="153"/>
        <v>41.3</v>
      </c>
      <c r="DG463">
        <f t="shared" si="157"/>
        <v>0</v>
      </c>
      <c r="DH463">
        <f t="shared" si="158"/>
        <v>0</v>
      </c>
      <c r="DI463">
        <f t="shared" si="156"/>
        <v>0</v>
      </c>
      <c r="DJ463">
        <f>DF463</f>
        <v>41.3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ROW(Source!A319)</f>
        <v>319</v>
      </c>
      <c r="B464">
        <v>64869106</v>
      </c>
      <c r="C464">
        <v>64870514</v>
      </c>
      <c r="D464">
        <v>29171808</v>
      </c>
      <c r="E464">
        <v>1</v>
      </c>
      <c r="F464">
        <v>1</v>
      </c>
      <c r="G464">
        <v>1</v>
      </c>
      <c r="H464">
        <v>3</v>
      </c>
      <c r="I464" t="s">
        <v>657</v>
      </c>
      <c r="J464" t="s">
        <v>658</v>
      </c>
      <c r="K464" t="s">
        <v>659</v>
      </c>
      <c r="L464">
        <v>1374</v>
      </c>
      <c r="N464">
        <v>1013</v>
      </c>
      <c r="O464" t="s">
        <v>660</v>
      </c>
      <c r="P464" t="s">
        <v>660</v>
      </c>
      <c r="Q464">
        <v>1</v>
      </c>
      <c r="W464">
        <v>0</v>
      </c>
      <c r="X464">
        <v>-915781824</v>
      </c>
      <c r="Y464">
        <f t="shared" si="145"/>
        <v>1.91</v>
      </c>
      <c r="AA464">
        <v>1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0</v>
      </c>
      <c r="AQ464">
        <v>0</v>
      </c>
      <c r="AR464">
        <v>0</v>
      </c>
      <c r="AS464" t="s">
        <v>3</v>
      </c>
      <c r="AT464">
        <v>1.91</v>
      </c>
      <c r="AU464" t="s">
        <v>3</v>
      </c>
      <c r="AV464">
        <v>0</v>
      </c>
      <c r="AW464">
        <v>2</v>
      </c>
      <c r="AX464">
        <v>64870558</v>
      </c>
      <c r="AY464">
        <v>1</v>
      </c>
      <c r="AZ464">
        <v>0</v>
      </c>
      <c r="BA464">
        <v>476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ROUND(Y464*Source!I319,7)</f>
        <v>2.3111000000000002</v>
      </c>
      <c r="CY464">
        <f>AA464</f>
        <v>1</v>
      </c>
      <c r="CZ464">
        <f>AE464</f>
        <v>1</v>
      </c>
      <c r="DA464">
        <f>AI464</f>
        <v>1</v>
      </c>
      <c r="DB464">
        <f t="shared" si="146"/>
        <v>1.91</v>
      </c>
      <c r="DC464">
        <f t="shared" si="147"/>
        <v>0</v>
      </c>
      <c r="DD464" t="s">
        <v>3</v>
      </c>
      <c r="DE464" t="s">
        <v>3</v>
      </c>
      <c r="DF464">
        <f t="shared" si="153"/>
        <v>2.31</v>
      </c>
      <c r="DG464">
        <f t="shared" si="157"/>
        <v>0</v>
      </c>
      <c r="DH464">
        <f t="shared" si="158"/>
        <v>0</v>
      </c>
      <c r="DI464">
        <f t="shared" si="156"/>
        <v>0</v>
      </c>
      <c r="DJ464">
        <f>DF464</f>
        <v>2.31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ROW(Source!A320)</f>
        <v>320</v>
      </c>
      <c r="B465">
        <v>64869104</v>
      </c>
      <c r="C465">
        <v>64870514</v>
      </c>
      <c r="D465">
        <v>29362762</v>
      </c>
      <c r="E465">
        <v>1</v>
      </c>
      <c r="F465">
        <v>1</v>
      </c>
      <c r="G465">
        <v>1</v>
      </c>
      <c r="H465">
        <v>1</v>
      </c>
      <c r="I465" t="s">
        <v>661</v>
      </c>
      <c r="J465" t="s">
        <v>3</v>
      </c>
      <c r="K465" t="s">
        <v>662</v>
      </c>
      <c r="L465">
        <v>1369</v>
      </c>
      <c r="N465">
        <v>1013</v>
      </c>
      <c r="O465" t="s">
        <v>629</v>
      </c>
      <c r="P465" t="s">
        <v>629</v>
      </c>
      <c r="Q465">
        <v>1</v>
      </c>
      <c r="W465">
        <v>0</v>
      </c>
      <c r="X465">
        <v>604758886</v>
      </c>
      <c r="Y465">
        <f t="shared" si="145"/>
        <v>9.92</v>
      </c>
      <c r="AA465">
        <v>0</v>
      </c>
      <c r="AB465">
        <v>0</v>
      </c>
      <c r="AC465">
        <v>0</v>
      </c>
      <c r="AD465">
        <v>9.6199999999999992</v>
      </c>
      <c r="AE465">
        <v>0</v>
      </c>
      <c r="AF465">
        <v>0</v>
      </c>
      <c r="AG465">
        <v>0</v>
      </c>
      <c r="AH465">
        <v>9.6199999999999992</v>
      </c>
      <c r="AI465">
        <v>1</v>
      </c>
      <c r="AJ465">
        <v>1</v>
      </c>
      <c r="AK465">
        <v>1</v>
      </c>
      <c r="AL465">
        <v>1</v>
      </c>
      <c r="AM465">
        <v>5</v>
      </c>
      <c r="AN465">
        <v>0</v>
      </c>
      <c r="AO465">
        <v>1</v>
      </c>
      <c r="AP465">
        <v>0</v>
      </c>
      <c r="AQ465">
        <v>0</v>
      </c>
      <c r="AR465">
        <v>0</v>
      </c>
      <c r="AS465" t="s">
        <v>3</v>
      </c>
      <c r="AT465">
        <v>9.92</v>
      </c>
      <c r="AU465" t="s">
        <v>3</v>
      </c>
      <c r="AV465">
        <v>1</v>
      </c>
      <c r="AW465">
        <v>2</v>
      </c>
      <c r="AX465">
        <v>64870549</v>
      </c>
      <c r="AY465">
        <v>1</v>
      </c>
      <c r="AZ465">
        <v>0</v>
      </c>
      <c r="BA465">
        <v>477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ROUND(AT465*Source!I320*AH465*AL465,2)</f>
        <v>115.47</v>
      </c>
      <c r="CV465">
        <f>ROUND(Y465*Source!I320,7)</f>
        <v>12.0032</v>
      </c>
      <c r="CW465">
        <v>0</v>
      </c>
      <c r="CX465">
        <f>ROUND(Y465*Source!I320,7)</f>
        <v>12.0032</v>
      </c>
      <c r="CY465">
        <f>AD465</f>
        <v>9.6199999999999992</v>
      </c>
      <c r="CZ465">
        <f>AH465</f>
        <v>9.6199999999999992</v>
      </c>
      <c r="DA465">
        <f>AL465</f>
        <v>1</v>
      </c>
      <c r="DB465">
        <f t="shared" si="146"/>
        <v>95.43</v>
      </c>
      <c r="DC465">
        <f t="shared" si="147"/>
        <v>0</v>
      </c>
      <c r="DD465" t="s">
        <v>3</v>
      </c>
      <c r="DE465" t="s">
        <v>3</v>
      </c>
      <c r="DF465">
        <f t="shared" si="153"/>
        <v>0</v>
      </c>
      <c r="DG465">
        <f t="shared" si="157"/>
        <v>0</v>
      </c>
      <c r="DH465">
        <f t="shared" si="158"/>
        <v>0</v>
      </c>
      <c r="DI465">
        <f t="shared" si="156"/>
        <v>115.47</v>
      </c>
      <c r="DJ465">
        <f>DI465</f>
        <v>115.47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ROW(Source!A320)</f>
        <v>320</v>
      </c>
      <c r="B466">
        <v>64869104</v>
      </c>
      <c r="C466">
        <v>64870514</v>
      </c>
      <c r="D466">
        <v>121548</v>
      </c>
      <c r="E466">
        <v>1</v>
      </c>
      <c r="F466">
        <v>1</v>
      </c>
      <c r="G466">
        <v>1</v>
      </c>
      <c r="H466">
        <v>1</v>
      </c>
      <c r="I466" t="s">
        <v>33</v>
      </c>
      <c r="J466" t="s">
        <v>3</v>
      </c>
      <c r="K466" t="s">
        <v>630</v>
      </c>
      <c r="L466">
        <v>608254</v>
      </c>
      <c r="N466">
        <v>1013</v>
      </c>
      <c r="O466" t="s">
        <v>631</v>
      </c>
      <c r="P466" t="s">
        <v>631</v>
      </c>
      <c r="Q466">
        <v>1</v>
      </c>
      <c r="W466">
        <v>0</v>
      </c>
      <c r="X466">
        <v>-185737400</v>
      </c>
      <c r="Y466">
        <f t="shared" si="145"/>
        <v>0.2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5</v>
      </c>
      <c r="AN466">
        <v>0</v>
      </c>
      <c r="AO466">
        <v>1</v>
      </c>
      <c r="AP466">
        <v>0</v>
      </c>
      <c r="AQ466">
        <v>0</v>
      </c>
      <c r="AR466">
        <v>0</v>
      </c>
      <c r="AS466" t="s">
        <v>3</v>
      </c>
      <c r="AT466">
        <v>0.2</v>
      </c>
      <c r="AU466" t="s">
        <v>3</v>
      </c>
      <c r="AV466">
        <v>2</v>
      </c>
      <c r="AW466">
        <v>2</v>
      </c>
      <c r="AX466">
        <v>64870550</v>
      </c>
      <c r="AY466">
        <v>1</v>
      </c>
      <c r="AZ466">
        <v>0</v>
      </c>
      <c r="BA466">
        <v>478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ROUND(Y466*Source!I320,7)</f>
        <v>0.24199999999999999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53"/>
        <v>0</v>
      </c>
      <c r="DG466">
        <f t="shared" si="157"/>
        <v>0</v>
      </c>
      <c r="DH466">
        <f t="shared" si="158"/>
        <v>0</v>
      </c>
      <c r="DI466">
        <f t="shared" si="156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ROW(Source!A320)</f>
        <v>320</v>
      </c>
      <c r="B467">
        <v>64869104</v>
      </c>
      <c r="C467">
        <v>64870514</v>
      </c>
      <c r="D467">
        <v>29172362</v>
      </c>
      <c r="E467">
        <v>1</v>
      </c>
      <c r="F467">
        <v>1</v>
      </c>
      <c r="G467">
        <v>1</v>
      </c>
      <c r="H467">
        <v>2</v>
      </c>
      <c r="I467" t="s">
        <v>632</v>
      </c>
      <c r="J467" t="s">
        <v>633</v>
      </c>
      <c r="K467" t="s">
        <v>634</v>
      </c>
      <c r="L467">
        <v>1368</v>
      </c>
      <c r="N467">
        <v>1011</v>
      </c>
      <c r="O467" t="s">
        <v>635</v>
      </c>
      <c r="P467" t="s">
        <v>635</v>
      </c>
      <c r="Q467">
        <v>1</v>
      </c>
      <c r="W467">
        <v>0</v>
      </c>
      <c r="X467">
        <v>783836208</v>
      </c>
      <c r="Y467">
        <f t="shared" si="145"/>
        <v>0.2</v>
      </c>
      <c r="AA467">
        <v>0</v>
      </c>
      <c r="AB467">
        <v>1485.19</v>
      </c>
      <c r="AC467">
        <v>687.56</v>
      </c>
      <c r="AD467">
        <v>0</v>
      </c>
      <c r="AE467">
        <v>0</v>
      </c>
      <c r="AF467">
        <v>134.65</v>
      </c>
      <c r="AG467">
        <v>13.5</v>
      </c>
      <c r="AH467">
        <v>0</v>
      </c>
      <c r="AI467">
        <v>1</v>
      </c>
      <c r="AJ467">
        <v>11.03</v>
      </c>
      <c r="AK467">
        <v>50.93</v>
      </c>
      <c r="AL467">
        <v>1</v>
      </c>
      <c r="AM467">
        <v>2</v>
      </c>
      <c r="AN467">
        <v>0</v>
      </c>
      <c r="AO467">
        <v>1</v>
      </c>
      <c r="AP467">
        <v>0</v>
      </c>
      <c r="AQ467">
        <v>0</v>
      </c>
      <c r="AR467">
        <v>0</v>
      </c>
      <c r="AS467" t="s">
        <v>3</v>
      </c>
      <c r="AT467">
        <v>0.2</v>
      </c>
      <c r="AU467" t="s">
        <v>3</v>
      </c>
      <c r="AV467">
        <v>0</v>
      </c>
      <c r="AW467">
        <v>2</v>
      </c>
      <c r="AX467">
        <v>64870551</v>
      </c>
      <c r="AY467">
        <v>1</v>
      </c>
      <c r="AZ467">
        <v>0</v>
      </c>
      <c r="BA467">
        <v>479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ROUND(Y467*Source!I320*DO467,7)</f>
        <v>0</v>
      </c>
      <c r="CX467">
        <f>ROUND(Y467*Source!I320,7)</f>
        <v>0.24199999999999999</v>
      </c>
      <c r="CY467">
        <f>AB467</f>
        <v>1485.19</v>
      </c>
      <c r="CZ467">
        <f>AF467</f>
        <v>134.65</v>
      </c>
      <c r="DA467">
        <f>AJ467</f>
        <v>11.03</v>
      </c>
      <c r="DB467">
        <f t="shared" si="146"/>
        <v>26.93</v>
      </c>
      <c r="DC467">
        <f t="shared" si="147"/>
        <v>2.7</v>
      </c>
      <c r="DD467" t="s">
        <v>3</v>
      </c>
      <c r="DE467" t="s">
        <v>3</v>
      </c>
      <c r="DF467">
        <f t="shared" si="153"/>
        <v>0</v>
      </c>
      <c r="DG467">
        <f>ROUND(ROUND(AF467*AJ467,2)*CX467,2)</f>
        <v>359.42</v>
      </c>
      <c r="DH467">
        <f>ROUND(ROUND(AG467*AK467,2)*CX467,2)</f>
        <v>166.39</v>
      </c>
      <c r="DI467">
        <f t="shared" si="156"/>
        <v>0</v>
      </c>
      <c r="DJ467">
        <f>DG467</f>
        <v>359.42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ROW(Source!A320)</f>
        <v>320</v>
      </c>
      <c r="B468">
        <v>64869104</v>
      </c>
      <c r="C468">
        <v>64870514</v>
      </c>
      <c r="D468">
        <v>29172498</v>
      </c>
      <c r="E468">
        <v>1</v>
      </c>
      <c r="F468">
        <v>1</v>
      </c>
      <c r="G468">
        <v>1</v>
      </c>
      <c r="H468">
        <v>2</v>
      </c>
      <c r="I468" t="s">
        <v>902</v>
      </c>
      <c r="J468" t="s">
        <v>903</v>
      </c>
      <c r="K468" t="s">
        <v>904</v>
      </c>
      <c r="L468">
        <v>1368</v>
      </c>
      <c r="N468">
        <v>1011</v>
      </c>
      <c r="O468" t="s">
        <v>635</v>
      </c>
      <c r="P468" t="s">
        <v>635</v>
      </c>
      <c r="Q468">
        <v>1</v>
      </c>
      <c r="W468">
        <v>0</v>
      </c>
      <c r="X468">
        <v>-426164714</v>
      </c>
      <c r="Y468">
        <f t="shared" si="145"/>
        <v>2.4</v>
      </c>
      <c r="AA468">
        <v>0</v>
      </c>
      <c r="AB468">
        <v>12.25</v>
      </c>
      <c r="AC468">
        <v>0</v>
      </c>
      <c r="AD468">
        <v>0</v>
      </c>
      <c r="AE468">
        <v>0</v>
      </c>
      <c r="AF468">
        <v>2.37</v>
      </c>
      <c r="AG468">
        <v>0</v>
      </c>
      <c r="AH468">
        <v>0</v>
      </c>
      <c r="AI468">
        <v>1</v>
      </c>
      <c r="AJ468">
        <v>5.17</v>
      </c>
      <c r="AK468">
        <v>50.93</v>
      </c>
      <c r="AL468">
        <v>1</v>
      </c>
      <c r="AM468">
        <v>2</v>
      </c>
      <c r="AN468">
        <v>0</v>
      </c>
      <c r="AO468">
        <v>1</v>
      </c>
      <c r="AP468">
        <v>0</v>
      </c>
      <c r="AQ468">
        <v>0</v>
      </c>
      <c r="AR468">
        <v>0</v>
      </c>
      <c r="AS468" t="s">
        <v>3</v>
      </c>
      <c r="AT468">
        <v>2.4</v>
      </c>
      <c r="AU468" t="s">
        <v>3</v>
      </c>
      <c r="AV468">
        <v>0</v>
      </c>
      <c r="AW468">
        <v>2</v>
      </c>
      <c r="AX468">
        <v>64870552</v>
      </c>
      <c r="AY468">
        <v>1</v>
      </c>
      <c r="AZ468">
        <v>0</v>
      </c>
      <c r="BA468">
        <v>480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ROUND(Y468*Source!I320*DO468,7)</f>
        <v>0</v>
      </c>
      <c r="CX468">
        <f>ROUND(Y468*Source!I320,7)</f>
        <v>2.9039999999999999</v>
      </c>
      <c r="CY468">
        <f>AB468</f>
        <v>12.25</v>
      </c>
      <c r="CZ468">
        <f>AF468</f>
        <v>2.37</v>
      </c>
      <c r="DA468">
        <f>AJ468</f>
        <v>5.17</v>
      </c>
      <c r="DB468">
        <f t="shared" si="146"/>
        <v>5.69</v>
      </c>
      <c r="DC468">
        <f t="shared" si="147"/>
        <v>0</v>
      </c>
      <c r="DD468" t="s">
        <v>3</v>
      </c>
      <c r="DE468" t="s">
        <v>3</v>
      </c>
      <c r="DF468">
        <f t="shared" si="153"/>
        <v>0</v>
      </c>
      <c r="DG468">
        <f>ROUND(ROUND(AF468*AJ468,2)*CX468,2)</f>
        <v>35.57</v>
      </c>
      <c r="DH468">
        <f>ROUND(ROUND(AG468*AK468,2)*CX468,2)</f>
        <v>0</v>
      </c>
      <c r="DI468">
        <f t="shared" si="156"/>
        <v>0</v>
      </c>
      <c r="DJ468">
        <f>DG468</f>
        <v>35.57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ROW(Source!A320)</f>
        <v>320</v>
      </c>
      <c r="B469">
        <v>64869104</v>
      </c>
      <c r="C469">
        <v>64870514</v>
      </c>
      <c r="D469">
        <v>29172514</v>
      </c>
      <c r="E469">
        <v>1</v>
      </c>
      <c r="F469">
        <v>1</v>
      </c>
      <c r="G469">
        <v>1</v>
      </c>
      <c r="H469">
        <v>2</v>
      </c>
      <c r="I469" t="s">
        <v>905</v>
      </c>
      <c r="J469" t="s">
        <v>906</v>
      </c>
      <c r="K469" t="s">
        <v>907</v>
      </c>
      <c r="L469">
        <v>1368</v>
      </c>
      <c r="N469">
        <v>1011</v>
      </c>
      <c r="O469" t="s">
        <v>635</v>
      </c>
      <c r="P469" t="s">
        <v>635</v>
      </c>
      <c r="Q469">
        <v>1</v>
      </c>
      <c r="W469">
        <v>0</v>
      </c>
      <c r="X469">
        <v>1983991698</v>
      </c>
      <c r="Y469">
        <f t="shared" si="145"/>
        <v>2.4</v>
      </c>
      <c r="AA469">
        <v>0</v>
      </c>
      <c r="AB469">
        <v>35.46</v>
      </c>
      <c r="AC469">
        <v>0</v>
      </c>
      <c r="AD469">
        <v>0</v>
      </c>
      <c r="AE469">
        <v>0</v>
      </c>
      <c r="AF469">
        <v>3.6</v>
      </c>
      <c r="AG469">
        <v>0</v>
      </c>
      <c r="AH469">
        <v>0</v>
      </c>
      <c r="AI469">
        <v>1</v>
      </c>
      <c r="AJ469">
        <v>9.85</v>
      </c>
      <c r="AK469">
        <v>50.93</v>
      </c>
      <c r="AL469">
        <v>1</v>
      </c>
      <c r="AM469">
        <v>2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2.4</v>
      </c>
      <c r="AU469" t="s">
        <v>3</v>
      </c>
      <c r="AV469">
        <v>0</v>
      </c>
      <c r="AW469">
        <v>2</v>
      </c>
      <c r="AX469">
        <v>64870553</v>
      </c>
      <c r="AY469">
        <v>1</v>
      </c>
      <c r="AZ469">
        <v>0</v>
      </c>
      <c r="BA469">
        <v>481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ROUND(Y469*Source!I320*DO469,7)</f>
        <v>0</v>
      </c>
      <c r="CX469">
        <f>ROUND(Y469*Source!I320,7)</f>
        <v>2.9039999999999999</v>
      </c>
      <c r="CY469">
        <f>AB469</f>
        <v>35.46</v>
      </c>
      <c r="CZ469">
        <f>AF469</f>
        <v>3.6</v>
      </c>
      <c r="DA469">
        <f>AJ469</f>
        <v>9.85</v>
      </c>
      <c r="DB469">
        <f t="shared" si="146"/>
        <v>8.64</v>
      </c>
      <c r="DC469">
        <f t="shared" si="147"/>
        <v>0</v>
      </c>
      <c r="DD469" t="s">
        <v>3</v>
      </c>
      <c r="DE469" t="s">
        <v>3</v>
      </c>
      <c r="DF469">
        <f t="shared" si="153"/>
        <v>0</v>
      </c>
      <c r="DG469">
        <f>ROUND(ROUND(AF469*AJ469,2)*CX469,2)</f>
        <v>102.98</v>
      </c>
      <c r="DH469">
        <f>ROUND(ROUND(AG469*AK469,2)*CX469,2)</f>
        <v>0</v>
      </c>
      <c r="DI469">
        <f t="shared" si="156"/>
        <v>0</v>
      </c>
      <c r="DJ469">
        <f>DG469</f>
        <v>102.98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ROW(Source!A320)</f>
        <v>320</v>
      </c>
      <c r="B470">
        <v>64869104</v>
      </c>
      <c r="C470">
        <v>64870514</v>
      </c>
      <c r="D470">
        <v>29174913</v>
      </c>
      <c r="E470">
        <v>1</v>
      </c>
      <c r="F470">
        <v>1</v>
      </c>
      <c r="G470">
        <v>1</v>
      </c>
      <c r="H470">
        <v>2</v>
      </c>
      <c r="I470" t="s">
        <v>645</v>
      </c>
      <c r="J470" t="s">
        <v>646</v>
      </c>
      <c r="K470" t="s">
        <v>647</v>
      </c>
      <c r="L470">
        <v>1368</v>
      </c>
      <c r="N470">
        <v>1011</v>
      </c>
      <c r="O470" t="s">
        <v>635</v>
      </c>
      <c r="P470" t="s">
        <v>635</v>
      </c>
      <c r="Q470">
        <v>1</v>
      </c>
      <c r="W470">
        <v>0</v>
      </c>
      <c r="X470">
        <v>1230759911</v>
      </c>
      <c r="Y470">
        <f t="shared" si="145"/>
        <v>0.2</v>
      </c>
      <c r="AA470">
        <v>0</v>
      </c>
      <c r="AB470">
        <v>2113</v>
      </c>
      <c r="AC470">
        <v>590.79</v>
      </c>
      <c r="AD470">
        <v>0</v>
      </c>
      <c r="AE470">
        <v>0</v>
      </c>
      <c r="AF470">
        <v>87.17</v>
      </c>
      <c r="AG470">
        <v>11.6</v>
      </c>
      <c r="AH470">
        <v>0</v>
      </c>
      <c r="AI470">
        <v>1</v>
      </c>
      <c r="AJ470">
        <v>24.24</v>
      </c>
      <c r="AK470">
        <v>50.93</v>
      </c>
      <c r="AL470">
        <v>1</v>
      </c>
      <c r="AM470">
        <v>2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0.2</v>
      </c>
      <c r="AU470" t="s">
        <v>3</v>
      </c>
      <c r="AV470">
        <v>0</v>
      </c>
      <c r="AW470">
        <v>2</v>
      </c>
      <c r="AX470">
        <v>64870554</v>
      </c>
      <c r="AY470">
        <v>1</v>
      </c>
      <c r="AZ470">
        <v>0</v>
      </c>
      <c r="BA470">
        <v>482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ROUND(Y470*Source!I320*DO470,7)</f>
        <v>0</v>
      </c>
      <c r="CX470">
        <f>ROUND(Y470*Source!I320,7)</f>
        <v>0.24199999999999999</v>
      </c>
      <c r="CY470">
        <f>AB470</f>
        <v>2113</v>
      </c>
      <c r="CZ470">
        <f>AF470</f>
        <v>87.17</v>
      </c>
      <c r="DA470">
        <f>AJ470</f>
        <v>24.24</v>
      </c>
      <c r="DB470">
        <f t="shared" si="146"/>
        <v>17.43</v>
      </c>
      <c r="DC470">
        <f t="shared" si="147"/>
        <v>2.3199999999999998</v>
      </c>
      <c r="DD470" t="s">
        <v>3</v>
      </c>
      <c r="DE470" t="s">
        <v>3</v>
      </c>
      <c r="DF470">
        <f t="shared" si="153"/>
        <v>0</v>
      </c>
      <c r="DG470">
        <f>ROUND(ROUND(AF470*AJ470,2)*CX470,2)</f>
        <v>511.35</v>
      </c>
      <c r="DH470">
        <f>ROUND(ROUND(AG470*AK470,2)*CX470,2)</f>
        <v>142.97</v>
      </c>
      <c r="DI470">
        <f t="shared" si="156"/>
        <v>0</v>
      </c>
      <c r="DJ470">
        <f>DG470</f>
        <v>511.35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ROW(Source!A320)</f>
        <v>320</v>
      </c>
      <c r="B471">
        <v>64869104</v>
      </c>
      <c r="C471">
        <v>64870514</v>
      </c>
      <c r="D471">
        <v>29110793</v>
      </c>
      <c r="E471">
        <v>1</v>
      </c>
      <c r="F471">
        <v>1</v>
      </c>
      <c r="G471">
        <v>1</v>
      </c>
      <c r="H471">
        <v>3</v>
      </c>
      <c r="I471" t="s">
        <v>908</v>
      </c>
      <c r="J471" t="s">
        <v>909</v>
      </c>
      <c r="K471" t="s">
        <v>910</v>
      </c>
      <c r="L471">
        <v>1308</v>
      </c>
      <c r="N471">
        <v>1003</v>
      </c>
      <c r="O471" t="s">
        <v>288</v>
      </c>
      <c r="P471" t="s">
        <v>288</v>
      </c>
      <c r="Q471">
        <v>100</v>
      </c>
      <c r="W471">
        <v>0</v>
      </c>
      <c r="X471">
        <v>611857035</v>
      </c>
      <c r="Y471">
        <f t="shared" si="145"/>
        <v>9.5999999999999992E-3</v>
      </c>
      <c r="AA471">
        <v>1096.48</v>
      </c>
      <c r="AB471">
        <v>0</v>
      </c>
      <c r="AC471">
        <v>0</v>
      </c>
      <c r="AD471">
        <v>0</v>
      </c>
      <c r="AE471">
        <v>120.36</v>
      </c>
      <c r="AF471">
        <v>0</v>
      </c>
      <c r="AG471">
        <v>0</v>
      </c>
      <c r="AH471">
        <v>0</v>
      </c>
      <c r="AI471">
        <v>9.11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9.5999999999999992E-3</v>
      </c>
      <c r="AU471" t="s">
        <v>3</v>
      </c>
      <c r="AV471">
        <v>0</v>
      </c>
      <c r="AW471">
        <v>2</v>
      </c>
      <c r="AX471">
        <v>64870555</v>
      </c>
      <c r="AY471">
        <v>1</v>
      </c>
      <c r="AZ471">
        <v>0</v>
      </c>
      <c r="BA471">
        <v>483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ROUND(Y471*Source!I320,7)</f>
        <v>1.1616E-2</v>
      </c>
      <c r="CY471">
        <f>AA471</f>
        <v>1096.48</v>
      </c>
      <c r="CZ471">
        <f>AE471</f>
        <v>120.36</v>
      </c>
      <c r="DA471">
        <f>AI471</f>
        <v>9.11</v>
      </c>
      <c r="DB471">
        <f t="shared" si="146"/>
        <v>1.1599999999999999</v>
      </c>
      <c r="DC471">
        <f t="shared" si="147"/>
        <v>0</v>
      </c>
      <c r="DD471" t="s">
        <v>3</v>
      </c>
      <c r="DE471" t="s">
        <v>3</v>
      </c>
      <c r="DF471">
        <f>ROUND(ROUND(AE471*AI471,2)*CX471,2)</f>
        <v>12.74</v>
      </c>
      <c r="DG471">
        <f t="shared" ref="DG471:DG487" si="159">ROUND(ROUND(AF471,2)*CX471,2)</f>
        <v>0</v>
      </c>
      <c r="DH471">
        <f t="shared" ref="DH471:DH487" si="160">ROUND(ROUND(AG471,2)*CX471,2)</f>
        <v>0</v>
      </c>
      <c r="DI471">
        <f t="shared" si="156"/>
        <v>0</v>
      </c>
      <c r="DJ471">
        <f>DF471</f>
        <v>12.74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ROW(Source!A320)</f>
        <v>320</v>
      </c>
      <c r="B472">
        <v>64869104</v>
      </c>
      <c r="C472">
        <v>64870514</v>
      </c>
      <c r="D472">
        <v>29122430</v>
      </c>
      <c r="E472">
        <v>1</v>
      </c>
      <c r="F472">
        <v>1</v>
      </c>
      <c r="G472">
        <v>1</v>
      </c>
      <c r="H472">
        <v>3</v>
      </c>
      <c r="I472" t="s">
        <v>911</v>
      </c>
      <c r="J472" t="s">
        <v>912</v>
      </c>
      <c r="K472" t="s">
        <v>913</v>
      </c>
      <c r="L472">
        <v>1348</v>
      </c>
      <c r="N472">
        <v>1009</v>
      </c>
      <c r="O472" t="s">
        <v>319</v>
      </c>
      <c r="P472" t="s">
        <v>319</v>
      </c>
      <c r="Q472">
        <v>1000</v>
      </c>
      <c r="W472">
        <v>0</v>
      </c>
      <c r="X472">
        <v>-2033855571</v>
      </c>
      <c r="Y472">
        <f t="shared" si="145"/>
        <v>6.0000000000000002E-5</v>
      </c>
      <c r="AA472">
        <v>146271.10999999999</v>
      </c>
      <c r="AB472">
        <v>0</v>
      </c>
      <c r="AC472">
        <v>0</v>
      </c>
      <c r="AD472">
        <v>0</v>
      </c>
      <c r="AE472">
        <v>9073.89</v>
      </c>
      <c r="AF472">
        <v>0</v>
      </c>
      <c r="AG472">
        <v>0</v>
      </c>
      <c r="AH472">
        <v>0</v>
      </c>
      <c r="AI472">
        <v>16.12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6.0000000000000002E-5</v>
      </c>
      <c r="AU472" t="s">
        <v>3</v>
      </c>
      <c r="AV472">
        <v>0</v>
      </c>
      <c r="AW472">
        <v>2</v>
      </c>
      <c r="AX472">
        <v>64870556</v>
      </c>
      <c r="AY472">
        <v>1</v>
      </c>
      <c r="AZ472">
        <v>0</v>
      </c>
      <c r="BA472">
        <v>484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ROUND(Y472*Source!I320,7)</f>
        <v>7.2600000000000003E-5</v>
      </c>
      <c r="CY472">
        <f>AA472</f>
        <v>146271.10999999999</v>
      </c>
      <c r="CZ472">
        <f>AE472</f>
        <v>9073.89</v>
      </c>
      <c r="DA472">
        <f>AI472</f>
        <v>16.12</v>
      </c>
      <c r="DB472">
        <f t="shared" si="146"/>
        <v>0.54</v>
      </c>
      <c r="DC472">
        <f t="shared" si="147"/>
        <v>0</v>
      </c>
      <c r="DD472" t="s">
        <v>3</v>
      </c>
      <c r="DE472" t="s">
        <v>3</v>
      </c>
      <c r="DF472">
        <f>ROUND(ROUND(AE472*AI472,2)*CX472,2)</f>
        <v>10.62</v>
      </c>
      <c r="DG472">
        <f t="shared" si="159"/>
        <v>0</v>
      </c>
      <c r="DH472">
        <f t="shared" si="160"/>
        <v>0</v>
      </c>
      <c r="DI472">
        <f t="shared" si="156"/>
        <v>0</v>
      </c>
      <c r="DJ472">
        <f>DF472</f>
        <v>10.62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ROW(Source!A320)</f>
        <v>320</v>
      </c>
      <c r="B473">
        <v>64869104</v>
      </c>
      <c r="C473">
        <v>64870514</v>
      </c>
      <c r="D473">
        <v>29158011</v>
      </c>
      <c r="E473">
        <v>1</v>
      </c>
      <c r="F473">
        <v>1</v>
      </c>
      <c r="G473">
        <v>1</v>
      </c>
      <c r="H473">
        <v>3</v>
      </c>
      <c r="I473" t="s">
        <v>766</v>
      </c>
      <c r="J473" t="s">
        <v>767</v>
      </c>
      <c r="K473" t="s">
        <v>768</v>
      </c>
      <c r="L473">
        <v>1346</v>
      </c>
      <c r="N473">
        <v>1009</v>
      </c>
      <c r="O473" t="s">
        <v>462</v>
      </c>
      <c r="P473" t="s">
        <v>462</v>
      </c>
      <c r="Q473">
        <v>1</v>
      </c>
      <c r="W473">
        <v>0</v>
      </c>
      <c r="X473">
        <v>-993947972</v>
      </c>
      <c r="Y473">
        <f t="shared" si="145"/>
        <v>0.5</v>
      </c>
      <c r="AA473">
        <v>765.99</v>
      </c>
      <c r="AB473">
        <v>0</v>
      </c>
      <c r="AC473">
        <v>0</v>
      </c>
      <c r="AD473">
        <v>0</v>
      </c>
      <c r="AE473">
        <v>68.27</v>
      </c>
      <c r="AF473">
        <v>0</v>
      </c>
      <c r="AG473">
        <v>0</v>
      </c>
      <c r="AH473">
        <v>0</v>
      </c>
      <c r="AI473">
        <v>11.22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0.5</v>
      </c>
      <c r="AU473" t="s">
        <v>3</v>
      </c>
      <c r="AV473">
        <v>0</v>
      </c>
      <c r="AW473">
        <v>2</v>
      </c>
      <c r="AX473">
        <v>64870557</v>
      </c>
      <c r="AY473">
        <v>1</v>
      </c>
      <c r="AZ473">
        <v>0</v>
      </c>
      <c r="BA473">
        <v>485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ROUND(Y473*Source!I320,7)</f>
        <v>0.60499999999999998</v>
      </c>
      <c r="CY473">
        <f>AA473</f>
        <v>765.99</v>
      </c>
      <c r="CZ473">
        <f>AE473</f>
        <v>68.27</v>
      </c>
      <c r="DA473">
        <f>AI473</f>
        <v>11.22</v>
      </c>
      <c r="DB473">
        <f t="shared" si="146"/>
        <v>34.14</v>
      </c>
      <c r="DC473">
        <f t="shared" si="147"/>
        <v>0</v>
      </c>
      <c r="DD473" t="s">
        <v>3</v>
      </c>
      <c r="DE473" t="s">
        <v>3</v>
      </c>
      <c r="DF473">
        <f>ROUND(ROUND(AE473*AI473,2)*CX473,2)</f>
        <v>463.42</v>
      </c>
      <c r="DG473">
        <f t="shared" si="159"/>
        <v>0</v>
      </c>
      <c r="DH473">
        <f t="shared" si="160"/>
        <v>0</v>
      </c>
      <c r="DI473">
        <f t="shared" si="156"/>
        <v>0</v>
      </c>
      <c r="DJ473">
        <f>DF473</f>
        <v>463.42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ROW(Source!A320)</f>
        <v>320</v>
      </c>
      <c r="B474">
        <v>64869104</v>
      </c>
      <c r="C474">
        <v>64870514</v>
      </c>
      <c r="D474">
        <v>29171808</v>
      </c>
      <c r="E474">
        <v>1</v>
      </c>
      <c r="F474">
        <v>1</v>
      </c>
      <c r="G474">
        <v>1</v>
      </c>
      <c r="H474">
        <v>3</v>
      </c>
      <c r="I474" t="s">
        <v>657</v>
      </c>
      <c r="J474" t="s">
        <v>658</v>
      </c>
      <c r="K474" t="s">
        <v>659</v>
      </c>
      <c r="L474">
        <v>1374</v>
      </c>
      <c r="N474">
        <v>1013</v>
      </c>
      <c r="O474" t="s">
        <v>660</v>
      </c>
      <c r="P474" t="s">
        <v>660</v>
      </c>
      <c r="Q474">
        <v>1</v>
      </c>
      <c r="W474">
        <v>0</v>
      </c>
      <c r="X474">
        <v>-915781824</v>
      </c>
      <c r="Y474">
        <f t="shared" ref="Y474:Y537" si="161">AT474</f>
        <v>1.91</v>
      </c>
      <c r="AA474">
        <v>9.66</v>
      </c>
      <c r="AB474">
        <v>0</v>
      </c>
      <c r="AC474">
        <v>0</v>
      </c>
      <c r="AD474">
        <v>0</v>
      </c>
      <c r="AE474">
        <v>1</v>
      </c>
      <c r="AF474">
        <v>0</v>
      </c>
      <c r="AG474">
        <v>0</v>
      </c>
      <c r="AH474">
        <v>0</v>
      </c>
      <c r="AI474">
        <v>9.66</v>
      </c>
      <c r="AJ474">
        <v>1</v>
      </c>
      <c r="AK474">
        <v>1</v>
      </c>
      <c r="AL474">
        <v>1</v>
      </c>
      <c r="AM474">
        <v>5</v>
      </c>
      <c r="AN474">
        <v>0</v>
      </c>
      <c r="AO474">
        <v>1</v>
      </c>
      <c r="AP474">
        <v>0</v>
      </c>
      <c r="AQ474">
        <v>0</v>
      </c>
      <c r="AR474">
        <v>0</v>
      </c>
      <c r="AS474" t="s">
        <v>3</v>
      </c>
      <c r="AT474">
        <v>1.91</v>
      </c>
      <c r="AU474" t="s">
        <v>3</v>
      </c>
      <c r="AV474">
        <v>0</v>
      </c>
      <c r="AW474">
        <v>2</v>
      </c>
      <c r="AX474">
        <v>64870558</v>
      </c>
      <c r="AY474">
        <v>1</v>
      </c>
      <c r="AZ474">
        <v>0</v>
      </c>
      <c r="BA474">
        <v>486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ROUND(Y474*Source!I320,7)</f>
        <v>2.3111000000000002</v>
      </c>
      <c r="CY474">
        <f>AA474</f>
        <v>9.66</v>
      </c>
      <c r="CZ474">
        <f>AE474</f>
        <v>1</v>
      </c>
      <c r="DA474">
        <f>AI474</f>
        <v>9.66</v>
      </c>
      <c r="DB474">
        <f t="shared" ref="DB474:DB537" si="162">ROUND(ROUND(AT474*CZ474,2),2)</f>
        <v>1.91</v>
      </c>
      <c r="DC474">
        <f t="shared" ref="DC474:DC537" si="163">ROUND(ROUND(AT474*AG474,2),2)</f>
        <v>0</v>
      </c>
      <c r="DD474" t="s">
        <v>3</v>
      </c>
      <c r="DE474" t="s">
        <v>3</v>
      </c>
      <c r="DF474">
        <f>ROUND(ROUND(AE474*AI474,2)*CX474,2)</f>
        <v>22.33</v>
      </c>
      <c r="DG474">
        <f t="shared" si="159"/>
        <v>0</v>
      </c>
      <c r="DH474">
        <f t="shared" si="160"/>
        <v>0</v>
      </c>
      <c r="DI474">
        <f t="shared" si="156"/>
        <v>0</v>
      </c>
      <c r="DJ474">
        <f>DF474</f>
        <v>22.33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ROW(Source!A321)</f>
        <v>321</v>
      </c>
      <c r="B475">
        <v>64869106</v>
      </c>
      <c r="C475">
        <v>64870559</v>
      </c>
      <c r="D475">
        <v>29361034</v>
      </c>
      <c r="E475">
        <v>1</v>
      </c>
      <c r="F475">
        <v>1</v>
      </c>
      <c r="G475">
        <v>1</v>
      </c>
      <c r="H475">
        <v>1</v>
      </c>
      <c r="I475" t="s">
        <v>784</v>
      </c>
      <c r="J475" t="s">
        <v>3</v>
      </c>
      <c r="K475" t="s">
        <v>785</v>
      </c>
      <c r="L475">
        <v>1369</v>
      </c>
      <c r="N475">
        <v>1013</v>
      </c>
      <c r="O475" t="s">
        <v>629</v>
      </c>
      <c r="P475" t="s">
        <v>629</v>
      </c>
      <c r="Q475">
        <v>1</v>
      </c>
      <c r="W475">
        <v>0</v>
      </c>
      <c r="X475">
        <v>184923391</v>
      </c>
      <c r="Y475">
        <f t="shared" si="161"/>
        <v>12.24</v>
      </c>
      <c r="AA475">
        <v>0</v>
      </c>
      <c r="AB475">
        <v>0</v>
      </c>
      <c r="AC475">
        <v>0</v>
      </c>
      <c r="AD475">
        <v>9.4</v>
      </c>
      <c r="AE475">
        <v>0</v>
      </c>
      <c r="AF475">
        <v>0</v>
      </c>
      <c r="AG475">
        <v>0</v>
      </c>
      <c r="AH475">
        <v>9.4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0</v>
      </c>
      <c r="AQ475">
        <v>0</v>
      </c>
      <c r="AR475">
        <v>0</v>
      </c>
      <c r="AS475" t="s">
        <v>3</v>
      </c>
      <c r="AT475">
        <v>12.24</v>
      </c>
      <c r="AU475" t="s">
        <v>3</v>
      </c>
      <c r="AV475">
        <v>1</v>
      </c>
      <c r="AW475">
        <v>2</v>
      </c>
      <c r="AX475">
        <v>64870593</v>
      </c>
      <c r="AY475">
        <v>1</v>
      </c>
      <c r="AZ475">
        <v>0</v>
      </c>
      <c r="BA475">
        <v>487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ROUND(AT475*Source!I321*AH475*AL475,2)</f>
        <v>113.91</v>
      </c>
      <c r="CV475">
        <f>ROUND(Y475*Source!I321,7)</f>
        <v>12.117599999999999</v>
      </c>
      <c r="CW475">
        <v>0</v>
      </c>
      <c r="CX475">
        <f>ROUND(Y475*Source!I321,7)</f>
        <v>12.117599999999999</v>
      </c>
      <c r="CY475">
        <f>AD475</f>
        <v>9.4</v>
      </c>
      <c r="CZ475">
        <f>AH475</f>
        <v>9.4</v>
      </c>
      <c r="DA475">
        <f>AL475</f>
        <v>1</v>
      </c>
      <c r="DB475">
        <f t="shared" si="162"/>
        <v>115.06</v>
      </c>
      <c r="DC475">
        <f t="shared" si="163"/>
        <v>0</v>
      </c>
      <c r="DD475" t="s">
        <v>3</v>
      </c>
      <c r="DE475" t="s">
        <v>3</v>
      </c>
      <c r="DF475">
        <f t="shared" ref="DF475:DF491" si="164">ROUND(ROUND(AE475,2)*CX475,2)</f>
        <v>0</v>
      </c>
      <c r="DG475">
        <f t="shared" si="159"/>
        <v>0</v>
      </c>
      <c r="DH475">
        <f t="shared" si="160"/>
        <v>0</v>
      </c>
      <c r="DI475">
        <f t="shared" si="156"/>
        <v>113.91</v>
      </c>
      <c r="DJ475">
        <f>DI475</f>
        <v>113.91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ROW(Source!A321)</f>
        <v>321</v>
      </c>
      <c r="B476">
        <v>64869106</v>
      </c>
      <c r="C476">
        <v>64870559</v>
      </c>
      <c r="D476">
        <v>121548</v>
      </c>
      <c r="E476">
        <v>1</v>
      </c>
      <c r="F476">
        <v>1</v>
      </c>
      <c r="G476">
        <v>1</v>
      </c>
      <c r="H476">
        <v>1</v>
      </c>
      <c r="I476" t="s">
        <v>33</v>
      </c>
      <c r="J476" t="s">
        <v>3</v>
      </c>
      <c r="K476" t="s">
        <v>630</v>
      </c>
      <c r="L476">
        <v>608254</v>
      </c>
      <c r="N476">
        <v>1013</v>
      </c>
      <c r="O476" t="s">
        <v>631</v>
      </c>
      <c r="P476" t="s">
        <v>631</v>
      </c>
      <c r="Q476">
        <v>1</v>
      </c>
      <c r="W476">
        <v>0</v>
      </c>
      <c r="X476">
        <v>-185737400</v>
      </c>
      <c r="Y476">
        <f t="shared" si="161"/>
        <v>0.1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3</v>
      </c>
      <c r="AT476">
        <v>0.1</v>
      </c>
      <c r="AU476" t="s">
        <v>3</v>
      </c>
      <c r="AV476">
        <v>2</v>
      </c>
      <c r="AW476">
        <v>2</v>
      </c>
      <c r="AX476">
        <v>64870594</v>
      </c>
      <c r="AY476">
        <v>1</v>
      </c>
      <c r="AZ476">
        <v>0</v>
      </c>
      <c r="BA476">
        <v>488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ROUND(Y476*Source!I321,7)</f>
        <v>9.9000000000000005E-2</v>
      </c>
      <c r="CY476">
        <f>AD476</f>
        <v>0</v>
      </c>
      <c r="CZ476">
        <f>AH476</f>
        <v>0</v>
      </c>
      <c r="DA476">
        <f>AL476</f>
        <v>1</v>
      </c>
      <c r="DB476">
        <f t="shared" si="162"/>
        <v>0</v>
      </c>
      <c r="DC476">
        <f t="shared" si="163"/>
        <v>0</v>
      </c>
      <c r="DD476" t="s">
        <v>3</v>
      </c>
      <c r="DE476" t="s">
        <v>3</v>
      </c>
      <c r="DF476">
        <f t="shared" si="164"/>
        <v>0</v>
      </c>
      <c r="DG476">
        <f t="shared" si="159"/>
        <v>0</v>
      </c>
      <c r="DH476">
        <f t="shared" si="160"/>
        <v>0</v>
      </c>
      <c r="DI476">
        <f t="shared" si="156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ROW(Source!A321)</f>
        <v>321</v>
      </c>
      <c r="B477">
        <v>64869106</v>
      </c>
      <c r="C477">
        <v>64870559</v>
      </c>
      <c r="D477">
        <v>29172362</v>
      </c>
      <c r="E477">
        <v>1</v>
      </c>
      <c r="F477">
        <v>1</v>
      </c>
      <c r="G477">
        <v>1</v>
      </c>
      <c r="H477">
        <v>2</v>
      </c>
      <c r="I477" t="s">
        <v>632</v>
      </c>
      <c r="J477" t="s">
        <v>633</v>
      </c>
      <c r="K477" t="s">
        <v>634</v>
      </c>
      <c r="L477">
        <v>1368</v>
      </c>
      <c r="N477">
        <v>1011</v>
      </c>
      <c r="O477" t="s">
        <v>635</v>
      </c>
      <c r="P477" t="s">
        <v>635</v>
      </c>
      <c r="Q477">
        <v>1</v>
      </c>
      <c r="W477">
        <v>0</v>
      </c>
      <c r="X477">
        <v>783836208</v>
      </c>
      <c r="Y477">
        <f t="shared" si="161"/>
        <v>0.1</v>
      </c>
      <c r="AA477">
        <v>0</v>
      </c>
      <c r="AB477">
        <v>134.65</v>
      </c>
      <c r="AC477">
        <v>13.5</v>
      </c>
      <c r="AD477">
        <v>0</v>
      </c>
      <c r="AE477">
        <v>0</v>
      </c>
      <c r="AF477">
        <v>134.65</v>
      </c>
      <c r="AG477">
        <v>13.5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3</v>
      </c>
      <c r="AT477">
        <v>0.1</v>
      </c>
      <c r="AU477" t="s">
        <v>3</v>
      </c>
      <c r="AV477">
        <v>0</v>
      </c>
      <c r="AW477">
        <v>2</v>
      </c>
      <c r="AX477">
        <v>64870595</v>
      </c>
      <c r="AY477">
        <v>1</v>
      </c>
      <c r="AZ477">
        <v>0</v>
      </c>
      <c r="BA477">
        <v>489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ROUND(Y477*Source!I321*DO477,7)</f>
        <v>0</v>
      </c>
      <c r="CX477">
        <f>ROUND(Y477*Source!I321,7)</f>
        <v>9.9000000000000005E-2</v>
      </c>
      <c r="CY477">
        <f>AB477</f>
        <v>134.65</v>
      </c>
      <c r="CZ477">
        <f>AF477</f>
        <v>134.65</v>
      </c>
      <c r="DA477">
        <f>AJ477</f>
        <v>1</v>
      </c>
      <c r="DB477">
        <f t="shared" si="162"/>
        <v>13.47</v>
      </c>
      <c r="DC477">
        <f t="shared" si="163"/>
        <v>1.35</v>
      </c>
      <c r="DD477" t="s">
        <v>3</v>
      </c>
      <c r="DE477" t="s">
        <v>3</v>
      </c>
      <c r="DF477">
        <f t="shared" si="164"/>
        <v>0</v>
      </c>
      <c r="DG477">
        <f t="shared" si="159"/>
        <v>13.33</v>
      </c>
      <c r="DH477">
        <f t="shared" si="160"/>
        <v>1.34</v>
      </c>
      <c r="DI477">
        <f t="shared" si="156"/>
        <v>0</v>
      </c>
      <c r="DJ477">
        <f>DG477</f>
        <v>13.33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ROW(Source!A321)</f>
        <v>321</v>
      </c>
      <c r="B478">
        <v>64869106</v>
      </c>
      <c r="C478">
        <v>64870559</v>
      </c>
      <c r="D478">
        <v>29172657</v>
      </c>
      <c r="E478">
        <v>1</v>
      </c>
      <c r="F478">
        <v>1</v>
      </c>
      <c r="G478">
        <v>1</v>
      </c>
      <c r="H478">
        <v>2</v>
      </c>
      <c r="I478" t="s">
        <v>636</v>
      </c>
      <c r="J478" t="s">
        <v>637</v>
      </c>
      <c r="K478" t="s">
        <v>638</v>
      </c>
      <c r="L478">
        <v>1368</v>
      </c>
      <c r="N478">
        <v>1011</v>
      </c>
      <c r="O478" t="s">
        <v>635</v>
      </c>
      <c r="P478" t="s">
        <v>635</v>
      </c>
      <c r="Q478">
        <v>1</v>
      </c>
      <c r="W478">
        <v>0</v>
      </c>
      <c r="X478">
        <v>1474986261</v>
      </c>
      <c r="Y478">
        <f t="shared" si="161"/>
        <v>2.16</v>
      </c>
      <c r="AA478">
        <v>0</v>
      </c>
      <c r="AB478">
        <v>8.1</v>
      </c>
      <c r="AC478">
        <v>0</v>
      </c>
      <c r="AD478">
        <v>0</v>
      </c>
      <c r="AE478">
        <v>0</v>
      </c>
      <c r="AF478">
        <v>8.1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2.16</v>
      </c>
      <c r="AU478" t="s">
        <v>3</v>
      </c>
      <c r="AV478">
        <v>0</v>
      </c>
      <c r="AW478">
        <v>2</v>
      </c>
      <c r="AX478">
        <v>64870596</v>
      </c>
      <c r="AY478">
        <v>1</v>
      </c>
      <c r="AZ478">
        <v>0</v>
      </c>
      <c r="BA478">
        <v>490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ROUND(Y478*Source!I321*DO478,7)</f>
        <v>0</v>
      </c>
      <c r="CX478">
        <f>ROUND(Y478*Source!I321,7)</f>
        <v>2.1383999999999999</v>
      </c>
      <c r="CY478">
        <f>AB478</f>
        <v>8.1</v>
      </c>
      <c r="CZ478">
        <f>AF478</f>
        <v>8.1</v>
      </c>
      <c r="DA478">
        <f>AJ478</f>
        <v>1</v>
      </c>
      <c r="DB478">
        <f t="shared" si="162"/>
        <v>17.5</v>
      </c>
      <c r="DC478">
        <f t="shared" si="163"/>
        <v>0</v>
      </c>
      <c r="DD478" t="s">
        <v>3</v>
      </c>
      <c r="DE478" t="s">
        <v>3</v>
      </c>
      <c r="DF478">
        <f t="shared" si="164"/>
        <v>0</v>
      </c>
      <c r="DG478">
        <f t="shared" si="159"/>
        <v>17.32</v>
      </c>
      <c r="DH478">
        <f t="shared" si="160"/>
        <v>0</v>
      </c>
      <c r="DI478">
        <f t="shared" si="156"/>
        <v>0</v>
      </c>
      <c r="DJ478">
        <f>DG478</f>
        <v>17.32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ROW(Source!A321)</f>
        <v>321</v>
      </c>
      <c r="B479">
        <v>64869106</v>
      </c>
      <c r="C479">
        <v>64870559</v>
      </c>
      <c r="D479">
        <v>29174580</v>
      </c>
      <c r="E479">
        <v>1</v>
      </c>
      <c r="F479">
        <v>1</v>
      </c>
      <c r="G479">
        <v>1</v>
      </c>
      <c r="H479">
        <v>2</v>
      </c>
      <c r="I479" t="s">
        <v>786</v>
      </c>
      <c r="J479" t="s">
        <v>787</v>
      </c>
      <c r="K479" t="s">
        <v>788</v>
      </c>
      <c r="L479">
        <v>1368</v>
      </c>
      <c r="N479">
        <v>1011</v>
      </c>
      <c r="O479" t="s">
        <v>635</v>
      </c>
      <c r="P479" t="s">
        <v>635</v>
      </c>
      <c r="Q479">
        <v>1</v>
      </c>
      <c r="W479">
        <v>0</v>
      </c>
      <c r="X479">
        <v>-991672839</v>
      </c>
      <c r="Y479">
        <f t="shared" si="161"/>
        <v>2.76</v>
      </c>
      <c r="AA479">
        <v>0</v>
      </c>
      <c r="AB479">
        <v>2.08</v>
      </c>
      <c r="AC479">
        <v>0</v>
      </c>
      <c r="AD479">
        <v>0</v>
      </c>
      <c r="AE479">
        <v>0</v>
      </c>
      <c r="AF479">
        <v>2.08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2.76</v>
      </c>
      <c r="AU479" t="s">
        <v>3</v>
      </c>
      <c r="AV479">
        <v>0</v>
      </c>
      <c r="AW479">
        <v>2</v>
      </c>
      <c r="AX479">
        <v>64870597</v>
      </c>
      <c r="AY479">
        <v>1</v>
      </c>
      <c r="AZ479">
        <v>0</v>
      </c>
      <c r="BA479">
        <v>491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ROUND(Y479*Source!I321*DO479,7)</f>
        <v>0</v>
      </c>
      <c r="CX479">
        <f>ROUND(Y479*Source!I321,7)</f>
        <v>2.7324000000000002</v>
      </c>
      <c r="CY479">
        <f>AB479</f>
        <v>2.08</v>
      </c>
      <c r="CZ479">
        <f>AF479</f>
        <v>2.08</v>
      </c>
      <c r="DA479">
        <f>AJ479</f>
        <v>1</v>
      </c>
      <c r="DB479">
        <f t="shared" si="162"/>
        <v>5.74</v>
      </c>
      <c r="DC479">
        <f t="shared" si="163"/>
        <v>0</v>
      </c>
      <c r="DD479" t="s">
        <v>3</v>
      </c>
      <c r="DE479" t="s">
        <v>3</v>
      </c>
      <c r="DF479">
        <f t="shared" si="164"/>
        <v>0</v>
      </c>
      <c r="DG479">
        <f t="shared" si="159"/>
        <v>5.68</v>
      </c>
      <c r="DH479">
        <f t="shared" si="160"/>
        <v>0</v>
      </c>
      <c r="DI479">
        <f t="shared" si="156"/>
        <v>0</v>
      </c>
      <c r="DJ479">
        <f>DG479</f>
        <v>5.68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ROW(Source!A321)</f>
        <v>321</v>
      </c>
      <c r="B480">
        <v>64869106</v>
      </c>
      <c r="C480">
        <v>64870559</v>
      </c>
      <c r="D480">
        <v>29174913</v>
      </c>
      <c r="E480">
        <v>1</v>
      </c>
      <c r="F480">
        <v>1</v>
      </c>
      <c r="G480">
        <v>1</v>
      </c>
      <c r="H480">
        <v>2</v>
      </c>
      <c r="I480" t="s">
        <v>645</v>
      </c>
      <c r="J480" t="s">
        <v>646</v>
      </c>
      <c r="K480" t="s">
        <v>647</v>
      </c>
      <c r="L480">
        <v>1368</v>
      </c>
      <c r="N480">
        <v>1011</v>
      </c>
      <c r="O480" t="s">
        <v>635</v>
      </c>
      <c r="P480" t="s">
        <v>635</v>
      </c>
      <c r="Q480">
        <v>1</v>
      </c>
      <c r="W480">
        <v>0</v>
      </c>
      <c r="X480">
        <v>1230759911</v>
      </c>
      <c r="Y480">
        <f t="shared" si="161"/>
        <v>0.1</v>
      </c>
      <c r="AA480">
        <v>0</v>
      </c>
      <c r="AB480">
        <v>87.17</v>
      </c>
      <c r="AC480">
        <v>11.6</v>
      </c>
      <c r="AD480">
        <v>0</v>
      </c>
      <c r="AE480">
        <v>0</v>
      </c>
      <c r="AF480">
        <v>87.17</v>
      </c>
      <c r="AG480">
        <v>11.6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0.1</v>
      </c>
      <c r="AU480" t="s">
        <v>3</v>
      </c>
      <c r="AV480">
        <v>0</v>
      </c>
      <c r="AW480">
        <v>2</v>
      </c>
      <c r="AX480">
        <v>64870598</v>
      </c>
      <c r="AY480">
        <v>1</v>
      </c>
      <c r="AZ480">
        <v>0</v>
      </c>
      <c r="BA480">
        <v>492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ROUND(Y480*Source!I321*DO480,7)</f>
        <v>0</v>
      </c>
      <c r="CX480">
        <f>ROUND(Y480*Source!I321,7)</f>
        <v>9.9000000000000005E-2</v>
      </c>
      <c r="CY480">
        <f>AB480</f>
        <v>87.17</v>
      </c>
      <c r="CZ480">
        <f>AF480</f>
        <v>87.17</v>
      </c>
      <c r="DA480">
        <f>AJ480</f>
        <v>1</v>
      </c>
      <c r="DB480">
        <f t="shared" si="162"/>
        <v>8.7200000000000006</v>
      </c>
      <c r="DC480">
        <f t="shared" si="163"/>
        <v>1.1599999999999999</v>
      </c>
      <c r="DD480" t="s">
        <v>3</v>
      </c>
      <c r="DE480" t="s">
        <v>3</v>
      </c>
      <c r="DF480">
        <f t="shared" si="164"/>
        <v>0</v>
      </c>
      <c r="DG480">
        <f t="shared" si="159"/>
        <v>8.6300000000000008</v>
      </c>
      <c r="DH480">
        <f t="shared" si="160"/>
        <v>1.1499999999999999</v>
      </c>
      <c r="DI480">
        <f t="shared" si="156"/>
        <v>0</v>
      </c>
      <c r="DJ480">
        <f>DG480</f>
        <v>8.6300000000000008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ROW(Source!A321)</f>
        <v>321</v>
      </c>
      <c r="B481">
        <v>64869106</v>
      </c>
      <c r="C481">
        <v>64870559</v>
      </c>
      <c r="D481">
        <v>29113980</v>
      </c>
      <c r="E481">
        <v>1</v>
      </c>
      <c r="F481">
        <v>1</v>
      </c>
      <c r="G481">
        <v>1</v>
      </c>
      <c r="H481">
        <v>3</v>
      </c>
      <c r="I481" t="s">
        <v>648</v>
      </c>
      <c r="J481" t="s">
        <v>649</v>
      </c>
      <c r="K481" t="s">
        <v>650</v>
      </c>
      <c r="L481">
        <v>1346</v>
      </c>
      <c r="N481">
        <v>1009</v>
      </c>
      <c r="O481" t="s">
        <v>462</v>
      </c>
      <c r="P481" t="s">
        <v>462</v>
      </c>
      <c r="Q481">
        <v>1</v>
      </c>
      <c r="W481">
        <v>0</v>
      </c>
      <c r="X481">
        <v>-1805966371</v>
      </c>
      <c r="Y481">
        <f t="shared" si="161"/>
        <v>1.9</v>
      </c>
      <c r="AA481">
        <v>14.31</v>
      </c>
      <c r="AB481">
        <v>0</v>
      </c>
      <c r="AC481">
        <v>0</v>
      </c>
      <c r="AD481">
        <v>0</v>
      </c>
      <c r="AE481">
        <v>14.31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1.9</v>
      </c>
      <c r="AU481" t="s">
        <v>3</v>
      </c>
      <c r="AV481">
        <v>0</v>
      </c>
      <c r="AW481">
        <v>2</v>
      </c>
      <c r="AX481">
        <v>64870599</v>
      </c>
      <c r="AY481">
        <v>1</v>
      </c>
      <c r="AZ481">
        <v>0</v>
      </c>
      <c r="BA481">
        <v>493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ROUND(Y481*Source!I321,7)</f>
        <v>1.881</v>
      </c>
      <c r="CY481">
        <f>AA481</f>
        <v>14.31</v>
      </c>
      <c r="CZ481">
        <f>AE481</f>
        <v>14.31</v>
      </c>
      <c r="DA481">
        <f>AI481</f>
        <v>1</v>
      </c>
      <c r="DB481">
        <f t="shared" si="162"/>
        <v>27.19</v>
      </c>
      <c r="DC481">
        <f t="shared" si="163"/>
        <v>0</v>
      </c>
      <c r="DD481" t="s">
        <v>3</v>
      </c>
      <c r="DE481" t="s">
        <v>3</v>
      </c>
      <c r="DF481">
        <f t="shared" si="164"/>
        <v>26.92</v>
      </c>
      <c r="DG481">
        <f t="shared" si="159"/>
        <v>0</v>
      </c>
      <c r="DH481">
        <f t="shared" si="160"/>
        <v>0</v>
      </c>
      <c r="DI481">
        <f t="shared" si="156"/>
        <v>0</v>
      </c>
      <c r="DJ481">
        <f>DF481</f>
        <v>26.92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ROW(Source!A321)</f>
        <v>321</v>
      </c>
      <c r="B482">
        <v>64869106</v>
      </c>
      <c r="C482">
        <v>64870559</v>
      </c>
      <c r="D482">
        <v>29110426</v>
      </c>
      <c r="E482">
        <v>1</v>
      </c>
      <c r="F482">
        <v>1</v>
      </c>
      <c r="G482">
        <v>1</v>
      </c>
      <c r="H482">
        <v>3</v>
      </c>
      <c r="I482" t="s">
        <v>654</v>
      </c>
      <c r="J482" t="s">
        <v>655</v>
      </c>
      <c r="K482" t="s">
        <v>656</v>
      </c>
      <c r="L482">
        <v>1346</v>
      </c>
      <c r="N482">
        <v>1009</v>
      </c>
      <c r="O482" t="s">
        <v>462</v>
      </c>
      <c r="P482" t="s">
        <v>462</v>
      </c>
      <c r="Q482">
        <v>1</v>
      </c>
      <c r="W482">
        <v>0</v>
      </c>
      <c r="X482">
        <v>-1768004575</v>
      </c>
      <c r="Y482">
        <f t="shared" si="161"/>
        <v>0.4</v>
      </c>
      <c r="AA482">
        <v>28.67</v>
      </c>
      <c r="AB482">
        <v>0</v>
      </c>
      <c r="AC482">
        <v>0</v>
      </c>
      <c r="AD482">
        <v>0</v>
      </c>
      <c r="AE482">
        <v>28.67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0.4</v>
      </c>
      <c r="AU482" t="s">
        <v>3</v>
      </c>
      <c r="AV482">
        <v>0</v>
      </c>
      <c r="AW482">
        <v>2</v>
      </c>
      <c r="AX482">
        <v>64870600</v>
      </c>
      <c r="AY482">
        <v>1</v>
      </c>
      <c r="AZ482">
        <v>0</v>
      </c>
      <c r="BA482">
        <v>494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ROUND(Y482*Source!I321,7)</f>
        <v>0.39600000000000002</v>
      </c>
      <c r="CY482">
        <f>AA482</f>
        <v>28.67</v>
      </c>
      <c r="CZ482">
        <f>AE482</f>
        <v>28.67</v>
      </c>
      <c r="DA482">
        <f>AI482</f>
        <v>1</v>
      </c>
      <c r="DB482">
        <f t="shared" si="162"/>
        <v>11.47</v>
      </c>
      <c r="DC482">
        <f t="shared" si="163"/>
        <v>0</v>
      </c>
      <c r="DD482" t="s">
        <v>3</v>
      </c>
      <c r="DE482" t="s">
        <v>3</v>
      </c>
      <c r="DF482">
        <f t="shared" si="164"/>
        <v>11.35</v>
      </c>
      <c r="DG482">
        <f t="shared" si="159"/>
        <v>0</v>
      </c>
      <c r="DH482">
        <f t="shared" si="160"/>
        <v>0</v>
      </c>
      <c r="DI482">
        <f t="shared" si="156"/>
        <v>0</v>
      </c>
      <c r="DJ482">
        <f>DF482</f>
        <v>11.35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ROW(Source!A321)</f>
        <v>321</v>
      </c>
      <c r="B483">
        <v>64869106</v>
      </c>
      <c r="C483">
        <v>64870559</v>
      </c>
      <c r="D483">
        <v>29110793</v>
      </c>
      <c r="E483">
        <v>1</v>
      </c>
      <c r="F483">
        <v>1</v>
      </c>
      <c r="G483">
        <v>1</v>
      </c>
      <c r="H483">
        <v>3</v>
      </c>
      <c r="I483" t="s">
        <v>908</v>
      </c>
      <c r="J483" t="s">
        <v>909</v>
      </c>
      <c r="K483" t="s">
        <v>910</v>
      </c>
      <c r="L483">
        <v>1308</v>
      </c>
      <c r="N483">
        <v>1003</v>
      </c>
      <c r="O483" t="s">
        <v>288</v>
      </c>
      <c r="P483" t="s">
        <v>288</v>
      </c>
      <c r="Q483">
        <v>100</v>
      </c>
      <c r="W483">
        <v>0</v>
      </c>
      <c r="X483">
        <v>611857035</v>
      </c>
      <c r="Y483">
        <f t="shared" si="161"/>
        <v>5.5E-2</v>
      </c>
      <c r="AA483">
        <v>120.36</v>
      </c>
      <c r="AB483">
        <v>0</v>
      </c>
      <c r="AC483">
        <v>0</v>
      </c>
      <c r="AD483">
        <v>0</v>
      </c>
      <c r="AE483">
        <v>120.36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5.5E-2</v>
      </c>
      <c r="AU483" t="s">
        <v>3</v>
      </c>
      <c r="AV483">
        <v>0</v>
      </c>
      <c r="AW483">
        <v>2</v>
      </c>
      <c r="AX483">
        <v>64870601</v>
      </c>
      <c r="AY483">
        <v>1</v>
      </c>
      <c r="AZ483">
        <v>0</v>
      </c>
      <c r="BA483">
        <v>495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ROUND(Y483*Source!I321,7)</f>
        <v>5.4449999999999998E-2</v>
      </c>
      <c r="CY483">
        <f>AA483</f>
        <v>120.36</v>
      </c>
      <c r="CZ483">
        <f>AE483</f>
        <v>120.36</v>
      </c>
      <c r="DA483">
        <f>AI483</f>
        <v>1</v>
      </c>
      <c r="DB483">
        <f t="shared" si="162"/>
        <v>6.62</v>
      </c>
      <c r="DC483">
        <f t="shared" si="163"/>
        <v>0</v>
      </c>
      <c r="DD483" t="s">
        <v>3</v>
      </c>
      <c r="DE483" t="s">
        <v>3</v>
      </c>
      <c r="DF483">
        <f t="shared" si="164"/>
        <v>6.55</v>
      </c>
      <c r="DG483">
        <f t="shared" si="159"/>
        <v>0</v>
      </c>
      <c r="DH483">
        <f t="shared" si="160"/>
        <v>0</v>
      </c>
      <c r="DI483">
        <f t="shared" si="156"/>
        <v>0</v>
      </c>
      <c r="DJ483">
        <f>DF483</f>
        <v>6.55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ROW(Source!A321)</f>
        <v>321</v>
      </c>
      <c r="B484">
        <v>64869106</v>
      </c>
      <c r="C484">
        <v>64870559</v>
      </c>
      <c r="D484">
        <v>29110838</v>
      </c>
      <c r="E484">
        <v>1</v>
      </c>
      <c r="F484">
        <v>1</v>
      </c>
      <c r="G484">
        <v>1</v>
      </c>
      <c r="H484">
        <v>3</v>
      </c>
      <c r="I484" t="s">
        <v>682</v>
      </c>
      <c r="J484" t="s">
        <v>683</v>
      </c>
      <c r="K484" t="s">
        <v>684</v>
      </c>
      <c r="L484">
        <v>1346</v>
      </c>
      <c r="N484">
        <v>1009</v>
      </c>
      <c r="O484" t="s">
        <v>462</v>
      </c>
      <c r="P484" t="s">
        <v>462</v>
      </c>
      <c r="Q484">
        <v>1</v>
      </c>
      <c r="W484">
        <v>0</v>
      </c>
      <c r="X484">
        <v>-1294780295</v>
      </c>
      <c r="Y484">
        <f t="shared" si="161"/>
        <v>0.16</v>
      </c>
      <c r="AA484">
        <v>30.5</v>
      </c>
      <c r="AB484">
        <v>0</v>
      </c>
      <c r="AC484">
        <v>0</v>
      </c>
      <c r="AD484">
        <v>0</v>
      </c>
      <c r="AE484">
        <v>30.5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0.16</v>
      </c>
      <c r="AU484" t="s">
        <v>3</v>
      </c>
      <c r="AV484">
        <v>0</v>
      </c>
      <c r="AW484">
        <v>2</v>
      </c>
      <c r="AX484">
        <v>64870602</v>
      </c>
      <c r="AY484">
        <v>1</v>
      </c>
      <c r="AZ484">
        <v>0</v>
      </c>
      <c r="BA484">
        <v>496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ROUND(Y484*Source!I321,7)</f>
        <v>0.15840000000000001</v>
      </c>
      <c r="CY484">
        <f>AA484</f>
        <v>30.5</v>
      </c>
      <c r="CZ484">
        <f>AE484</f>
        <v>30.5</v>
      </c>
      <c r="DA484">
        <f>AI484</f>
        <v>1</v>
      </c>
      <c r="DB484">
        <f t="shared" si="162"/>
        <v>4.88</v>
      </c>
      <c r="DC484">
        <f t="shared" si="163"/>
        <v>0</v>
      </c>
      <c r="DD484" t="s">
        <v>3</v>
      </c>
      <c r="DE484" t="s">
        <v>3</v>
      </c>
      <c r="DF484">
        <f t="shared" si="164"/>
        <v>4.83</v>
      </c>
      <c r="DG484">
        <f t="shared" si="159"/>
        <v>0</v>
      </c>
      <c r="DH484">
        <f t="shared" si="160"/>
        <v>0</v>
      </c>
      <c r="DI484">
        <f t="shared" si="156"/>
        <v>0</v>
      </c>
      <c r="DJ484">
        <f>DF484</f>
        <v>4.83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ROW(Source!A321)</f>
        <v>321</v>
      </c>
      <c r="B485">
        <v>64869106</v>
      </c>
      <c r="C485">
        <v>64870559</v>
      </c>
      <c r="D485">
        <v>29171808</v>
      </c>
      <c r="E485">
        <v>1</v>
      </c>
      <c r="F485">
        <v>1</v>
      </c>
      <c r="G485">
        <v>1</v>
      </c>
      <c r="H485">
        <v>3</v>
      </c>
      <c r="I485" t="s">
        <v>657</v>
      </c>
      <c r="J485" t="s">
        <v>658</v>
      </c>
      <c r="K485" t="s">
        <v>659</v>
      </c>
      <c r="L485">
        <v>1374</v>
      </c>
      <c r="N485">
        <v>1013</v>
      </c>
      <c r="O485" t="s">
        <v>660</v>
      </c>
      <c r="P485" t="s">
        <v>660</v>
      </c>
      <c r="Q485">
        <v>1</v>
      </c>
      <c r="W485">
        <v>0</v>
      </c>
      <c r="X485">
        <v>-915781824</v>
      </c>
      <c r="Y485">
        <f t="shared" si="161"/>
        <v>2.2999999999999998</v>
      </c>
      <c r="AA485">
        <v>1</v>
      </c>
      <c r="AB485">
        <v>0</v>
      </c>
      <c r="AC485">
        <v>0</v>
      </c>
      <c r="AD485">
        <v>0</v>
      </c>
      <c r="AE485">
        <v>1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2.2999999999999998</v>
      </c>
      <c r="AU485" t="s">
        <v>3</v>
      </c>
      <c r="AV485">
        <v>0</v>
      </c>
      <c r="AW485">
        <v>2</v>
      </c>
      <c r="AX485">
        <v>64870603</v>
      </c>
      <c r="AY485">
        <v>1</v>
      </c>
      <c r="AZ485">
        <v>0</v>
      </c>
      <c r="BA485">
        <v>497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ROUND(Y485*Source!I321,7)</f>
        <v>2.2770000000000001</v>
      </c>
      <c r="CY485">
        <f>AA485</f>
        <v>1</v>
      </c>
      <c r="CZ485">
        <f>AE485</f>
        <v>1</v>
      </c>
      <c r="DA485">
        <f>AI485</f>
        <v>1</v>
      </c>
      <c r="DB485">
        <f t="shared" si="162"/>
        <v>2.2999999999999998</v>
      </c>
      <c r="DC485">
        <f t="shared" si="163"/>
        <v>0</v>
      </c>
      <c r="DD485" t="s">
        <v>3</v>
      </c>
      <c r="DE485" t="s">
        <v>3</v>
      </c>
      <c r="DF485">
        <f t="shared" si="164"/>
        <v>2.2799999999999998</v>
      </c>
      <c r="DG485">
        <f t="shared" si="159"/>
        <v>0</v>
      </c>
      <c r="DH485">
        <f t="shared" si="160"/>
        <v>0</v>
      </c>
      <c r="DI485">
        <f t="shared" si="156"/>
        <v>0</v>
      </c>
      <c r="DJ485">
        <f>DF485</f>
        <v>2.2799999999999998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ROW(Source!A322)</f>
        <v>322</v>
      </c>
      <c r="B486">
        <v>64869104</v>
      </c>
      <c r="C486">
        <v>64870559</v>
      </c>
      <c r="D486">
        <v>29361034</v>
      </c>
      <c r="E486">
        <v>1</v>
      </c>
      <c r="F486">
        <v>1</v>
      </c>
      <c r="G486">
        <v>1</v>
      </c>
      <c r="H486">
        <v>1</v>
      </c>
      <c r="I486" t="s">
        <v>784</v>
      </c>
      <c r="J486" t="s">
        <v>3</v>
      </c>
      <c r="K486" t="s">
        <v>785</v>
      </c>
      <c r="L486">
        <v>1369</v>
      </c>
      <c r="N486">
        <v>1013</v>
      </c>
      <c r="O486" t="s">
        <v>629</v>
      </c>
      <c r="P486" t="s">
        <v>629</v>
      </c>
      <c r="Q486">
        <v>1</v>
      </c>
      <c r="W486">
        <v>0</v>
      </c>
      <c r="X486">
        <v>184923391</v>
      </c>
      <c r="Y486">
        <f t="shared" si="161"/>
        <v>12.24</v>
      </c>
      <c r="AA486">
        <v>0</v>
      </c>
      <c r="AB486">
        <v>0</v>
      </c>
      <c r="AC486">
        <v>0</v>
      </c>
      <c r="AD486">
        <v>9.4</v>
      </c>
      <c r="AE486">
        <v>0</v>
      </c>
      <c r="AF486">
        <v>0</v>
      </c>
      <c r="AG486">
        <v>0</v>
      </c>
      <c r="AH486">
        <v>9.4</v>
      </c>
      <c r="AI486">
        <v>1</v>
      </c>
      <c r="AJ486">
        <v>1</v>
      </c>
      <c r="AK486">
        <v>1</v>
      </c>
      <c r="AL486">
        <v>1</v>
      </c>
      <c r="AM486">
        <v>5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12.24</v>
      </c>
      <c r="AU486" t="s">
        <v>3</v>
      </c>
      <c r="AV486">
        <v>1</v>
      </c>
      <c r="AW486">
        <v>2</v>
      </c>
      <c r="AX486">
        <v>64870593</v>
      </c>
      <c r="AY486">
        <v>1</v>
      </c>
      <c r="AZ486">
        <v>0</v>
      </c>
      <c r="BA486">
        <v>498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ROUND(AT486*Source!I322*AH486*AL486,2)</f>
        <v>113.91</v>
      </c>
      <c r="CV486">
        <f>ROUND(Y486*Source!I322,7)</f>
        <v>12.117599999999999</v>
      </c>
      <c r="CW486">
        <v>0</v>
      </c>
      <c r="CX486">
        <f>ROUND(Y486*Source!I322,7)</f>
        <v>12.117599999999999</v>
      </c>
      <c r="CY486">
        <f>AD486</f>
        <v>9.4</v>
      </c>
      <c r="CZ486">
        <f>AH486</f>
        <v>9.4</v>
      </c>
      <c r="DA486">
        <f>AL486</f>
        <v>1</v>
      </c>
      <c r="DB486">
        <f t="shared" si="162"/>
        <v>115.06</v>
      </c>
      <c r="DC486">
        <f t="shared" si="163"/>
        <v>0</v>
      </c>
      <c r="DD486" t="s">
        <v>3</v>
      </c>
      <c r="DE486" t="s">
        <v>3</v>
      </c>
      <c r="DF486">
        <f t="shared" si="164"/>
        <v>0</v>
      </c>
      <c r="DG486">
        <f t="shared" si="159"/>
        <v>0</v>
      </c>
      <c r="DH486">
        <f t="shared" si="160"/>
        <v>0</v>
      </c>
      <c r="DI486">
        <f t="shared" si="156"/>
        <v>113.91</v>
      </c>
      <c r="DJ486">
        <f>DI486</f>
        <v>113.91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ROW(Source!A322)</f>
        <v>322</v>
      </c>
      <c r="B487">
        <v>64869104</v>
      </c>
      <c r="C487">
        <v>64870559</v>
      </c>
      <c r="D487">
        <v>121548</v>
      </c>
      <c r="E487">
        <v>1</v>
      </c>
      <c r="F487">
        <v>1</v>
      </c>
      <c r="G487">
        <v>1</v>
      </c>
      <c r="H487">
        <v>1</v>
      </c>
      <c r="I487" t="s">
        <v>33</v>
      </c>
      <c r="J487" t="s">
        <v>3</v>
      </c>
      <c r="K487" t="s">
        <v>630</v>
      </c>
      <c r="L487">
        <v>608254</v>
      </c>
      <c r="N487">
        <v>1013</v>
      </c>
      <c r="O487" t="s">
        <v>631</v>
      </c>
      <c r="P487" t="s">
        <v>631</v>
      </c>
      <c r="Q487">
        <v>1</v>
      </c>
      <c r="W487">
        <v>0</v>
      </c>
      <c r="X487">
        <v>-185737400</v>
      </c>
      <c r="Y487">
        <f t="shared" si="161"/>
        <v>0.1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5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0.1</v>
      </c>
      <c r="AU487" t="s">
        <v>3</v>
      </c>
      <c r="AV487">
        <v>2</v>
      </c>
      <c r="AW487">
        <v>2</v>
      </c>
      <c r="AX487">
        <v>64870594</v>
      </c>
      <c r="AY487">
        <v>1</v>
      </c>
      <c r="AZ487">
        <v>0</v>
      </c>
      <c r="BA487">
        <v>499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ROUND(Y487*Source!I322,7)</f>
        <v>9.9000000000000005E-2</v>
      </c>
      <c r="CY487">
        <f>AD487</f>
        <v>0</v>
      </c>
      <c r="CZ487">
        <f>AH487</f>
        <v>0</v>
      </c>
      <c r="DA487">
        <f>AL487</f>
        <v>1</v>
      </c>
      <c r="DB487">
        <f t="shared" si="162"/>
        <v>0</v>
      </c>
      <c r="DC487">
        <f t="shared" si="163"/>
        <v>0</v>
      </c>
      <c r="DD487" t="s">
        <v>3</v>
      </c>
      <c r="DE487" t="s">
        <v>3</v>
      </c>
      <c r="DF487">
        <f t="shared" si="164"/>
        <v>0</v>
      </c>
      <c r="DG487">
        <f t="shared" si="159"/>
        <v>0</v>
      </c>
      <c r="DH487">
        <f t="shared" si="160"/>
        <v>0</v>
      </c>
      <c r="DI487">
        <f t="shared" si="156"/>
        <v>0</v>
      </c>
      <c r="DJ487">
        <f>DI487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ROW(Source!A322)</f>
        <v>322</v>
      </c>
      <c r="B488">
        <v>64869104</v>
      </c>
      <c r="C488">
        <v>64870559</v>
      </c>
      <c r="D488">
        <v>29172362</v>
      </c>
      <c r="E488">
        <v>1</v>
      </c>
      <c r="F488">
        <v>1</v>
      </c>
      <c r="G488">
        <v>1</v>
      </c>
      <c r="H488">
        <v>2</v>
      </c>
      <c r="I488" t="s">
        <v>632</v>
      </c>
      <c r="J488" t="s">
        <v>633</v>
      </c>
      <c r="K488" t="s">
        <v>634</v>
      </c>
      <c r="L488">
        <v>1368</v>
      </c>
      <c r="N488">
        <v>1011</v>
      </c>
      <c r="O488" t="s">
        <v>635</v>
      </c>
      <c r="P488" t="s">
        <v>635</v>
      </c>
      <c r="Q488">
        <v>1</v>
      </c>
      <c r="W488">
        <v>0</v>
      </c>
      <c r="X488">
        <v>783836208</v>
      </c>
      <c r="Y488">
        <f t="shared" si="161"/>
        <v>0.1</v>
      </c>
      <c r="AA488">
        <v>0</v>
      </c>
      <c r="AB488">
        <v>1485.19</v>
      </c>
      <c r="AC488">
        <v>687.56</v>
      </c>
      <c r="AD488">
        <v>0</v>
      </c>
      <c r="AE488">
        <v>0</v>
      </c>
      <c r="AF488">
        <v>134.65</v>
      </c>
      <c r="AG488">
        <v>13.5</v>
      </c>
      <c r="AH488">
        <v>0</v>
      </c>
      <c r="AI488">
        <v>1</v>
      </c>
      <c r="AJ488">
        <v>11.03</v>
      </c>
      <c r="AK488">
        <v>50.93</v>
      </c>
      <c r="AL488">
        <v>1</v>
      </c>
      <c r="AM488">
        <v>2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0</v>
      </c>
      <c r="AW488">
        <v>2</v>
      </c>
      <c r="AX488">
        <v>64870595</v>
      </c>
      <c r="AY488">
        <v>1</v>
      </c>
      <c r="AZ488">
        <v>0</v>
      </c>
      <c r="BA488">
        <v>500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ROUND(Y488*Source!I322*DO488,7)</f>
        <v>0</v>
      </c>
      <c r="CX488">
        <f>ROUND(Y488*Source!I322,7)</f>
        <v>9.9000000000000005E-2</v>
      </c>
      <c r="CY488">
        <f>AB488</f>
        <v>1485.19</v>
      </c>
      <c r="CZ488">
        <f>AF488</f>
        <v>134.65</v>
      </c>
      <c r="DA488">
        <f>AJ488</f>
        <v>11.03</v>
      </c>
      <c r="DB488">
        <f t="shared" si="162"/>
        <v>13.47</v>
      </c>
      <c r="DC488">
        <f t="shared" si="163"/>
        <v>1.35</v>
      </c>
      <c r="DD488" t="s">
        <v>3</v>
      </c>
      <c r="DE488" t="s">
        <v>3</v>
      </c>
      <c r="DF488">
        <f t="shared" si="164"/>
        <v>0</v>
      </c>
      <c r="DG488">
        <f>ROUND(ROUND(AF488*AJ488,2)*CX488,2)</f>
        <v>147.03</v>
      </c>
      <c r="DH488">
        <f>ROUND(ROUND(AG488*AK488,2)*CX488,2)</f>
        <v>68.069999999999993</v>
      </c>
      <c r="DI488">
        <f t="shared" si="156"/>
        <v>0</v>
      </c>
      <c r="DJ488">
        <f>DG488</f>
        <v>147.03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ROW(Source!A322)</f>
        <v>322</v>
      </c>
      <c r="B489">
        <v>64869104</v>
      </c>
      <c r="C489">
        <v>64870559</v>
      </c>
      <c r="D489">
        <v>29172657</v>
      </c>
      <c r="E489">
        <v>1</v>
      </c>
      <c r="F489">
        <v>1</v>
      </c>
      <c r="G489">
        <v>1</v>
      </c>
      <c r="H489">
        <v>2</v>
      </c>
      <c r="I489" t="s">
        <v>636</v>
      </c>
      <c r="J489" t="s">
        <v>637</v>
      </c>
      <c r="K489" t="s">
        <v>638</v>
      </c>
      <c r="L489">
        <v>1368</v>
      </c>
      <c r="N489">
        <v>1011</v>
      </c>
      <c r="O489" t="s">
        <v>635</v>
      </c>
      <c r="P489" t="s">
        <v>635</v>
      </c>
      <c r="Q489">
        <v>1</v>
      </c>
      <c r="W489">
        <v>0</v>
      </c>
      <c r="X489">
        <v>1474986261</v>
      </c>
      <c r="Y489">
        <f t="shared" si="161"/>
        <v>2.16</v>
      </c>
      <c r="AA489">
        <v>0</v>
      </c>
      <c r="AB489">
        <v>67.150000000000006</v>
      </c>
      <c r="AC489">
        <v>0</v>
      </c>
      <c r="AD489">
        <v>0</v>
      </c>
      <c r="AE489">
        <v>0</v>
      </c>
      <c r="AF489">
        <v>8.1</v>
      </c>
      <c r="AG489">
        <v>0</v>
      </c>
      <c r="AH489">
        <v>0</v>
      </c>
      <c r="AI489">
        <v>1</v>
      </c>
      <c r="AJ489">
        <v>8.2899999999999991</v>
      </c>
      <c r="AK489">
        <v>50.93</v>
      </c>
      <c r="AL489">
        <v>1</v>
      </c>
      <c r="AM489">
        <v>2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2.16</v>
      </c>
      <c r="AU489" t="s">
        <v>3</v>
      </c>
      <c r="AV489">
        <v>0</v>
      </c>
      <c r="AW489">
        <v>2</v>
      </c>
      <c r="AX489">
        <v>64870596</v>
      </c>
      <c r="AY489">
        <v>1</v>
      </c>
      <c r="AZ489">
        <v>0</v>
      </c>
      <c r="BA489">
        <v>501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ROUND(Y489*Source!I322*DO489,7)</f>
        <v>0</v>
      </c>
      <c r="CX489">
        <f>ROUND(Y489*Source!I322,7)</f>
        <v>2.1383999999999999</v>
      </c>
      <c r="CY489">
        <f>AB489</f>
        <v>67.150000000000006</v>
      </c>
      <c r="CZ489">
        <f>AF489</f>
        <v>8.1</v>
      </c>
      <c r="DA489">
        <f>AJ489</f>
        <v>8.2899999999999991</v>
      </c>
      <c r="DB489">
        <f t="shared" si="162"/>
        <v>17.5</v>
      </c>
      <c r="DC489">
        <f t="shared" si="163"/>
        <v>0</v>
      </c>
      <c r="DD489" t="s">
        <v>3</v>
      </c>
      <c r="DE489" t="s">
        <v>3</v>
      </c>
      <c r="DF489">
        <f t="shared" si="164"/>
        <v>0</v>
      </c>
      <c r="DG489">
        <f>ROUND(ROUND(AF489*AJ489,2)*CX489,2)</f>
        <v>143.59</v>
      </c>
      <c r="DH489">
        <f>ROUND(ROUND(AG489*AK489,2)*CX489,2)</f>
        <v>0</v>
      </c>
      <c r="DI489">
        <f t="shared" si="156"/>
        <v>0</v>
      </c>
      <c r="DJ489">
        <f>DG489</f>
        <v>143.59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ROW(Source!A322)</f>
        <v>322</v>
      </c>
      <c r="B490">
        <v>64869104</v>
      </c>
      <c r="C490">
        <v>64870559</v>
      </c>
      <c r="D490">
        <v>29174580</v>
      </c>
      <c r="E490">
        <v>1</v>
      </c>
      <c r="F490">
        <v>1</v>
      </c>
      <c r="G490">
        <v>1</v>
      </c>
      <c r="H490">
        <v>2</v>
      </c>
      <c r="I490" t="s">
        <v>786</v>
      </c>
      <c r="J490" t="s">
        <v>787</v>
      </c>
      <c r="K490" t="s">
        <v>788</v>
      </c>
      <c r="L490">
        <v>1368</v>
      </c>
      <c r="N490">
        <v>1011</v>
      </c>
      <c r="O490" t="s">
        <v>635</v>
      </c>
      <c r="P490" t="s">
        <v>635</v>
      </c>
      <c r="Q490">
        <v>1</v>
      </c>
      <c r="W490">
        <v>0</v>
      </c>
      <c r="X490">
        <v>-991672839</v>
      </c>
      <c r="Y490">
        <f t="shared" si="161"/>
        <v>2.76</v>
      </c>
      <c r="AA490">
        <v>0</v>
      </c>
      <c r="AB490">
        <v>34.67</v>
      </c>
      <c r="AC490">
        <v>0</v>
      </c>
      <c r="AD490">
        <v>0</v>
      </c>
      <c r="AE490">
        <v>0</v>
      </c>
      <c r="AF490">
        <v>2.08</v>
      </c>
      <c r="AG490">
        <v>0</v>
      </c>
      <c r="AH490">
        <v>0</v>
      </c>
      <c r="AI490">
        <v>1</v>
      </c>
      <c r="AJ490">
        <v>16.670000000000002</v>
      </c>
      <c r="AK490">
        <v>50.93</v>
      </c>
      <c r="AL490">
        <v>1</v>
      </c>
      <c r="AM490">
        <v>2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2.76</v>
      </c>
      <c r="AU490" t="s">
        <v>3</v>
      </c>
      <c r="AV490">
        <v>0</v>
      </c>
      <c r="AW490">
        <v>2</v>
      </c>
      <c r="AX490">
        <v>64870597</v>
      </c>
      <c r="AY490">
        <v>1</v>
      </c>
      <c r="AZ490">
        <v>0</v>
      </c>
      <c r="BA490">
        <v>502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ROUND(Y490*Source!I322*DO490,7)</f>
        <v>0</v>
      </c>
      <c r="CX490">
        <f>ROUND(Y490*Source!I322,7)</f>
        <v>2.7324000000000002</v>
      </c>
      <c r="CY490">
        <f>AB490</f>
        <v>34.67</v>
      </c>
      <c r="CZ490">
        <f>AF490</f>
        <v>2.08</v>
      </c>
      <c r="DA490">
        <f>AJ490</f>
        <v>16.670000000000002</v>
      </c>
      <c r="DB490">
        <f t="shared" si="162"/>
        <v>5.74</v>
      </c>
      <c r="DC490">
        <f t="shared" si="163"/>
        <v>0</v>
      </c>
      <c r="DD490" t="s">
        <v>3</v>
      </c>
      <c r="DE490" t="s">
        <v>3</v>
      </c>
      <c r="DF490">
        <f t="shared" si="164"/>
        <v>0</v>
      </c>
      <c r="DG490">
        <f>ROUND(ROUND(AF490*AJ490,2)*CX490,2)</f>
        <v>94.73</v>
      </c>
      <c r="DH490">
        <f>ROUND(ROUND(AG490*AK490,2)*CX490,2)</f>
        <v>0</v>
      </c>
      <c r="DI490">
        <f t="shared" si="156"/>
        <v>0</v>
      </c>
      <c r="DJ490">
        <f>DG490</f>
        <v>94.73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ROW(Source!A322)</f>
        <v>322</v>
      </c>
      <c r="B491">
        <v>64869104</v>
      </c>
      <c r="C491">
        <v>64870559</v>
      </c>
      <c r="D491">
        <v>29174913</v>
      </c>
      <c r="E491">
        <v>1</v>
      </c>
      <c r="F491">
        <v>1</v>
      </c>
      <c r="G491">
        <v>1</v>
      </c>
      <c r="H491">
        <v>2</v>
      </c>
      <c r="I491" t="s">
        <v>645</v>
      </c>
      <c r="J491" t="s">
        <v>646</v>
      </c>
      <c r="K491" t="s">
        <v>647</v>
      </c>
      <c r="L491">
        <v>1368</v>
      </c>
      <c r="N491">
        <v>1011</v>
      </c>
      <c r="O491" t="s">
        <v>635</v>
      </c>
      <c r="P491" t="s">
        <v>635</v>
      </c>
      <c r="Q491">
        <v>1</v>
      </c>
      <c r="W491">
        <v>0</v>
      </c>
      <c r="X491">
        <v>1230759911</v>
      </c>
      <c r="Y491">
        <f t="shared" si="161"/>
        <v>0.1</v>
      </c>
      <c r="AA491">
        <v>0</v>
      </c>
      <c r="AB491">
        <v>2113</v>
      </c>
      <c r="AC491">
        <v>590.79</v>
      </c>
      <c r="AD491">
        <v>0</v>
      </c>
      <c r="AE491">
        <v>0</v>
      </c>
      <c r="AF491">
        <v>87.17</v>
      </c>
      <c r="AG491">
        <v>11.6</v>
      </c>
      <c r="AH491">
        <v>0</v>
      </c>
      <c r="AI491">
        <v>1</v>
      </c>
      <c r="AJ491">
        <v>24.24</v>
      </c>
      <c r="AK491">
        <v>50.93</v>
      </c>
      <c r="AL491">
        <v>1</v>
      </c>
      <c r="AM491">
        <v>2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0.1</v>
      </c>
      <c r="AU491" t="s">
        <v>3</v>
      </c>
      <c r="AV491">
        <v>0</v>
      </c>
      <c r="AW491">
        <v>2</v>
      </c>
      <c r="AX491">
        <v>64870598</v>
      </c>
      <c r="AY491">
        <v>1</v>
      </c>
      <c r="AZ491">
        <v>0</v>
      </c>
      <c r="BA491">
        <v>503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ROUND(Y491*Source!I322*DO491,7)</f>
        <v>0</v>
      </c>
      <c r="CX491">
        <f>ROUND(Y491*Source!I322,7)</f>
        <v>9.9000000000000005E-2</v>
      </c>
      <c r="CY491">
        <f>AB491</f>
        <v>2113</v>
      </c>
      <c r="CZ491">
        <f>AF491</f>
        <v>87.17</v>
      </c>
      <c r="DA491">
        <f>AJ491</f>
        <v>24.24</v>
      </c>
      <c r="DB491">
        <f t="shared" si="162"/>
        <v>8.7200000000000006</v>
      </c>
      <c r="DC491">
        <f t="shared" si="163"/>
        <v>1.1599999999999999</v>
      </c>
      <c r="DD491" t="s">
        <v>3</v>
      </c>
      <c r="DE491" t="s">
        <v>3</v>
      </c>
      <c r="DF491">
        <f t="shared" si="164"/>
        <v>0</v>
      </c>
      <c r="DG491">
        <f>ROUND(ROUND(AF491*AJ491,2)*CX491,2)</f>
        <v>209.19</v>
      </c>
      <c r="DH491">
        <f>ROUND(ROUND(AG491*AK491,2)*CX491,2)</f>
        <v>58.49</v>
      </c>
      <c r="DI491">
        <f t="shared" si="156"/>
        <v>0</v>
      </c>
      <c r="DJ491">
        <f>DG491</f>
        <v>209.19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ROW(Source!A322)</f>
        <v>322</v>
      </c>
      <c r="B492">
        <v>64869104</v>
      </c>
      <c r="C492">
        <v>64870559</v>
      </c>
      <c r="D492">
        <v>29113980</v>
      </c>
      <c r="E492">
        <v>1</v>
      </c>
      <c r="F492">
        <v>1</v>
      </c>
      <c r="G492">
        <v>1</v>
      </c>
      <c r="H492">
        <v>3</v>
      </c>
      <c r="I492" t="s">
        <v>648</v>
      </c>
      <c r="J492" t="s">
        <v>649</v>
      </c>
      <c r="K492" t="s">
        <v>650</v>
      </c>
      <c r="L492">
        <v>1346</v>
      </c>
      <c r="N492">
        <v>1009</v>
      </c>
      <c r="O492" t="s">
        <v>462</v>
      </c>
      <c r="P492" t="s">
        <v>462</v>
      </c>
      <c r="Q492">
        <v>1</v>
      </c>
      <c r="W492">
        <v>0</v>
      </c>
      <c r="X492">
        <v>-1805966371</v>
      </c>
      <c r="Y492">
        <f t="shared" si="161"/>
        <v>1.9</v>
      </c>
      <c r="AA492">
        <v>177.01</v>
      </c>
      <c r="AB492">
        <v>0</v>
      </c>
      <c r="AC492">
        <v>0</v>
      </c>
      <c r="AD492">
        <v>0</v>
      </c>
      <c r="AE492">
        <v>14.31</v>
      </c>
      <c r="AF492">
        <v>0</v>
      </c>
      <c r="AG492">
        <v>0</v>
      </c>
      <c r="AH492">
        <v>0</v>
      </c>
      <c r="AI492">
        <v>12.37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1.9</v>
      </c>
      <c r="AU492" t="s">
        <v>3</v>
      </c>
      <c r="AV492">
        <v>0</v>
      </c>
      <c r="AW492">
        <v>2</v>
      </c>
      <c r="AX492">
        <v>64870599</v>
      </c>
      <c r="AY492">
        <v>1</v>
      </c>
      <c r="AZ492">
        <v>0</v>
      </c>
      <c r="BA492">
        <v>504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ROUND(Y492*Source!I322,7)</f>
        <v>1.881</v>
      </c>
      <c r="CY492">
        <f>AA492</f>
        <v>177.01</v>
      </c>
      <c r="CZ492">
        <f>AE492</f>
        <v>14.31</v>
      </c>
      <c r="DA492">
        <f>AI492</f>
        <v>12.37</v>
      </c>
      <c r="DB492">
        <f t="shared" si="162"/>
        <v>27.19</v>
      </c>
      <c r="DC492">
        <f t="shared" si="163"/>
        <v>0</v>
      </c>
      <c r="DD492" t="s">
        <v>3</v>
      </c>
      <c r="DE492" t="s">
        <v>3</v>
      </c>
      <c r="DF492">
        <f>ROUND(ROUND(AE492*AI492,2)*CX492,2)</f>
        <v>332.96</v>
      </c>
      <c r="DG492">
        <f t="shared" ref="DG492:DG506" si="165">ROUND(ROUND(AF492,2)*CX492,2)</f>
        <v>0</v>
      </c>
      <c r="DH492">
        <f t="shared" ref="DH492:DH506" si="166">ROUND(ROUND(AG492,2)*CX492,2)</f>
        <v>0</v>
      </c>
      <c r="DI492">
        <f t="shared" si="156"/>
        <v>0</v>
      </c>
      <c r="DJ492">
        <f>DF492</f>
        <v>332.96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ROW(Source!A322)</f>
        <v>322</v>
      </c>
      <c r="B493">
        <v>64869104</v>
      </c>
      <c r="C493">
        <v>64870559</v>
      </c>
      <c r="D493">
        <v>29110426</v>
      </c>
      <c r="E493">
        <v>1</v>
      </c>
      <c r="F493">
        <v>1</v>
      </c>
      <c r="G493">
        <v>1</v>
      </c>
      <c r="H493">
        <v>3</v>
      </c>
      <c r="I493" t="s">
        <v>654</v>
      </c>
      <c r="J493" t="s">
        <v>655</v>
      </c>
      <c r="K493" t="s">
        <v>656</v>
      </c>
      <c r="L493">
        <v>1346</v>
      </c>
      <c r="N493">
        <v>1009</v>
      </c>
      <c r="O493" t="s">
        <v>462</v>
      </c>
      <c r="P493" t="s">
        <v>462</v>
      </c>
      <c r="Q493">
        <v>1</v>
      </c>
      <c r="W493">
        <v>0</v>
      </c>
      <c r="X493">
        <v>-1768004575</v>
      </c>
      <c r="Y493">
        <f t="shared" si="161"/>
        <v>0.4</v>
      </c>
      <c r="AA493">
        <v>76.84</v>
      </c>
      <c r="AB493">
        <v>0</v>
      </c>
      <c r="AC493">
        <v>0</v>
      </c>
      <c r="AD493">
        <v>0</v>
      </c>
      <c r="AE493">
        <v>28.67</v>
      </c>
      <c r="AF493">
        <v>0</v>
      </c>
      <c r="AG493">
        <v>0</v>
      </c>
      <c r="AH493">
        <v>0</v>
      </c>
      <c r="AI493">
        <v>2.68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0</v>
      </c>
      <c r="AQ493">
        <v>0</v>
      </c>
      <c r="AR493">
        <v>0</v>
      </c>
      <c r="AS493" t="s">
        <v>3</v>
      </c>
      <c r="AT493">
        <v>0.4</v>
      </c>
      <c r="AU493" t="s">
        <v>3</v>
      </c>
      <c r="AV493">
        <v>0</v>
      </c>
      <c r="AW493">
        <v>2</v>
      </c>
      <c r="AX493">
        <v>64870600</v>
      </c>
      <c r="AY493">
        <v>1</v>
      </c>
      <c r="AZ493">
        <v>0</v>
      </c>
      <c r="BA493">
        <v>505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ROUND(Y493*Source!I322,7)</f>
        <v>0.39600000000000002</v>
      </c>
      <c r="CY493">
        <f>AA493</f>
        <v>76.84</v>
      </c>
      <c r="CZ493">
        <f>AE493</f>
        <v>28.67</v>
      </c>
      <c r="DA493">
        <f>AI493</f>
        <v>2.68</v>
      </c>
      <c r="DB493">
        <f t="shared" si="162"/>
        <v>11.47</v>
      </c>
      <c r="DC493">
        <f t="shared" si="163"/>
        <v>0</v>
      </c>
      <c r="DD493" t="s">
        <v>3</v>
      </c>
      <c r="DE493" t="s">
        <v>3</v>
      </c>
      <c r="DF493">
        <f>ROUND(ROUND(AE493*AI493,2)*CX493,2)</f>
        <v>30.43</v>
      </c>
      <c r="DG493">
        <f t="shared" si="165"/>
        <v>0</v>
      </c>
      <c r="DH493">
        <f t="shared" si="166"/>
        <v>0</v>
      </c>
      <c r="DI493">
        <f t="shared" si="156"/>
        <v>0</v>
      </c>
      <c r="DJ493">
        <f>DF493</f>
        <v>30.43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ROW(Source!A322)</f>
        <v>322</v>
      </c>
      <c r="B494">
        <v>64869104</v>
      </c>
      <c r="C494">
        <v>64870559</v>
      </c>
      <c r="D494">
        <v>29110793</v>
      </c>
      <c r="E494">
        <v>1</v>
      </c>
      <c r="F494">
        <v>1</v>
      </c>
      <c r="G494">
        <v>1</v>
      </c>
      <c r="H494">
        <v>3</v>
      </c>
      <c r="I494" t="s">
        <v>908</v>
      </c>
      <c r="J494" t="s">
        <v>909</v>
      </c>
      <c r="K494" t="s">
        <v>910</v>
      </c>
      <c r="L494">
        <v>1308</v>
      </c>
      <c r="N494">
        <v>1003</v>
      </c>
      <c r="O494" t="s">
        <v>288</v>
      </c>
      <c r="P494" t="s">
        <v>288</v>
      </c>
      <c r="Q494">
        <v>100</v>
      </c>
      <c r="W494">
        <v>0</v>
      </c>
      <c r="X494">
        <v>611857035</v>
      </c>
      <c r="Y494">
        <f t="shared" si="161"/>
        <v>5.5E-2</v>
      </c>
      <c r="AA494">
        <v>1096.48</v>
      </c>
      <c r="AB494">
        <v>0</v>
      </c>
      <c r="AC494">
        <v>0</v>
      </c>
      <c r="AD494">
        <v>0</v>
      </c>
      <c r="AE494">
        <v>120.36</v>
      </c>
      <c r="AF494">
        <v>0</v>
      </c>
      <c r="AG494">
        <v>0</v>
      </c>
      <c r="AH494">
        <v>0</v>
      </c>
      <c r="AI494">
        <v>9.11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5.5E-2</v>
      </c>
      <c r="AU494" t="s">
        <v>3</v>
      </c>
      <c r="AV494">
        <v>0</v>
      </c>
      <c r="AW494">
        <v>2</v>
      </c>
      <c r="AX494">
        <v>64870601</v>
      </c>
      <c r="AY494">
        <v>1</v>
      </c>
      <c r="AZ494">
        <v>0</v>
      </c>
      <c r="BA494">
        <v>506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ROUND(Y494*Source!I322,7)</f>
        <v>5.4449999999999998E-2</v>
      </c>
      <c r="CY494">
        <f>AA494</f>
        <v>1096.48</v>
      </c>
      <c r="CZ494">
        <f>AE494</f>
        <v>120.36</v>
      </c>
      <c r="DA494">
        <f>AI494</f>
        <v>9.11</v>
      </c>
      <c r="DB494">
        <f t="shared" si="162"/>
        <v>6.62</v>
      </c>
      <c r="DC494">
        <f t="shared" si="163"/>
        <v>0</v>
      </c>
      <c r="DD494" t="s">
        <v>3</v>
      </c>
      <c r="DE494" t="s">
        <v>3</v>
      </c>
      <c r="DF494">
        <f>ROUND(ROUND(AE494*AI494,2)*CX494,2)</f>
        <v>59.7</v>
      </c>
      <c r="DG494">
        <f t="shared" si="165"/>
        <v>0</v>
      </c>
      <c r="DH494">
        <f t="shared" si="166"/>
        <v>0</v>
      </c>
      <c r="DI494">
        <f t="shared" si="156"/>
        <v>0</v>
      </c>
      <c r="DJ494">
        <f>DF494</f>
        <v>59.7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ROW(Source!A322)</f>
        <v>322</v>
      </c>
      <c r="B495">
        <v>64869104</v>
      </c>
      <c r="C495">
        <v>64870559</v>
      </c>
      <c r="D495">
        <v>29110838</v>
      </c>
      <c r="E495">
        <v>1</v>
      </c>
      <c r="F495">
        <v>1</v>
      </c>
      <c r="G495">
        <v>1</v>
      </c>
      <c r="H495">
        <v>3</v>
      </c>
      <c r="I495" t="s">
        <v>682</v>
      </c>
      <c r="J495" t="s">
        <v>683</v>
      </c>
      <c r="K495" t="s">
        <v>684</v>
      </c>
      <c r="L495">
        <v>1346</v>
      </c>
      <c r="N495">
        <v>1009</v>
      </c>
      <c r="O495" t="s">
        <v>462</v>
      </c>
      <c r="P495" t="s">
        <v>462</v>
      </c>
      <c r="Q495">
        <v>1</v>
      </c>
      <c r="W495">
        <v>0</v>
      </c>
      <c r="X495">
        <v>-1294780295</v>
      </c>
      <c r="Y495">
        <f t="shared" si="161"/>
        <v>0.16</v>
      </c>
      <c r="AA495">
        <v>723.77</v>
      </c>
      <c r="AB495">
        <v>0</v>
      </c>
      <c r="AC495">
        <v>0</v>
      </c>
      <c r="AD495">
        <v>0</v>
      </c>
      <c r="AE495">
        <v>30.5</v>
      </c>
      <c r="AF495">
        <v>0</v>
      </c>
      <c r="AG495">
        <v>0</v>
      </c>
      <c r="AH495">
        <v>0</v>
      </c>
      <c r="AI495">
        <v>23.73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0.16</v>
      </c>
      <c r="AU495" t="s">
        <v>3</v>
      </c>
      <c r="AV495">
        <v>0</v>
      </c>
      <c r="AW495">
        <v>2</v>
      </c>
      <c r="AX495">
        <v>64870602</v>
      </c>
      <c r="AY495">
        <v>1</v>
      </c>
      <c r="AZ495">
        <v>0</v>
      </c>
      <c r="BA495">
        <v>507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ROUND(Y495*Source!I322,7)</f>
        <v>0.15840000000000001</v>
      </c>
      <c r="CY495">
        <f>AA495</f>
        <v>723.77</v>
      </c>
      <c r="CZ495">
        <f>AE495</f>
        <v>30.5</v>
      </c>
      <c r="DA495">
        <f>AI495</f>
        <v>23.73</v>
      </c>
      <c r="DB495">
        <f t="shared" si="162"/>
        <v>4.88</v>
      </c>
      <c r="DC495">
        <f t="shared" si="163"/>
        <v>0</v>
      </c>
      <c r="DD495" t="s">
        <v>3</v>
      </c>
      <c r="DE495" t="s">
        <v>3</v>
      </c>
      <c r="DF495">
        <f>ROUND(ROUND(AE495*AI495,2)*CX495,2)</f>
        <v>114.65</v>
      </c>
      <c r="DG495">
        <f t="shared" si="165"/>
        <v>0</v>
      </c>
      <c r="DH495">
        <f t="shared" si="166"/>
        <v>0</v>
      </c>
      <c r="DI495">
        <f t="shared" si="156"/>
        <v>0</v>
      </c>
      <c r="DJ495">
        <f>DF495</f>
        <v>114.65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ROW(Source!A322)</f>
        <v>322</v>
      </c>
      <c r="B496">
        <v>64869104</v>
      </c>
      <c r="C496">
        <v>64870559</v>
      </c>
      <c r="D496">
        <v>29171808</v>
      </c>
      <c r="E496">
        <v>1</v>
      </c>
      <c r="F496">
        <v>1</v>
      </c>
      <c r="G496">
        <v>1</v>
      </c>
      <c r="H496">
        <v>3</v>
      </c>
      <c r="I496" t="s">
        <v>657</v>
      </c>
      <c r="J496" t="s">
        <v>658</v>
      </c>
      <c r="K496" t="s">
        <v>659</v>
      </c>
      <c r="L496">
        <v>1374</v>
      </c>
      <c r="N496">
        <v>1013</v>
      </c>
      <c r="O496" t="s">
        <v>660</v>
      </c>
      <c r="P496" t="s">
        <v>660</v>
      </c>
      <c r="Q496">
        <v>1</v>
      </c>
      <c r="W496">
        <v>0</v>
      </c>
      <c r="X496">
        <v>-915781824</v>
      </c>
      <c r="Y496">
        <f t="shared" si="161"/>
        <v>2.2999999999999998</v>
      </c>
      <c r="AA496">
        <v>9.66</v>
      </c>
      <c r="AB496">
        <v>0</v>
      </c>
      <c r="AC496">
        <v>0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9.66</v>
      </c>
      <c r="AJ496">
        <v>1</v>
      </c>
      <c r="AK496">
        <v>1</v>
      </c>
      <c r="AL496">
        <v>1</v>
      </c>
      <c r="AM496">
        <v>5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2.2999999999999998</v>
      </c>
      <c r="AU496" t="s">
        <v>3</v>
      </c>
      <c r="AV496">
        <v>0</v>
      </c>
      <c r="AW496">
        <v>2</v>
      </c>
      <c r="AX496">
        <v>64870603</v>
      </c>
      <c r="AY496">
        <v>1</v>
      </c>
      <c r="AZ496">
        <v>0</v>
      </c>
      <c r="BA496">
        <v>508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ROUND(Y496*Source!I322,7)</f>
        <v>2.2770000000000001</v>
      </c>
      <c r="CY496">
        <f>AA496</f>
        <v>9.66</v>
      </c>
      <c r="CZ496">
        <f>AE496</f>
        <v>1</v>
      </c>
      <c r="DA496">
        <f>AI496</f>
        <v>9.66</v>
      </c>
      <c r="DB496">
        <f t="shared" si="162"/>
        <v>2.2999999999999998</v>
      </c>
      <c r="DC496">
        <f t="shared" si="163"/>
        <v>0</v>
      </c>
      <c r="DD496" t="s">
        <v>3</v>
      </c>
      <c r="DE496" t="s">
        <v>3</v>
      </c>
      <c r="DF496">
        <f>ROUND(ROUND(AE496*AI496,2)*CX496,2)</f>
        <v>22</v>
      </c>
      <c r="DG496">
        <f t="shared" si="165"/>
        <v>0</v>
      </c>
      <c r="DH496">
        <f t="shared" si="166"/>
        <v>0</v>
      </c>
      <c r="DI496">
        <f t="shared" si="156"/>
        <v>0</v>
      </c>
      <c r="DJ496">
        <f>DF496</f>
        <v>22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ROW(Source!A329)</f>
        <v>329</v>
      </c>
      <c r="B497">
        <v>64869106</v>
      </c>
      <c r="C497">
        <v>64870607</v>
      </c>
      <c r="D497">
        <v>29361034</v>
      </c>
      <c r="E497">
        <v>1</v>
      </c>
      <c r="F497">
        <v>1</v>
      </c>
      <c r="G497">
        <v>1</v>
      </c>
      <c r="H497">
        <v>1</v>
      </c>
      <c r="I497" t="s">
        <v>784</v>
      </c>
      <c r="J497" t="s">
        <v>3</v>
      </c>
      <c r="K497" t="s">
        <v>785</v>
      </c>
      <c r="L497">
        <v>1369</v>
      </c>
      <c r="N497">
        <v>1013</v>
      </c>
      <c r="O497" t="s">
        <v>629</v>
      </c>
      <c r="P497" t="s">
        <v>629</v>
      </c>
      <c r="Q497">
        <v>1</v>
      </c>
      <c r="W497">
        <v>0</v>
      </c>
      <c r="X497">
        <v>184923391</v>
      </c>
      <c r="Y497">
        <f t="shared" si="161"/>
        <v>32.159999999999997</v>
      </c>
      <c r="AA497">
        <v>0</v>
      </c>
      <c r="AB497">
        <v>0</v>
      </c>
      <c r="AC497">
        <v>0</v>
      </c>
      <c r="AD497">
        <v>9.4</v>
      </c>
      <c r="AE497">
        <v>0</v>
      </c>
      <c r="AF497">
        <v>0</v>
      </c>
      <c r="AG497">
        <v>0</v>
      </c>
      <c r="AH497">
        <v>9.4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32.159999999999997</v>
      </c>
      <c r="AU497" t="s">
        <v>3</v>
      </c>
      <c r="AV497">
        <v>1</v>
      </c>
      <c r="AW497">
        <v>2</v>
      </c>
      <c r="AX497">
        <v>64870625</v>
      </c>
      <c r="AY497">
        <v>1</v>
      </c>
      <c r="AZ497">
        <v>0</v>
      </c>
      <c r="BA497">
        <v>509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ROUND(AT497*Source!I329*AH497*AL497,2)</f>
        <v>48.37</v>
      </c>
      <c r="CV497">
        <f>ROUND(Y497*Source!I329,7)</f>
        <v>5.1456</v>
      </c>
      <c r="CW497">
        <v>0</v>
      </c>
      <c r="CX497">
        <f>ROUND(Y497*Source!I329,7)</f>
        <v>5.1456</v>
      </c>
      <c r="CY497">
        <f>AD497</f>
        <v>9.4</v>
      </c>
      <c r="CZ497">
        <f>AH497</f>
        <v>9.4</v>
      </c>
      <c r="DA497">
        <f>AL497</f>
        <v>1</v>
      </c>
      <c r="DB497">
        <f t="shared" si="162"/>
        <v>302.3</v>
      </c>
      <c r="DC497">
        <f t="shared" si="163"/>
        <v>0</v>
      </c>
      <c r="DD497" t="s">
        <v>3</v>
      </c>
      <c r="DE497" t="s">
        <v>3</v>
      </c>
      <c r="DF497">
        <f t="shared" ref="DF497:DF509" si="167">ROUND(ROUND(AE497,2)*CX497,2)</f>
        <v>0</v>
      </c>
      <c r="DG497">
        <f t="shared" si="165"/>
        <v>0</v>
      </c>
      <c r="DH497">
        <f t="shared" si="166"/>
        <v>0</v>
      </c>
      <c r="DI497">
        <f t="shared" si="156"/>
        <v>48.37</v>
      </c>
      <c r="DJ497">
        <f>DI497</f>
        <v>48.37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ROW(Source!A329)</f>
        <v>329</v>
      </c>
      <c r="B498">
        <v>64869106</v>
      </c>
      <c r="C498">
        <v>64870607</v>
      </c>
      <c r="D498">
        <v>121548</v>
      </c>
      <c r="E498">
        <v>1</v>
      </c>
      <c r="F498">
        <v>1</v>
      </c>
      <c r="G498">
        <v>1</v>
      </c>
      <c r="H498">
        <v>1</v>
      </c>
      <c r="I498" t="s">
        <v>33</v>
      </c>
      <c r="J498" t="s">
        <v>3</v>
      </c>
      <c r="K498" t="s">
        <v>630</v>
      </c>
      <c r="L498">
        <v>608254</v>
      </c>
      <c r="N498">
        <v>1013</v>
      </c>
      <c r="O498" t="s">
        <v>631</v>
      </c>
      <c r="P498" t="s">
        <v>631</v>
      </c>
      <c r="Q498">
        <v>1</v>
      </c>
      <c r="W498">
        <v>0</v>
      </c>
      <c r="X498">
        <v>-185737400</v>
      </c>
      <c r="Y498">
        <f t="shared" si="161"/>
        <v>0.03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0.03</v>
      </c>
      <c r="AU498" t="s">
        <v>3</v>
      </c>
      <c r="AV498">
        <v>2</v>
      </c>
      <c r="AW498">
        <v>2</v>
      </c>
      <c r="AX498">
        <v>64870626</v>
      </c>
      <c r="AY498">
        <v>1</v>
      </c>
      <c r="AZ498">
        <v>0</v>
      </c>
      <c r="BA498">
        <v>510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ROUND(Y498*Source!I329,7)</f>
        <v>4.7999999999999996E-3</v>
      </c>
      <c r="CY498">
        <f>AD498</f>
        <v>0</v>
      </c>
      <c r="CZ498">
        <f>AH498</f>
        <v>0</v>
      </c>
      <c r="DA498">
        <f>AL498</f>
        <v>1</v>
      </c>
      <c r="DB498">
        <f t="shared" si="162"/>
        <v>0</v>
      </c>
      <c r="DC498">
        <f t="shared" si="163"/>
        <v>0</v>
      </c>
      <c r="DD498" t="s">
        <v>3</v>
      </c>
      <c r="DE498" t="s">
        <v>3</v>
      </c>
      <c r="DF498">
        <f t="shared" si="167"/>
        <v>0</v>
      </c>
      <c r="DG498">
        <f t="shared" si="165"/>
        <v>0</v>
      </c>
      <c r="DH498">
        <f t="shared" si="166"/>
        <v>0</v>
      </c>
      <c r="DI498">
        <f t="shared" si="156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ROW(Source!A329)</f>
        <v>329</v>
      </c>
      <c r="B499">
        <v>64869106</v>
      </c>
      <c r="C499">
        <v>64870607</v>
      </c>
      <c r="D499">
        <v>29172362</v>
      </c>
      <c r="E499">
        <v>1</v>
      </c>
      <c r="F499">
        <v>1</v>
      </c>
      <c r="G499">
        <v>1</v>
      </c>
      <c r="H499">
        <v>2</v>
      </c>
      <c r="I499" t="s">
        <v>632</v>
      </c>
      <c r="J499" t="s">
        <v>633</v>
      </c>
      <c r="K499" t="s">
        <v>634</v>
      </c>
      <c r="L499">
        <v>1368</v>
      </c>
      <c r="N499">
        <v>1011</v>
      </c>
      <c r="O499" t="s">
        <v>635</v>
      </c>
      <c r="P499" t="s">
        <v>635</v>
      </c>
      <c r="Q499">
        <v>1</v>
      </c>
      <c r="W499">
        <v>0</v>
      </c>
      <c r="X499">
        <v>783836208</v>
      </c>
      <c r="Y499">
        <f t="shared" si="161"/>
        <v>0.03</v>
      </c>
      <c r="AA499">
        <v>0</v>
      </c>
      <c r="AB499">
        <v>134.65</v>
      </c>
      <c r="AC499">
        <v>13.5</v>
      </c>
      <c r="AD499">
        <v>0</v>
      </c>
      <c r="AE499">
        <v>0</v>
      </c>
      <c r="AF499">
        <v>134.65</v>
      </c>
      <c r="AG499">
        <v>13.5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0.03</v>
      </c>
      <c r="AU499" t="s">
        <v>3</v>
      </c>
      <c r="AV499">
        <v>0</v>
      </c>
      <c r="AW499">
        <v>2</v>
      </c>
      <c r="AX499">
        <v>64870627</v>
      </c>
      <c r="AY499">
        <v>1</v>
      </c>
      <c r="AZ499">
        <v>0</v>
      </c>
      <c r="BA499">
        <v>511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ROUND(Y499*Source!I329*DO499,7)</f>
        <v>0</v>
      </c>
      <c r="CX499">
        <f>ROUND(Y499*Source!I329,7)</f>
        <v>4.7999999999999996E-3</v>
      </c>
      <c r="CY499">
        <f>AB499</f>
        <v>134.65</v>
      </c>
      <c r="CZ499">
        <f>AF499</f>
        <v>134.65</v>
      </c>
      <c r="DA499">
        <f>AJ499</f>
        <v>1</v>
      </c>
      <c r="DB499">
        <f t="shared" si="162"/>
        <v>4.04</v>
      </c>
      <c r="DC499">
        <f t="shared" si="163"/>
        <v>0.41</v>
      </c>
      <c r="DD499" t="s">
        <v>3</v>
      </c>
      <c r="DE499" t="s">
        <v>3</v>
      </c>
      <c r="DF499">
        <f t="shared" si="167"/>
        <v>0</v>
      </c>
      <c r="DG499">
        <f t="shared" si="165"/>
        <v>0.65</v>
      </c>
      <c r="DH499">
        <f t="shared" si="166"/>
        <v>0.06</v>
      </c>
      <c r="DI499">
        <f t="shared" si="156"/>
        <v>0</v>
      </c>
      <c r="DJ499">
        <f>DG499</f>
        <v>0.65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ROW(Source!A329)</f>
        <v>329</v>
      </c>
      <c r="B500">
        <v>64869106</v>
      </c>
      <c r="C500">
        <v>64870607</v>
      </c>
      <c r="D500">
        <v>29174500</v>
      </c>
      <c r="E500">
        <v>1</v>
      </c>
      <c r="F500">
        <v>1</v>
      </c>
      <c r="G500">
        <v>1</v>
      </c>
      <c r="H500">
        <v>2</v>
      </c>
      <c r="I500" t="s">
        <v>663</v>
      </c>
      <c r="J500" t="s">
        <v>664</v>
      </c>
      <c r="K500" t="s">
        <v>665</v>
      </c>
      <c r="L500">
        <v>1368</v>
      </c>
      <c r="N500">
        <v>1011</v>
      </c>
      <c r="O500" t="s">
        <v>635</v>
      </c>
      <c r="P500" t="s">
        <v>635</v>
      </c>
      <c r="Q500">
        <v>1</v>
      </c>
      <c r="W500">
        <v>0</v>
      </c>
      <c r="X500">
        <v>-1867053656</v>
      </c>
      <c r="Y500">
        <f t="shared" si="161"/>
        <v>12.8</v>
      </c>
      <c r="AA500">
        <v>0</v>
      </c>
      <c r="AB500">
        <v>1.95</v>
      </c>
      <c r="AC500">
        <v>0</v>
      </c>
      <c r="AD500">
        <v>0</v>
      </c>
      <c r="AE500">
        <v>0</v>
      </c>
      <c r="AF500">
        <v>1.95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0</v>
      </c>
      <c r="AQ500">
        <v>0</v>
      </c>
      <c r="AR500">
        <v>0</v>
      </c>
      <c r="AS500" t="s">
        <v>3</v>
      </c>
      <c r="AT500">
        <v>12.8</v>
      </c>
      <c r="AU500" t="s">
        <v>3</v>
      </c>
      <c r="AV500">
        <v>0</v>
      </c>
      <c r="AW500">
        <v>2</v>
      </c>
      <c r="AX500">
        <v>64870628</v>
      </c>
      <c r="AY500">
        <v>1</v>
      </c>
      <c r="AZ500">
        <v>0</v>
      </c>
      <c r="BA500">
        <v>512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ROUND(Y500*Source!I329*DO500,7)</f>
        <v>0</v>
      </c>
      <c r="CX500">
        <f>ROUND(Y500*Source!I329,7)</f>
        <v>2.048</v>
      </c>
      <c r="CY500">
        <f>AB500</f>
        <v>1.95</v>
      </c>
      <c r="CZ500">
        <f>AF500</f>
        <v>1.95</v>
      </c>
      <c r="DA500">
        <f>AJ500</f>
        <v>1</v>
      </c>
      <c r="DB500">
        <f t="shared" si="162"/>
        <v>24.96</v>
      </c>
      <c r="DC500">
        <f t="shared" si="163"/>
        <v>0</v>
      </c>
      <c r="DD500" t="s">
        <v>3</v>
      </c>
      <c r="DE500" t="s">
        <v>3</v>
      </c>
      <c r="DF500">
        <f t="shared" si="167"/>
        <v>0</v>
      </c>
      <c r="DG500">
        <f t="shared" si="165"/>
        <v>3.99</v>
      </c>
      <c r="DH500">
        <f t="shared" si="166"/>
        <v>0</v>
      </c>
      <c r="DI500">
        <f t="shared" si="156"/>
        <v>0</v>
      </c>
      <c r="DJ500">
        <f>DG500</f>
        <v>3.99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ROW(Source!A329)</f>
        <v>329</v>
      </c>
      <c r="B501">
        <v>64869106</v>
      </c>
      <c r="C501">
        <v>64870607</v>
      </c>
      <c r="D501">
        <v>29174913</v>
      </c>
      <c r="E501">
        <v>1</v>
      </c>
      <c r="F501">
        <v>1</v>
      </c>
      <c r="G501">
        <v>1</v>
      </c>
      <c r="H501">
        <v>2</v>
      </c>
      <c r="I501" t="s">
        <v>645</v>
      </c>
      <c r="J501" t="s">
        <v>646</v>
      </c>
      <c r="K501" t="s">
        <v>647</v>
      </c>
      <c r="L501">
        <v>1368</v>
      </c>
      <c r="N501">
        <v>1011</v>
      </c>
      <c r="O501" t="s">
        <v>635</v>
      </c>
      <c r="P501" t="s">
        <v>635</v>
      </c>
      <c r="Q501">
        <v>1</v>
      </c>
      <c r="W501">
        <v>0</v>
      </c>
      <c r="X501">
        <v>1230759911</v>
      </c>
      <c r="Y501">
        <f t="shared" si="161"/>
        <v>0.03</v>
      </c>
      <c r="AA501">
        <v>0</v>
      </c>
      <c r="AB501">
        <v>87.17</v>
      </c>
      <c r="AC501">
        <v>11.6</v>
      </c>
      <c r="AD501">
        <v>0</v>
      </c>
      <c r="AE501">
        <v>0</v>
      </c>
      <c r="AF501">
        <v>87.17</v>
      </c>
      <c r="AG501">
        <v>11.6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0</v>
      </c>
      <c r="AQ501">
        <v>0</v>
      </c>
      <c r="AR501">
        <v>0</v>
      </c>
      <c r="AS501" t="s">
        <v>3</v>
      </c>
      <c r="AT501">
        <v>0.03</v>
      </c>
      <c r="AU501" t="s">
        <v>3</v>
      </c>
      <c r="AV501">
        <v>0</v>
      </c>
      <c r="AW501">
        <v>2</v>
      </c>
      <c r="AX501">
        <v>64870629</v>
      </c>
      <c r="AY501">
        <v>1</v>
      </c>
      <c r="AZ501">
        <v>0</v>
      </c>
      <c r="BA501">
        <v>513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ROUND(Y501*Source!I329*DO501,7)</f>
        <v>0</v>
      </c>
      <c r="CX501">
        <f>ROUND(Y501*Source!I329,7)</f>
        <v>4.7999999999999996E-3</v>
      </c>
      <c r="CY501">
        <f>AB501</f>
        <v>87.17</v>
      </c>
      <c r="CZ501">
        <f>AF501</f>
        <v>87.17</v>
      </c>
      <c r="DA501">
        <f>AJ501</f>
        <v>1</v>
      </c>
      <c r="DB501">
        <f t="shared" si="162"/>
        <v>2.62</v>
      </c>
      <c r="DC501">
        <f t="shared" si="163"/>
        <v>0.35</v>
      </c>
      <c r="DD501" t="s">
        <v>3</v>
      </c>
      <c r="DE501" t="s">
        <v>3</v>
      </c>
      <c r="DF501">
        <f t="shared" si="167"/>
        <v>0</v>
      </c>
      <c r="DG501">
        <f t="shared" si="165"/>
        <v>0.42</v>
      </c>
      <c r="DH501">
        <f t="shared" si="166"/>
        <v>0.06</v>
      </c>
      <c r="DI501">
        <f t="shared" si="156"/>
        <v>0</v>
      </c>
      <c r="DJ501">
        <f>DG501</f>
        <v>0.42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ROW(Source!A329)</f>
        <v>329</v>
      </c>
      <c r="B502">
        <v>64869106</v>
      </c>
      <c r="C502">
        <v>64870607</v>
      </c>
      <c r="D502">
        <v>29114470</v>
      </c>
      <c r="E502">
        <v>1</v>
      </c>
      <c r="F502">
        <v>1</v>
      </c>
      <c r="G502">
        <v>1</v>
      </c>
      <c r="H502">
        <v>3</v>
      </c>
      <c r="I502" t="s">
        <v>685</v>
      </c>
      <c r="J502" t="s">
        <v>686</v>
      </c>
      <c r="K502" t="s">
        <v>687</v>
      </c>
      <c r="L502">
        <v>1355</v>
      </c>
      <c r="N502">
        <v>1010</v>
      </c>
      <c r="O502" t="s">
        <v>214</v>
      </c>
      <c r="P502" t="s">
        <v>214</v>
      </c>
      <c r="Q502">
        <v>100</v>
      </c>
      <c r="W502">
        <v>0</v>
      </c>
      <c r="X502">
        <v>1627582661</v>
      </c>
      <c r="Y502">
        <f t="shared" si="161"/>
        <v>2.04</v>
      </c>
      <c r="AA502">
        <v>86.24</v>
      </c>
      <c r="AB502">
        <v>0</v>
      </c>
      <c r="AC502">
        <v>0</v>
      </c>
      <c r="AD502">
        <v>0</v>
      </c>
      <c r="AE502">
        <v>86.24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0</v>
      </c>
      <c r="AQ502">
        <v>0</v>
      </c>
      <c r="AR502">
        <v>0</v>
      </c>
      <c r="AS502" t="s">
        <v>3</v>
      </c>
      <c r="AT502">
        <v>2.04</v>
      </c>
      <c r="AU502" t="s">
        <v>3</v>
      </c>
      <c r="AV502">
        <v>0</v>
      </c>
      <c r="AW502">
        <v>2</v>
      </c>
      <c r="AX502">
        <v>64870630</v>
      </c>
      <c r="AY502">
        <v>1</v>
      </c>
      <c r="AZ502">
        <v>0</v>
      </c>
      <c r="BA502">
        <v>514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ROUND(Y502*Source!I329,7)</f>
        <v>0.32640000000000002</v>
      </c>
      <c r="CY502">
        <f>AA502</f>
        <v>86.24</v>
      </c>
      <c r="CZ502">
        <f>AE502</f>
        <v>86.24</v>
      </c>
      <c r="DA502">
        <f>AI502</f>
        <v>1</v>
      </c>
      <c r="DB502">
        <f t="shared" si="162"/>
        <v>175.93</v>
      </c>
      <c r="DC502">
        <f t="shared" si="163"/>
        <v>0</v>
      </c>
      <c r="DD502" t="s">
        <v>3</v>
      </c>
      <c r="DE502" t="s">
        <v>3</v>
      </c>
      <c r="DF502">
        <f t="shared" si="167"/>
        <v>28.15</v>
      </c>
      <c r="DG502">
        <f t="shared" si="165"/>
        <v>0</v>
      </c>
      <c r="DH502">
        <f t="shared" si="166"/>
        <v>0</v>
      </c>
      <c r="DI502">
        <f t="shared" si="156"/>
        <v>0</v>
      </c>
      <c r="DJ502">
        <f>DF502</f>
        <v>28.15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ROW(Source!A329)</f>
        <v>329</v>
      </c>
      <c r="B503">
        <v>64869106</v>
      </c>
      <c r="C503">
        <v>64870607</v>
      </c>
      <c r="D503">
        <v>29114732</v>
      </c>
      <c r="E503">
        <v>1</v>
      </c>
      <c r="F503">
        <v>1</v>
      </c>
      <c r="G503">
        <v>1</v>
      </c>
      <c r="H503">
        <v>3</v>
      </c>
      <c r="I503" t="s">
        <v>914</v>
      </c>
      <c r="J503" t="s">
        <v>915</v>
      </c>
      <c r="K503" t="s">
        <v>916</v>
      </c>
      <c r="L503">
        <v>1355</v>
      </c>
      <c r="N503">
        <v>1010</v>
      </c>
      <c r="O503" t="s">
        <v>214</v>
      </c>
      <c r="P503" t="s">
        <v>214</v>
      </c>
      <c r="Q503">
        <v>100</v>
      </c>
      <c r="W503">
        <v>0</v>
      </c>
      <c r="X503">
        <v>1454712393</v>
      </c>
      <c r="Y503">
        <f t="shared" si="161"/>
        <v>2.04</v>
      </c>
      <c r="AA503">
        <v>2</v>
      </c>
      <c r="AB503">
        <v>0</v>
      </c>
      <c r="AC503">
        <v>0</v>
      </c>
      <c r="AD503">
        <v>0</v>
      </c>
      <c r="AE503">
        <v>2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0</v>
      </c>
      <c r="AQ503">
        <v>0</v>
      </c>
      <c r="AR503">
        <v>0</v>
      </c>
      <c r="AS503" t="s">
        <v>3</v>
      </c>
      <c r="AT503">
        <v>2.04</v>
      </c>
      <c r="AU503" t="s">
        <v>3</v>
      </c>
      <c r="AV503">
        <v>0</v>
      </c>
      <c r="AW503">
        <v>2</v>
      </c>
      <c r="AX503">
        <v>64870631</v>
      </c>
      <c r="AY503">
        <v>1</v>
      </c>
      <c r="AZ503">
        <v>0</v>
      </c>
      <c r="BA503">
        <v>515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ROUND(Y503*Source!I329,7)</f>
        <v>0.32640000000000002</v>
      </c>
      <c r="CY503">
        <f>AA503</f>
        <v>2</v>
      </c>
      <c r="CZ503">
        <f>AE503</f>
        <v>2</v>
      </c>
      <c r="DA503">
        <f>AI503</f>
        <v>1</v>
      </c>
      <c r="DB503">
        <f t="shared" si="162"/>
        <v>4.08</v>
      </c>
      <c r="DC503">
        <f t="shared" si="163"/>
        <v>0</v>
      </c>
      <c r="DD503" t="s">
        <v>3</v>
      </c>
      <c r="DE503" t="s">
        <v>3</v>
      </c>
      <c r="DF503">
        <f t="shared" si="167"/>
        <v>0.65</v>
      </c>
      <c r="DG503">
        <f t="shared" si="165"/>
        <v>0</v>
      </c>
      <c r="DH503">
        <f t="shared" si="166"/>
        <v>0</v>
      </c>
      <c r="DI503">
        <f t="shared" si="156"/>
        <v>0</v>
      </c>
      <c r="DJ503">
        <f>DF503</f>
        <v>0.65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ROW(Source!A329)</f>
        <v>329</v>
      </c>
      <c r="B504">
        <v>64869106</v>
      </c>
      <c r="C504">
        <v>64870607</v>
      </c>
      <c r="D504">
        <v>29171808</v>
      </c>
      <c r="E504">
        <v>1</v>
      </c>
      <c r="F504">
        <v>1</v>
      </c>
      <c r="G504">
        <v>1</v>
      </c>
      <c r="H504">
        <v>3</v>
      </c>
      <c r="I504" t="s">
        <v>657</v>
      </c>
      <c r="J504" t="s">
        <v>658</v>
      </c>
      <c r="K504" t="s">
        <v>659</v>
      </c>
      <c r="L504">
        <v>1374</v>
      </c>
      <c r="N504">
        <v>1013</v>
      </c>
      <c r="O504" t="s">
        <v>660</v>
      </c>
      <c r="P504" t="s">
        <v>660</v>
      </c>
      <c r="Q504">
        <v>1</v>
      </c>
      <c r="W504">
        <v>0</v>
      </c>
      <c r="X504">
        <v>-915781824</v>
      </c>
      <c r="Y504">
        <f t="shared" si="161"/>
        <v>6.05</v>
      </c>
      <c r="AA504">
        <v>1</v>
      </c>
      <c r="AB504">
        <v>0</v>
      </c>
      <c r="AC504">
        <v>0</v>
      </c>
      <c r="AD504">
        <v>0</v>
      </c>
      <c r="AE504">
        <v>1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0</v>
      </c>
      <c r="AQ504">
        <v>0</v>
      </c>
      <c r="AR504">
        <v>0</v>
      </c>
      <c r="AS504" t="s">
        <v>3</v>
      </c>
      <c r="AT504">
        <v>6.05</v>
      </c>
      <c r="AU504" t="s">
        <v>3</v>
      </c>
      <c r="AV504">
        <v>0</v>
      </c>
      <c r="AW504">
        <v>2</v>
      </c>
      <c r="AX504">
        <v>64870632</v>
      </c>
      <c r="AY504">
        <v>1</v>
      </c>
      <c r="AZ504">
        <v>0</v>
      </c>
      <c r="BA504">
        <v>516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ROUND(Y504*Source!I329,7)</f>
        <v>0.96799999999999997</v>
      </c>
      <c r="CY504">
        <f>AA504</f>
        <v>1</v>
      </c>
      <c r="CZ504">
        <f>AE504</f>
        <v>1</v>
      </c>
      <c r="DA504">
        <f>AI504</f>
        <v>1</v>
      </c>
      <c r="DB504">
        <f t="shared" si="162"/>
        <v>6.05</v>
      </c>
      <c r="DC504">
        <f t="shared" si="163"/>
        <v>0</v>
      </c>
      <c r="DD504" t="s">
        <v>3</v>
      </c>
      <c r="DE504" t="s">
        <v>3</v>
      </c>
      <c r="DF504">
        <f t="shared" si="167"/>
        <v>0.97</v>
      </c>
      <c r="DG504">
        <f t="shared" si="165"/>
        <v>0</v>
      </c>
      <c r="DH504">
        <f t="shared" si="166"/>
        <v>0</v>
      </c>
      <c r="DI504">
        <f t="shared" si="156"/>
        <v>0</v>
      </c>
      <c r="DJ504">
        <f>DF504</f>
        <v>0.97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ROW(Source!A330)</f>
        <v>330</v>
      </c>
      <c r="B505">
        <v>64869104</v>
      </c>
      <c r="C505">
        <v>64870607</v>
      </c>
      <c r="D505">
        <v>29361034</v>
      </c>
      <c r="E505">
        <v>1</v>
      </c>
      <c r="F505">
        <v>1</v>
      </c>
      <c r="G505">
        <v>1</v>
      </c>
      <c r="H505">
        <v>1</v>
      </c>
      <c r="I505" t="s">
        <v>784</v>
      </c>
      <c r="J505" t="s">
        <v>3</v>
      </c>
      <c r="K505" t="s">
        <v>785</v>
      </c>
      <c r="L505">
        <v>1369</v>
      </c>
      <c r="N505">
        <v>1013</v>
      </c>
      <c r="O505" t="s">
        <v>629</v>
      </c>
      <c r="P505" t="s">
        <v>629</v>
      </c>
      <c r="Q505">
        <v>1</v>
      </c>
      <c r="W505">
        <v>0</v>
      </c>
      <c r="X505">
        <v>184923391</v>
      </c>
      <c r="Y505">
        <f t="shared" si="161"/>
        <v>32.159999999999997</v>
      </c>
      <c r="AA505">
        <v>0</v>
      </c>
      <c r="AB505">
        <v>0</v>
      </c>
      <c r="AC505">
        <v>0</v>
      </c>
      <c r="AD505">
        <v>9.4</v>
      </c>
      <c r="AE505">
        <v>0</v>
      </c>
      <c r="AF505">
        <v>0</v>
      </c>
      <c r="AG505">
        <v>0</v>
      </c>
      <c r="AH505">
        <v>9.4</v>
      </c>
      <c r="AI505">
        <v>1</v>
      </c>
      <c r="AJ505">
        <v>1</v>
      </c>
      <c r="AK505">
        <v>1</v>
      </c>
      <c r="AL505">
        <v>1</v>
      </c>
      <c r="AM505">
        <v>5</v>
      </c>
      <c r="AN505">
        <v>0</v>
      </c>
      <c r="AO505">
        <v>1</v>
      </c>
      <c r="AP505">
        <v>0</v>
      </c>
      <c r="AQ505">
        <v>0</v>
      </c>
      <c r="AR505">
        <v>0</v>
      </c>
      <c r="AS505" t="s">
        <v>3</v>
      </c>
      <c r="AT505">
        <v>32.159999999999997</v>
      </c>
      <c r="AU505" t="s">
        <v>3</v>
      </c>
      <c r="AV505">
        <v>1</v>
      </c>
      <c r="AW505">
        <v>2</v>
      </c>
      <c r="AX505">
        <v>64870625</v>
      </c>
      <c r="AY505">
        <v>1</v>
      </c>
      <c r="AZ505">
        <v>0</v>
      </c>
      <c r="BA505">
        <v>517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ROUND(AT505*Source!I330*AH505*AL505,2)</f>
        <v>48.37</v>
      </c>
      <c r="CV505">
        <f>ROUND(Y505*Source!I330,7)</f>
        <v>5.1456</v>
      </c>
      <c r="CW505">
        <v>0</v>
      </c>
      <c r="CX505">
        <f>ROUND(Y505*Source!I330,7)</f>
        <v>5.1456</v>
      </c>
      <c r="CY505">
        <f>AD505</f>
        <v>9.4</v>
      </c>
      <c r="CZ505">
        <f>AH505</f>
        <v>9.4</v>
      </c>
      <c r="DA505">
        <f>AL505</f>
        <v>1</v>
      </c>
      <c r="DB505">
        <f t="shared" si="162"/>
        <v>302.3</v>
      </c>
      <c r="DC505">
        <f t="shared" si="163"/>
        <v>0</v>
      </c>
      <c r="DD505" t="s">
        <v>3</v>
      </c>
      <c r="DE505" t="s">
        <v>3</v>
      </c>
      <c r="DF505">
        <f t="shared" si="167"/>
        <v>0</v>
      </c>
      <c r="DG505">
        <f t="shared" si="165"/>
        <v>0</v>
      </c>
      <c r="DH505">
        <f t="shared" si="166"/>
        <v>0</v>
      </c>
      <c r="DI505">
        <f t="shared" si="156"/>
        <v>48.37</v>
      </c>
      <c r="DJ505">
        <f>DI505</f>
        <v>48.37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ROW(Source!A330)</f>
        <v>330</v>
      </c>
      <c r="B506">
        <v>64869104</v>
      </c>
      <c r="C506">
        <v>64870607</v>
      </c>
      <c r="D506">
        <v>121548</v>
      </c>
      <c r="E506">
        <v>1</v>
      </c>
      <c r="F506">
        <v>1</v>
      </c>
      <c r="G506">
        <v>1</v>
      </c>
      <c r="H506">
        <v>1</v>
      </c>
      <c r="I506" t="s">
        <v>33</v>
      </c>
      <c r="J506" t="s">
        <v>3</v>
      </c>
      <c r="K506" t="s">
        <v>630</v>
      </c>
      <c r="L506">
        <v>608254</v>
      </c>
      <c r="N506">
        <v>1013</v>
      </c>
      <c r="O506" t="s">
        <v>631</v>
      </c>
      <c r="P506" t="s">
        <v>631</v>
      </c>
      <c r="Q506">
        <v>1</v>
      </c>
      <c r="W506">
        <v>0</v>
      </c>
      <c r="X506">
        <v>-185737400</v>
      </c>
      <c r="Y506">
        <f t="shared" si="161"/>
        <v>0.03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5</v>
      </c>
      <c r="AN506">
        <v>0</v>
      </c>
      <c r="AO506">
        <v>1</v>
      </c>
      <c r="AP506">
        <v>0</v>
      </c>
      <c r="AQ506">
        <v>0</v>
      </c>
      <c r="AR506">
        <v>0</v>
      </c>
      <c r="AS506" t="s">
        <v>3</v>
      </c>
      <c r="AT506">
        <v>0.03</v>
      </c>
      <c r="AU506" t="s">
        <v>3</v>
      </c>
      <c r="AV506">
        <v>2</v>
      </c>
      <c r="AW506">
        <v>2</v>
      </c>
      <c r="AX506">
        <v>64870626</v>
      </c>
      <c r="AY506">
        <v>1</v>
      </c>
      <c r="AZ506">
        <v>0</v>
      </c>
      <c r="BA506">
        <v>518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ROUND(Y506*Source!I330,7)</f>
        <v>4.7999999999999996E-3</v>
      </c>
      <c r="CY506">
        <f>AD506</f>
        <v>0</v>
      </c>
      <c r="CZ506">
        <f>AH506</f>
        <v>0</v>
      </c>
      <c r="DA506">
        <f>AL506</f>
        <v>1</v>
      </c>
      <c r="DB506">
        <f t="shared" si="162"/>
        <v>0</v>
      </c>
      <c r="DC506">
        <f t="shared" si="163"/>
        <v>0</v>
      </c>
      <c r="DD506" t="s">
        <v>3</v>
      </c>
      <c r="DE506" t="s">
        <v>3</v>
      </c>
      <c r="DF506">
        <f t="shared" si="167"/>
        <v>0</v>
      </c>
      <c r="DG506">
        <f t="shared" si="165"/>
        <v>0</v>
      </c>
      <c r="DH506">
        <f t="shared" si="166"/>
        <v>0</v>
      </c>
      <c r="DI506">
        <f t="shared" si="156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ROW(Source!A330)</f>
        <v>330</v>
      </c>
      <c r="B507">
        <v>64869104</v>
      </c>
      <c r="C507">
        <v>64870607</v>
      </c>
      <c r="D507">
        <v>29172362</v>
      </c>
      <c r="E507">
        <v>1</v>
      </c>
      <c r="F507">
        <v>1</v>
      </c>
      <c r="G507">
        <v>1</v>
      </c>
      <c r="H507">
        <v>2</v>
      </c>
      <c r="I507" t="s">
        <v>632</v>
      </c>
      <c r="J507" t="s">
        <v>633</v>
      </c>
      <c r="K507" t="s">
        <v>634</v>
      </c>
      <c r="L507">
        <v>1368</v>
      </c>
      <c r="N507">
        <v>1011</v>
      </c>
      <c r="O507" t="s">
        <v>635</v>
      </c>
      <c r="P507" t="s">
        <v>635</v>
      </c>
      <c r="Q507">
        <v>1</v>
      </c>
      <c r="W507">
        <v>0</v>
      </c>
      <c r="X507">
        <v>783836208</v>
      </c>
      <c r="Y507">
        <f t="shared" si="161"/>
        <v>0.03</v>
      </c>
      <c r="AA507">
        <v>0</v>
      </c>
      <c r="AB507">
        <v>1485.19</v>
      </c>
      <c r="AC507">
        <v>687.56</v>
      </c>
      <c r="AD507">
        <v>0</v>
      </c>
      <c r="AE507">
        <v>0</v>
      </c>
      <c r="AF507">
        <v>134.65</v>
      </c>
      <c r="AG507">
        <v>13.5</v>
      </c>
      <c r="AH507">
        <v>0</v>
      </c>
      <c r="AI507">
        <v>1</v>
      </c>
      <c r="AJ507">
        <v>11.03</v>
      </c>
      <c r="AK507">
        <v>50.93</v>
      </c>
      <c r="AL507">
        <v>1</v>
      </c>
      <c r="AM507">
        <v>2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0.03</v>
      </c>
      <c r="AU507" t="s">
        <v>3</v>
      </c>
      <c r="AV507">
        <v>0</v>
      </c>
      <c r="AW507">
        <v>2</v>
      </c>
      <c r="AX507">
        <v>64870627</v>
      </c>
      <c r="AY507">
        <v>1</v>
      </c>
      <c r="AZ507">
        <v>0</v>
      </c>
      <c r="BA507">
        <v>519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ROUND(Y507*Source!I330*DO507,7)</f>
        <v>0</v>
      </c>
      <c r="CX507">
        <f>ROUND(Y507*Source!I330,7)</f>
        <v>4.7999999999999996E-3</v>
      </c>
      <c r="CY507">
        <f>AB507</f>
        <v>1485.19</v>
      </c>
      <c r="CZ507">
        <f>AF507</f>
        <v>134.65</v>
      </c>
      <c r="DA507">
        <f>AJ507</f>
        <v>11.03</v>
      </c>
      <c r="DB507">
        <f t="shared" si="162"/>
        <v>4.04</v>
      </c>
      <c r="DC507">
        <f t="shared" si="163"/>
        <v>0.41</v>
      </c>
      <c r="DD507" t="s">
        <v>3</v>
      </c>
      <c r="DE507" t="s">
        <v>3</v>
      </c>
      <c r="DF507">
        <f t="shared" si="167"/>
        <v>0</v>
      </c>
      <c r="DG507">
        <f>ROUND(ROUND(AF507*AJ507,2)*CX507,2)</f>
        <v>7.13</v>
      </c>
      <c r="DH507">
        <f>ROUND(ROUND(AG507*AK507,2)*CX507,2)</f>
        <v>3.3</v>
      </c>
      <c r="DI507">
        <f t="shared" si="156"/>
        <v>0</v>
      </c>
      <c r="DJ507">
        <f>DG507</f>
        <v>7.13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ROW(Source!A330)</f>
        <v>330</v>
      </c>
      <c r="B508">
        <v>64869104</v>
      </c>
      <c r="C508">
        <v>64870607</v>
      </c>
      <c r="D508">
        <v>29174500</v>
      </c>
      <c r="E508">
        <v>1</v>
      </c>
      <c r="F508">
        <v>1</v>
      </c>
      <c r="G508">
        <v>1</v>
      </c>
      <c r="H508">
        <v>2</v>
      </c>
      <c r="I508" t="s">
        <v>663</v>
      </c>
      <c r="J508" t="s">
        <v>664</v>
      </c>
      <c r="K508" t="s">
        <v>665</v>
      </c>
      <c r="L508">
        <v>1368</v>
      </c>
      <c r="N508">
        <v>1011</v>
      </c>
      <c r="O508" t="s">
        <v>635</v>
      </c>
      <c r="P508" t="s">
        <v>635</v>
      </c>
      <c r="Q508">
        <v>1</v>
      </c>
      <c r="W508">
        <v>0</v>
      </c>
      <c r="X508">
        <v>-1867053656</v>
      </c>
      <c r="Y508">
        <f t="shared" si="161"/>
        <v>12.8</v>
      </c>
      <c r="AA508">
        <v>0</v>
      </c>
      <c r="AB508">
        <v>8.0299999999999994</v>
      </c>
      <c r="AC508">
        <v>0</v>
      </c>
      <c r="AD508">
        <v>0</v>
      </c>
      <c r="AE508">
        <v>0</v>
      </c>
      <c r="AF508">
        <v>1.95</v>
      </c>
      <c r="AG508">
        <v>0</v>
      </c>
      <c r="AH508">
        <v>0</v>
      </c>
      <c r="AI508">
        <v>1</v>
      </c>
      <c r="AJ508">
        <v>4.12</v>
      </c>
      <c r="AK508">
        <v>50.93</v>
      </c>
      <c r="AL508">
        <v>1</v>
      </c>
      <c r="AM508">
        <v>2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12.8</v>
      </c>
      <c r="AU508" t="s">
        <v>3</v>
      </c>
      <c r="AV508">
        <v>0</v>
      </c>
      <c r="AW508">
        <v>2</v>
      </c>
      <c r="AX508">
        <v>64870628</v>
      </c>
      <c r="AY508">
        <v>1</v>
      </c>
      <c r="AZ508">
        <v>0</v>
      </c>
      <c r="BA508">
        <v>520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ROUND(Y508*Source!I330*DO508,7)</f>
        <v>0</v>
      </c>
      <c r="CX508">
        <f>ROUND(Y508*Source!I330,7)</f>
        <v>2.048</v>
      </c>
      <c r="CY508">
        <f>AB508</f>
        <v>8.0299999999999994</v>
      </c>
      <c r="CZ508">
        <f>AF508</f>
        <v>1.95</v>
      </c>
      <c r="DA508">
        <f>AJ508</f>
        <v>4.12</v>
      </c>
      <c r="DB508">
        <f t="shared" si="162"/>
        <v>24.96</v>
      </c>
      <c r="DC508">
        <f t="shared" si="163"/>
        <v>0</v>
      </c>
      <c r="DD508" t="s">
        <v>3</v>
      </c>
      <c r="DE508" t="s">
        <v>3</v>
      </c>
      <c r="DF508">
        <f t="shared" si="167"/>
        <v>0</v>
      </c>
      <c r="DG508">
        <f>ROUND(ROUND(AF508*AJ508,2)*CX508,2)</f>
        <v>16.45</v>
      </c>
      <c r="DH508">
        <f>ROUND(ROUND(AG508*AK508,2)*CX508,2)</f>
        <v>0</v>
      </c>
      <c r="DI508">
        <f t="shared" si="156"/>
        <v>0</v>
      </c>
      <c r="DJ508">
        <f>DG508</f>
        <v>16.45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ROW(Source!A330)</f>
        <v>330</v>
      </c>
      <c r="B509">
        <v>64869104</v>
      </c>
      <c r="C509">
        <v>64870607</v>
      </c>
      <c r="D509">
        <v>29174913</v>
      </c>
      <c r="E509">
        <v>1</v>
      </c>
      <c r="F509">
        <v>1</v>
      </c>
      <c r="G509">
        <v>1</v>
      </c>
      <c r="H509">
        <v>2</v>
      </c>
      <c r="I509" t="s">
        <v>645</v>
      </c>
      <c r="J509" t="s">
        <v>646</v>
      </c>
      <c r="K509" t="s">
        <v>647</v>
      </c>
      <c r="L509">
        <v>1368</v>
      </c>
      <c r="N509">
        <v>1011</v>
      </c>
      <c r="O509" t="s">
        <v>635</v>
      </c>
      <c r="P509" t="s">
        <v>635</v>
      </c>
      <c r="Q509">
        <v>1</v>
      </c>
      <c r="W509">
        <v>0</v>
      </c>
      <c r="X509">
        <v>1230759911</v>
      </c>
      <c r="Y509">
        <f t="shared" si="161"/>
        <v>0.03</v>
      </c>
      <c r="AA509">
        <v>0</v>
      </c>
      <c r="AB509">
        <v>2113</v>
      </c>
      <c r="AC509">
        <v>590.79</v>
      </c>
      <c r="AD509">
        <v>0</v>
      </c>
      <c r="AE509">
        <v>0</v>
      </c>
      <c r="AF509">
        <v>87.17</v>
      </c>
      <c r="AG509">
        <v>11.6</v>
      </c>
      <c r="AH509">
        <v>0</v>
      </c>
      <c r="AI509">
        <v>1</v>
      </c>
      <c r="AJ509">
        <v>24.24</v>
      </c>
      <c r="AK509">
        <v>50.93</v>
      </c>
      <c r="AL509">
        <v>1</v>
      </c>
      <c r="AM509">
        <v>2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0.03</v>
      </c>
      <c r="AU509" t="s">
        <v>3</v>
      </c>
      <c r="AV509">
        <v>0</v>
      </c>
      <c r="AW509">
        <v>2</v>
      </c>
      <c r="AX509">
        <v>64870629</v>
      </c>
      <c r="AY509">
        <v>1</v>
      </c>
      <c r="AZ509">
        <v>0</v>
      </c>
      <c r="BA509">
        <v>521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ROUND(Y509*Source!I330*DO509,7)</f>
        <v>0</v>
      </c>
      <c r="CX509">
        <f>ROUND(Y509*Source!I330,7)</f>
        <v>4.7999999999999996E-3</v>
      </c>
      <c r="CY509">
        <f>AB509</f>
        <v>2113</v>
      </c>
      <c r="CZ509">
        <f>AF509</f>
        <v>87.17</v>
      </c>
      <c r="DA509">
        <f>AJ509</f>
        <v>24.24</v>
      </c>
      <c r="DB509">
        <f t="shared" si="162"/>
        <v>2.62</v>
      </c>
      <c r="DC509">
        <f t="shared" si="163"/>
        <v>0.35</v>
      </c>
      <c r="DD509" t="s">
        <v>3</v>
      </c>
      <c r="DE509" t="s">
        <v>3</v>
      </c>
      <c r="DF509">
        <f t="shared" si="167"/>
        <v>0</v>
      </c>
      <c r="DG509">
        <f>ROUND(ROUND(AF509*AJ509,2)*CX509,2)</f>
        <v>10.14</v>
      </c>
      <c r="DH509">
        <f>ROUND(ROUND(AG509*AK509,2)*CX509,2)</f>
        <v>2.84</v>
      </c>
      <c r="DI509">
        <f t="shared" si="156"/>
        <v>0</v>
      </c>
      <c r="DJ509">
        <f>DG509</f>
        <v>10.14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ROW(Source!A330)</f>
        <v>330</v>
      </c>
      <c r="B510">
        <v>64869104</v>
      </c>
      <c r="C510">
        <v>64870607</v>
      </c>
      <c r="D510">
        <v>29114470</v>
      </c>
      <c r="E510">
        <v>1</v>
      </c>
      <c r="F510">
        <v>1</v>
      </c>
      <c r="G510">
        <v>1</v>
      </c>
      <c r="H510">
        <v>3</v>
      </c>
      <c r="I510" t="s">
        <v>685</v>
      </c>
      <c r="J510" t="s">
        <v>686</v>
      </c>
      <c r="K510" t="s">
        <v>687</v>
      </c>
      <c r="L510">
        <v>1355</v>
      </c>
      <c r="N510">
        <v>1010</v>
      </c>
      <c r="O510" t="s">
        <v>214</v>
      </c>
      <c r="P510" t="s">
        <v>214</v>
      </c>
      <c r="Q510">
        <v>100</v>
      </c>
      <c r="W510">
        <v>0</v>
      </c>
      <c r="X510">
        <v>1627582661</v>
      </c>
      <c r="Y510">
        <f t="shared" si="161"/>
        <v>2.04</v>
      </c>
      <c r="AA510">
        <v>78.48</v>
      </c>
      <c r="AB510">
        <v>0</v>
      </c>
      <c r="AC510">
        <v>0</v>
      </c>
      <c r="AD510">
        <v>0</v>
      </c>
      <c r="AE510">
        <v>86.24</v>
      </c>
      <c r="AF510">
        <v>0</v>
      </c>
      <c r="AG510">
        <v>0</v>
      </c>
      <c r="AH510">
        <v>0</v>
      </c>
      <c r="AI510">
        <v>0.91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2.04</v>
      </c>
      <c r="AU510" t="s">
        <v>3</v>
      </c>
      <c r="AV510">
        <v>0</v>
      </c>
      <c r="AW510">
        <v>2</v>
      </c>
      <c r="AX510">
        <v>64870630</v>
      </c>
      <c r="AY510">
        <v>1</v>
      </c>
      <c r="AZ510">
        <v>0</v>
      </c>
      <c r="BA510">
        <v>522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ROUND(Y510*Source!I330,7)</f>
        <v>0.32640000000000002</v>
      </c>
      <c r="CY510">
        <f>AA510</f>
        <v>78.48</v>
      </c>
      <c r="CZ510">
        <f>AE510</f>
        <v>86.24</v>
      </c>
      <c r="DA510">
        <f>AI510</f>
        <v>0.91</v>
      </c>
      <c r="DB510">
        <f t="shared" si="162"/>
        <v>175.93</v>
      </c>
      <c r="DC510">
        <f t="shared" si="163"/>
        <v>0</v>
      </c>
      <c r="DD510" t="s">
        <v>3</v>
      </c>
      <c r="DE510" t="s">
        <v>3</v>
      </c>
      <c r="DF510">
        <f>ROUND(ROUND(AE510*AI510,2)*CX510,2)</f>
        <v>25.62</v>
      </c>
      <c r="DG510">
        <f t="shared" ref="DG510:DG525" si="168">ROUND(ROUND(AF510,2)*CX510,2)</f>
        <v>0</v>
      </c>
      <c r="DH510">
        <f t="shared" ref="DH510:DH525" si="169">ROUND(ROUND(AG510,2)*CX510,2)</f>
        <v>0</v>
      </c>
      <c r="DI510">
        <f t="shared" si="156"/>
        <v>0</v>
      </c>
      <c r="DJ510">
        <f>DF510</f>
        <v>25.62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ROW(Source!A330)</f>
        <v>330</v>
      </c>
      <c r="B511">
        <v>64869104</v>
      </c>
      <c r="C511">
        <v>64870607</v>
      </c>
      <c r="D511">
        <v>29114732</v>
      </c>
      <c r="E511">
        <v>1</v>
      </c>
      <c r="F511">
        <v>1</v>
      </c>
      <c r="G511">
        <v>1</v>
      </c>
      <c r="H511">
        <v>3</v>
      </c>
      <c r="I511" t="s">
        <v>914</v>
      </c>
      <c r="J511" t="s">
        <v>915</v>
      </c>
      <c r="K511" t="s">
        <v>916</v>
      </c>
      <c r="L511">
        <v>1355</v>
      </c>
      <c r="N511">
        <v>1010</v>
      </c>
      <c r="O511" t="s">
        <v>214</v>
      </c>
      <c r="P511" t="s">
        <v>214</v>
      </c>
      <c r="Q511">
        <v>100</v>
      </c>
      <c r="W511">
        <v>0</v>
      </c>
      <c r="X511">
        <v>1454712393</v>
      </c>
      <c r="Y511">
        <f t="shared" si="161"/>
        <v>2.04</v>
      </c>
      <c r="AA511">
        <v>48.92</v>
      </c>
      <c r="AB511">
        <v>0</v>
      </c>
      <c r="AC511">
        <v>0</v>
      </c>
      <c r="AD511">
        <v>0</v>
      </c>
      <c r="AE511">
        <v>2</v>
      </c>
      <c r="AF511">
        <v>0</v>
      </c>
      <c r="AG511">
        <v>0</v>
      </c>
      <c r="AH511">
        <v>0</v>
      </c>
      <c r="AI511">
        <v>24.46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2.04</v>
      </c>
      <c r="AU511" t="s">
        <v>3</v>
      </c>
      <c r="AV511">
        <v>0</v>
      </c>
      <c r="AW511">
        <v>2</v>
      </c>
      <c r="AX511">
        <v>64870631</v>
      </c>
      <c r="AY511">
        <v>1</v>
      </c>
      <c r="AZ511">
        <v>0</v>
      </c>
      <c r="BA511">
        <v>523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ROUND(Y511*Source!I330,7)</f>
        <v>0.32640000000000002</v>
      </c>
      <c r="CY511">
        <f>AA511</f>
        <v>48.92</v>
      </c>
      <c r="CZ511">
        <f>AE511</f>
        <v>2</v>
      </c>
      <c r="DA511">
        <f>AI511</f>
        <v>24.46</v>
      </c>
      <c r="DB511">
        <f t="shared" si="162"/>
        <v>4.08</v>
      </c>
      <c r="DC511">
        <f t="shared" si="163"/>
        <v>0</v>
      </c>
      <c r="DD511" t="s">
        <v>3</v>
      </c>
      <c r="DE511" t="s">
        <v>3</v>
      </c>
      <c r="DF511">
        <f>ROUND(ROUND(AE511*AI511,2)*CX511,2)</f>
        <v>15.97</v>
      </c>
      <c r="DG511">
        <f t="shared" si="168"/>
        <v>0</v>
      </c>
      <c r="DH511">
        <f t="shared" si="169"/>
        <v>0</v>
      </c>
      <c r="DI511">
        <f t="shared" si="156"/>
        <v>0</v>
      </c>
      <c r="DJ511">
        <f>DF511</f>
        <v>15.97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ROW(Source!A330)</f>
        <v>330</v>
      </c>
      <c r="B512">
        <v>64869104</v>
      </c>
      <c r="C512">
        <v>64870607</v>
      </c>
      <c r="D512">
        <v>29171808</v>
      </c>
      <c r="E512">
        <v>1</v>
      </c>
      <c r="F512">
        <v>1</v>
      </c>
      <c r="G512">
        <v>1</v>
      </c>
      <c r="H512">
        <v>3</v>
      </c>
      <c r="I512" t="s">
        <v>657</v>
      </c>
      <c r="J512" t="s">
        <v>658</v>
      </c>
      <c r="K512" t="s">
        <v>659</v>
      </c>
      <c r="L512">
        <v>1374</v>
      </c>
      <c r="N512">
        <v>1013</v>
      </c>
      <c r="O512" t="s">
        <v>660</v>
      </c>
      <c r="P512" t="s">
        <v>660</v>
      </c>
      <c r="Q512">
        <v>1</v>
      </c>
      <c r="W512">
        <v>0</v>
      </c>
      <c r="X512">
        <v>-915781824</v>
      </c>
      <c r="Y512">
        <f t="shared" si="161"/>
        <v>6.05</v>
      </c>
      <c r="AA512">
        <v>9.66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9.66</v>
      </c>
      <c r="AJ512">
        <v>1</v>
      </c>
      <c r="AK512">
        <v>1</v>
      </c>
      <c r="AL512">
        <v>1</v>
      </c>
      <c r="AM512">
        <v>5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6.05</v>
      </c>
      <c r="AU512" t="s">
        <v>3</v>
      </c>
      <c r="AV512">
        <v>0</v>
      </c>
      <c r="AW512">
        <v>2</v>
      </c>
      <c r="AX512">
        <v>64870632</v>
      </c>
      <c r="AY512">
        <v>1</v>
      </c>
      <c r="AZ512">
        <v>0</v>
      </c>
      <c r="BA512">
        <v>524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ROUND(Y512*Source!I330,7)</f>
        <v>0.96799999999999997</v>
      </c>
      <c r="CY512">
        <f>AA512</f>
        <v>9.66</v>
      </c>
      <c r="CZ512">
        <f>AE512</f>
        <v>1</v>
      </c>
      <c r="DA512">
        <f>AI512</f>
        <v>9.66</v>
      </c>
      <c r="DB512">
        <f t="shared" si="162"/>
        <v>6.05</v>
      </c>
      <c r="DC512">
        <f t="shared" si="163"/>
        <v>0</v>
      </c>
      <c r="DD512" t="s">
        <v>3</v>
      </c>
      <c r="DE512" t="s">
        <v>3</v>
      </c>
      <c r="DF512">
        <f>ROUND(ROUND(AE512*AI512,2)*CX512,2)</f>
        <v>9.35</v>
      </c>
      <c r="DG512">
        <f t="shared" si="168"/>
        <v>0</v>
      </c>
      <c r="DH512">
        <f t="shared" si="169"/>
        <v>0</v>
      </c>
      <c r="DI512">
        <f t="shared" si="156"/>
        <v>0</v>
      </c>
      <c r="DJ512">
        <f>DF512</f>
        <v>9.35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ROW(Source!A335)</f>
        <v>335</v>
      </c>
      <c r="B513">
        <v>64869106</v>
      </c>
      <c r="C513">
        <v>64870635</v>
      </c>
      <c r="D513">
        <v>29362762</v>
      </c>
      <c r="E513">
        <v>1</v>
      </c>
      <c r="F513">
        <v>1</v>
      </c>
      <c r="G513">
        <v>1</v>
      </c>
      <c r="H513">
        <v>1</v>
      </c>
      <c r="I513" t="s">
        <v>661</v>
      </c>
      <c r="J513" t="s">
        <v>3</v>
      </c>
      <c r="K513" t="s">
        <v>662</v>
      </c>
      <c r="L513">
        <v>1369</v>
      </c>
      <c r="N513">
        <v>1013</v>
      </c>
      <c r="O513" t="s">
        <v>629</v>
      </c>
      <c r="P513" t="s">
        <v>629</v>
      </c>
      <c r="Q513">
        <v>1</v>
      </c>
      <c r="W513">
        <v>0</v>
      </c>
      <c r="X513">
        <v>604758886</v>
      </c>
      <c r="Y513">
        <f t="shared" si="161"/>
        <v>9.2799999999999994</v>
      </c>
      <c r="AA513">
        <v>0</v>
      </c>
      <c r="AB513">
        <v>0</v>
      </c>
      <c r="AC513">
        <v>0</v>
      </c>
      <c r="AD513">
        <v>9.6199999999999992</v>
      </c>
      <c r="AE513">
        <v>0</v>
      </c>
      <c r="AF513">
        <v>0</v>
      </c>
      <c r="AG513">
        <v>0</v>
      </c>
      <c r="AH513">
        <v>9.6199999999999992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9.2799999999999994</v>
      </c>
      <c r="AU513" t="s">
        <v>3</v>
      </c>
      <c r="AV513">
        <v>1</v>
      </c>
      <c r="AW513">
        <v>2</v>
      </c>
      <c r="AX513">
        <v>64903330</v>
      </c>
      <c r="AY513">
        <v>1</v>
      </c>
      <c r="AZ513">
        <v>0</v>
      </c>
      <c r="BA513">
        <v>525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ROUND(AT513*Source!I335*AH513*AL513,2)</f>
        <v>8.93</v>
      </c>
      <c r="CV513">
        <f>ROUND(Y513*Source!I335,7)</f>
        <v>0.92800000000000005</v>
      </c>
      <c r="CW513">
        <v>0</v>
      </c>
      <c r="CX513">
        <f>ROUND(Y513*Source!I335,7)</f>
        <v>0.92800000000000005</v>
      </c>
      <c r="CY513">
        <f>AD513</f>
        <v>9.6199999999999992</v>
      </c>
      <c r="CZ513">
        <f>AH513</f>
        <v>9.6199999999999992</v>
      </c>
      <c r="DA513">
        <f>AL513</f>
        <v>1</v>
      </c>
      <c r="DB513">
        <f t="shared" si="162"/>
        <v>89.27</v>
      </c>
      <c r="DC513">
        <f t="shared" si="163"/>
        <v>0</v>
      </c>
      <c r="DD513" t="s">
        <v>3</v>
      </c>
      <c r="DE513" t="s">
        <v>3</v>
      </c>
      <c r="DF513">
        <f t="shared" ref="DF513:DF529" si="170">ROUND(ROUND(AE513,2)*CX513,2)</f>
        <v>0</v>
      </c>
      <c r="DG513">
        <f t="shared" si="168"/>
        <v>0</v>
      </c>
      <c r="DH513">
        <f t="shared" si="169"/>
        <v>0</v>
      </c>
      <c r="DI513">
        <f t="shared" ref="DI513:DI576" si="171">ROUND(ROUND(AH513,2)*CX513,2)</f>
        <v>8.93</v>
      </c>
      <c r="DJ513">
        <f>DI513</f>
        <v>8.93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ROW(Source!A335)</f>
        <v>335</v>
      </c>
      <c r="B514">
        <v>64869106</v>
      </c>
      <c r="C514">
        <v>64870635</v>
      </c>
      <c r="D514">
        <v>121548</v>
      </c>
      <c r="E514">
        <v>1</v>
      </c>
      <c r="F514">
        <v>1</v>
      </c>
      <c r="G514">
        <v>1</v>
      </c>
      <c r="H514">
        <v>1</v>
      </c>
      <c r="I514" t="s">
        <v>33</v>
      </c>
      <c r="J514" t="s">
        <v>3</v>
      </c>
      <c r="K514" t="s">
        <v>630</v>
      </c>
      <c r="L514">
        <v>608254</v>
      </c>
      <c r="N514">
        <v>1013</v>
      </c>
      <c r="O514" t="s">
        <v>631</v>
      </c>
      <c r="P514" t="s">
        <v>631</v>
      </c>
      <c r="Q514">
        <v>1</v>
      </c>
      <c r="W514">
        <v>0</v>
      </c>
      <c r="X514">
        <v>-185737400</v>
      </c>
      <c r="Y514">
        <f t="shared" si="161"/>
        <v>0.2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0.2</v>
      </c>
      <c r="AU514" t="s">
        <v>3</v>
      </c>
      <c r="AV514">
        <v>2</v>
      </c>
      <c r="AW514">
        <v>2</v>
      </c>
      <c r="AX514">
        <v>64903331</v>
      </c>
      <c r="AY514">
        <v>1</v>
      </c>
      <c r="AZ514">
        <v>0</v>
      </c>
      <c r="BA514">
        <v>526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ROUND(Y514*Source!I335,7)</f>
        <v>0.02</v>
      </c>
      <c r="CY514">
        <f>AD514</f>
        <v>0</v>
      </c>
      <c r="CZ514">
        <f>AH514</f>
        <v>0</v>
      </c>
      <c r="DA514">
        <f>AL514</f>
        <v>1</v>
      </c>
      <c r="DB514">
        <f t="shared" si="162"/>
        <v>0</v>
      </c>
      <c r="DC514">
        <f t="shared" si="163"/>
        <v>0</v>
      </c>
      <c r="DD514" t="s">
        <v>3</v>
      </c>
      <c r="DE514" t="s">
        <v>3</v>
      </c>
      <c r="DF514">
        <f t="shared" si="170"/>
        <v>0</v>
      </c>
      <c r="DG514">
        <f t="shared" si="168"/>
        <v>0</v>
      </c>
      <c r="DH514">
        <f t="shared" si="169"/>
        <v>0</v>
      </c>
      <c r="DI514">
        <f t="shared" si="171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ROW(Source!A335)</f>
        <v>335</v>
      </c>
      <c r="B515">
        <v>64869106</v>
      </c>
      <c r="C515">
        <v>64870635</v>
      </c>
      <c r="D515">
        <v>29172362</v>
      </c>
      <c r="E515">
        <v>1</v>
      </c>
      <c r="F515">
        <v>1</v>
      </c>
      <c r="G515">
        <v>1</v>
      </c>
      <c r="H515">
        <v>2</v>
      </c>
      <c r="I515" t="s">
        <v>632</v>
      </c>
      <c r="J515" t="s">
        <v>633</v>
      </c>
      <c r="K515" t="s">
        <v>634</v>
      </c>
      <c r="L515">
        <v>1368</v>
      </c>
      <c r="N515">
        <v>1011</v>
      </c>
      <c r="O515" t="s">
        <v>635</v>
      </c>
      <c r="P515" t="s">
        <v>635</v>
      </c>
      <c r="Q515">
        <v>1</v>
      </c>
      <c r="W515">
        <v>0</v>
      </c>
      <c r="X515">
        <v>783836208</v>
      </c>
      <c r="Y515">
        <f t="shared" si="161"/>
        <v>0.2</v>
      </c>
      <c r="AA515">
        <v>0</v>
      </c>
      <c r="AB515">
        <v>134.65</v>
      </c>
      <c r="AC515">
        <v>13.5</v>
      </c>
      <c r="AD515">
        <v>0</v>
      </c>
      <c r="AE515">
        <v>0</v>
      </c>
      <c r="AF515">
        <v>134.65</v>
      </c>
      <c r="AG515">
        <v>13.5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0.2</v>
      </c>
      <c r="AU515" t="s">
        <v>3</v>
      </c>
      <c r="AV515">
        <v>0</v>
      </c>
      <c r="AW515">
        <v>2</v>
      </c>
      <c r="AX515">
        <v>64903332</v>
      </c>
      <c r="AY515">
        <v>1</v>
      </c>
      <c r="AZ515">
        <v>0</v>
      </c>
      <c r="BA515">
        <v>527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ROUND(Y515*Source!I335*DO515,7)</f>
        <v>0</v>
      </c>
      <c r="CX515">
        <f>ROUND(Y515*Source!I335,7)</f>
        <v>0.02</v>
      </c>
      <c r="CY515">
        <f>AB515</f>
        <v>134.65</v>
      </c>
      <c r="CZ515">
        <f>AF515</f>
        <v>134.65</v>
      </c>
      <c r="DA515">
        <f>AJ515</f>
        <v>1</v>
      </c>
      <c r="DB515">
        <f t="shared" si="162"/>
        <v>26.93</v>
      </c>
      <c r="DC515">
        <f t="shared" si="163"/>
        <v>2.7</v>
      </c>
      <c r="DD515" t="s">
        <v>3</v>
      </c>
      <c r="DE515" t="s">
        <v>3</v>
      </c>
      <c r="DF515">
        <f t="shared" si="170"/>
        <v>0</v>
      </c>
      <c r="DG515">
        <f t="shared" si="168"/>
        <v>2.69</v>
      </c>
      <c r="DH515">
        <f t="shared" si="169"/>
        <v>0.27</v>
      </c>
      <c r="DI515">
        <f t="shared" si="171"/>
        <v>0</v>
      </c>
      <c r="DJ515">
        <f>DG515</f>
        <v>2.69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ROW(Source!A335)</f>
        <v>335</v>
      </c>
      <c r="B516">
        <v>64869106</v>
      </c>
      <c r="C516">
        <v>64870635</v>
      </c>
      <c r="D516">
        <v>29172498</v>
      </c>
      <c r="E516">
        <v>1</v>
      </c>
      <c r="F516">
        <v>1</v>
      </c>
      <c r="G516">
        <v>1</v>
      </c>
      <c r="H516">
        <v>2</v>
      </c>
      <c r="I516" t="s">
        <v>902</v>
      </c>
      <c r="J516" t="s">
        <v>903</v>
      </c>
      <c r="K516" t="s">
        <v>904</v>
      </c>
      <c r="L516">
        <v>1368</v>
      </c>
      <c r="N516">
        <v>1011</v>
      </c>
      <c r="O516" t="s">
        <v>635</v>
      </c>
      <c r="P516" t="s">
        <v>635</v>
      </c>
      <c r="Q516">
        <v>1</v>
      </c>
      <c r="W516">
        <v>0</v>
      </c>
      <c r="X516">
        <v>-426164714</v>
      </c>
      <c r="Y516">
        <f t="shared" si="161"/>
        <v>2.2000000000000002</v>
      </c>
      <c r="AA516">
        <v>0</v>
      </c>
      <c r="AB516">
        <v>2.37</v>
      </c>
      <c r="AC516">
        <v>0</v>
      </c>
      <c r="AD516">
        <v>0</v>
      </c>
      <c r="AE516">
        <v>0</v>
      </c>
      <c r="AF516">
        <v>2.37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2.2000000000000002</v>
      </c>
      <c r="AU516" t="s">
        <v>3</v>
      </c>
      <c r="AV516">
        <v>0</v>
      </c>
      <c r="AW516">
        <v>2</v>
      </c>
      <c r="AX516">
        <v>64903333</v>
      </c>
      <c r="AY516">
        <v>1</v>
      </c>
      <c r="AZ516">
        <v>0</v>
      </c>
      <c r="BA516">
        <v>528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ROUND(Y516*Source!I335*DO516,7)</f>
        <v>0</v>
      </c>
      <c r="CX516">
        <f>ROUND(Y516*Source!I335,7)</f>
        <v>0.22</v>
      </c>
      <c r="CY516">
        <f>AB516</f>
        <v>2.37</v>
      </c>
      <c r="CZ516">
        <f>AF516</f>
        <v>2.37</v>
      </c>
      <c r="DA516">
        <f>AJ516</f>
        <v>1</v>
      </c>
      <c r="DB516">
        <f t="shared" si="162"/>
        <v>5.21</v>
      </c>
      <c r="DC516">
        <f t="shared" si="163"/>
        <v>0</v>
      </c>
      <c r="DD516" t="s">
        <v>3</v>
      </c>
      <c r="DE516" t="s">
        <v>3</v>
      </c>
      <c r="DF516">
        <f t="shared" si="170"/>
        <v>0</v>
      </c>
      <c r="DG516">
        <f t="shared" si="168"/>
        <v>0.52</v>
      </c>
      <c r="DH516">
        <f t="shared" si="169"/>
        <v>0</v>
      </c>
      <c r="DI516">
        <f t="shared" si="171"/>
        <v>0</v>
      </c>
      <c r="DJ516">
        <f>DG516</f>
        <v>0.52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ROW(Source!A335)</f>
        <v>335</v>
      </c>
      <c r="B517">
        <v>64869106</v>
      </c>
      <c r="C517">
        <v>64870635</v>
      </c>
      <c r="D517">
        <v>29172514</v>
      </c>
      <c r="E517">
        <v>1</v>
      </c>
      <c r="F517">
        <v>1</v>
      </c>
      <c r="G517">
        <v>1</v>
      </c>
      <c r="H517">
        <v>2</v>
      </c>
      <c r="I517" t="s">
        <v>905</v>
      </c>
      <c r="J517" t="s">
        <v>906</v>
      </c>
      <c r="K517" t="s">
        <v>907</v>
      </c>
      <c r="L517">
        <v>1368</v>
      </c>
      <c r="N517">
        <v>1011</v>
      </c>
      <c r="O517" t="s">
        <v>635</v>
      </c>
      <c r="P517" t="s">
        <v>635</v>
      </c>
      <c r="Q517">
        <v>1</v>
      </c>
      <c r="W517">
        <v>0</v>
      </c>
      <c r="X517">
        <v>1983991698</v>
      </c>
      <c r="Y517">
        <f t="shared" si="161"/>
        <v>2.2000000000000002</v>
      </c>
      <c r="AA517">
        <v>0</v>
      </c>
      <c r="AB517">
        <v>3.6</v>
      </c>
      <c r="AC517">
        <v>0</v>
      </c>
      <c r="AD517">
        <v>0</v>
      </c>
      <c r="AE517">
        <v>0</v>
      </c>
      <c r="AF517">
        <v>3.6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2.2000000000000002</v>
      </c>
      <c r="AU517" t="s">
        <v>3</v>
      </c>
      <c r="AV517">
        <v>0</v>
      </c>
      <c r="AW517">
        <v>2</v>
      </c>
      <c r="AX517">
        <v>64903334</v>
      </c>
      <c r="AY517">
        <v>1</v>
      </c>
      <c r="AZ517">
        <v>0</v>
      </c>
      <c r="BA517">
        <v>529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ROUND(Y517*Source!I335*DO517,7)</f>
        <v>0</v>
      </c>
      <c r="CX517">
        <f>ROUND(Y517*Source!I335,7)</f>
        <v>0.22</v>
      </c>
      <c r="CY517">
        <f>AB517</f>
        <v>3.6</v>
      </c>
      <c r="CZ517">
        <f>AF517</f>
        <v>3.6</v>
      </c>
      <c r="DA517">
        <f>AJ517</f>
        <v>1</v>
      </c>
      <c r="DB517">
        <f t="shared" si="162"/>
        <v>7.92</v>
      </c>
      <c r="DC517">
        <f t="shared" si="163"/>
        <v>0</v>
      </c>
      <c r="DD517" t="s">
        <v>3</v>
      </c>
      <c r="DE517" t="s">
        <v>3</v>
      </c>
      <c r="DF517">
        <f t="shared" si="170"/>
        <v>0</v>
      </c>
      <c r="DG517">
        <f t="shared" si="168"/>
        <v>0.79</v>
      </c>
      <c r="DH517">
        <f t="shared" si="169"/>
        <v>0</v>
      </c>
      <c r="DI517">
        <f t="shared" si="171"/>
        <v>0</v>
      </c>
      <c r="DJ517">
        <f>DG517</f>
        <v>0.79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ROW(Source!A335)</f>
        <v>335</v>
      </c>
      <c r="B518">
        <v>64869106</v>
      </c>
      <c r="C518">
        <v>64870635</v>
      </c>
      <c r="D518">
        <v>29174913</v>
      </c>
      <c r="E518">
        <v>1</v>
      </c>
      <c r="F518">
        <v>1</v>
      </c>
      <c r="G518">
        <v>1</v>
      </c>
      <c r="H518">
        <v>2</v>
      </c>
      <c r="I518" t="s">
        <v>645</v>
      </c>
      <c r="J518" t="s">
        <v>646</v>
      </c>
      <c r="K518" t="s">
        <v>647</v>
      </c>
      <c r="L518">
        <v>1368</v>
      </c>
      <c r="N518">
        <v>1011</v>
      </c>
      <c r="O518" t="s">
        <v>635</v>
      </c>
      <c r="P518" t="s">
        <v>635</v>
      </c>
      <c r="Q518">
        <v>1</v>
      </c>
      <c r="W518">
        <v>0</v>
      </c>
      <c r="X518">
        <v>1230759911</v>
      </c>
      <c r="Y518">
        <f t="shared" si="161"/>
        <v>0.2</v>
      </c>
      <c r="AA518">
        <v>0</v>
      </c>
      <c r="AB518">
        <v>87.17</v>
      </c>
      <c r="AC518">
        <v>11.6</v>
      </c>
      <c r="AD518">
        <v>0</v>
      </c>
      <c r="AE518">
        <v>0</v>
      </c>
      <c r="AF518">
        <v>87.17</v>
      </c>
      <c r="AG518">
        <v>11.6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0.2</v>
      </c>
      <c r="AU518" t="s">
        <v>3</v>
      </c>
      <c r="AV518">
        <v>0</v>
      </c>
      <c r="AW518">
        <v>2</v>
      </c>
      <c r="AX518">
        <v>64903335</v>
      </c>
      <c r="AY518">
        <v>1</v>
      </c>
      <c r="AZ518">
        <v>0</v>
      </c>
      <c r="BA518">
        <v>530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ROUND(Y518*Source!I335*DO518,7)</f>
        <v>0</v>
      </c>
      <c r="CX518">
        <f>ROUND(Y518*Source!I335,7)</f>
        <v>0.02</v>
      </c>
      <c r="CY518">
        <f>AB518</f>
        <v>87.17</v>
      </c>
      <c r="CZ518">
        <f>AF518</f>
        <v>87.17</v>
      </c>
      <c r="DA518">
        <f>AJ518</f>
        <v>1</v>
      </c>
      <c r="DB518">
        <f t="shared" si="162"/>
        <v>17.43</v>
      </c>
      <c r="DC518">
        <f t="shared" si="163"/>
        <v>2.3199999999999998</v>
      </c>
      <c r="DD518" t="s">
        <v>3</v>
      </c>
      <c r="DE518" t="s">
        <v>3</v>
      </c>
      <c r="DF518">
        <f t="shared" si="170"/>
        <v>0</v>
      </c>
      <c r="DG518">
        <f t="shared" si="168"/>
        <v>1.74</v>
      </c>
      <c r="DH518">
        <f t="shared" si="169"/>
        <v>0.23</v>
      </c>
      <c r="DI518">
        <f t="shared" si="171"/>
        <v>0</v>
      </c>
      <c r="DJ518">
        <f>DG518</f>
        <v>1.74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ROW(Source!A335)</f>
        <v>335</v>
      </c>
      <c r="B519">
        <v>64869106</v>
      </c>
      <c r="C519">
        <v>64870635</v>
      </c>
      <c r="D519">
        <v>29114688</v>
      </c>
      <c r="E519">
        <v>1</v>
      </c>
      <c r="F519">
        <v>1</v>
      </c>
      <c r="G519">
        <v>1</v>
      </c>
      <c r="H519">
        <v>3</v>
      </c>
      <c r="I519" t="s">
        <v>917</v>
      </c>
      <c r="J519" t="s">
        <v>918</v>
      </c>
      <c r="K519" t="s">
        <v>919</v>
      </c>
      <c r="L519">
        <v>1348</v>
      </c>
      <c r="N519">
        <v>1009</v>
      </c>
      <c r="O519" t="s">
        <v>319</v>
      </c>
      <c r="P519" t="s">
        <v>319</v>
      </c>
      <c r="Q519">
        <v>1000</v>
      </c>
      <c r="W519">
        <v>0</v>
      </c>
      <c r="X519">
        <v>546198954</v>
      </c>
      <c r="Y519">
        <f t="shared" si="161"/>
        <v>1.1E-4</v>
      </c>
      <c r="AA519">
        <v>12430</v>
      </c>
      <c r="AB519">
        <v>0</v>
      </c>
      <c r="AC519">
        <v>0</v>
      </c>
      <c r="AD519">
        <v>0</v>
      </c>
      <c r="AE519">
        <v>12430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1.1E-4</v>
      </c>
      <c r="AU519" t="s">
        <v>3</v>
      </c>
      <c r="AV519">
        <v>0</v>
      </c>
      <c r="AW519">
        <v>2</v>
      </c>
      <c r="AX519">
        <v>64903336</v>
      </c>
      <c r="AY519">
        <v>1</v>
      </c>
      <c r="AZ519">
        <v>0</v>
      </c>
      <c r="BA519">
        <v>531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ROUND(Y519*Source!I335,7)</f>
        <v>1.1E-5</v>
      </c>
      <c r="CY519">
        <f>AA519</f>
        <v>12430</v>
      </c>
      <c r="CZ519">
        <f>AE519</f>
        <v>12430</v>
      </c>
      <c r="DA519">
        <f>AI519</f>
        <v>1</v>
      </c>
      <c r="DB519">
        <f t="shared" si="162"/>
        <v>1.37</v>
      </c>
      <c r="DC519">
        <f t="shared" si="163"/>
        <v>0</v>
      </c>
      <c r="DD519" t="s">
        <v>3</v>
      </c>
      <c r="DE519" t="s">
        <v>3</v>
      </c>
      <c r="DF519">
        <f t="shared" si="170"/>
        <v>0.14000000000000001</v>
      </c>
      <c r="DG519">
        <f t="shared" si="168"/>
        <v>0</v>
      </c>
      <c r="DH519">
        <f t="shared" si="169"/>
        <v>0</v>
      </c>
      <c r="DI519">
        <f t="shared" si="171"/>
        <v>0</v>
      </c>
      <c r="DJ519">
        <f>DF519</f>
        <v>0.14000000000000001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ROW(Source!A335)</f>
        <v>335</v>
      </c>
      <c r="B520">
        <v>64869106</v>
      </c>
      <c r="C520">
        <v>64870635</v>
      </c>
      <c r="D520">
        <v>29110793</v>
      </c>
      <c r="E520">
        <v>1</v>
      </c>
      <c r="F520">
        <v>1</v>
      </c>
      <c r="G520">
        <v>1</v>
      </c>
      <c r="H520">
        <v>3</v>
      </c>
      <c r="I520" t="s">
        <v>908</v>
      </c>
      <c r="J520" t="s">
        <v>909</v>
      </c>
      <c r="K520" t="s">
        <v>910</v>
      </c>
      <c r="L520">
        <v>1308</v>
      </c>
      <c r="N520">
        <v>1003</v>
      </c>
      <c r="O520" t="s">
        <v>288</v>
      </c>
      <c r="P520" t="s">
        <v>288</v>
      </c>
      <c r="Q520">
        <v>100</v>
      </c>
      <c r="W520">
        <v>0</v>
      </c>
      <c r="X520">
        <v>611857035</v>
      </c>
      <c r="Y520">
        <f t="shared" si="161"/>
        <v>2.4500000000000001E-2</v>
      </c>
      <c r="AA520">
        <v>120.36</v>
      </c>
      <c r="AB520">
        <v>0</v>
      </c>
      <c r="AC520">
        <v>0</v>
      </c>
      <c r="AD520">
        <v>0</v>
      </c>
      <c r="AE520">
        <v>120.36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2.4500000000000001E-2</v>
      </c>
      <c r="AU520" t="s">
        <v>3</v>
      </c>
      <c r="AV520">
        <v>0</v>
      </c>
      <c r="AW520">
        <v>2</v>
      </c>
      <c r="AX520">
        <v>64903337</v>
      </c>
      <c r="AY520">
        <v>1</v>
      </c>
      <c r="AZ520">
        <v>0</v>
      </c>
      <c r="BA520">
        <v>532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ROUND(Y520*Source!I335,7)</f>
        <v>2.4499999999999999E-3</v>
      </c>
      <c r="CY520">
        <f>AA520</f>
        <v>120.36</v>
      </c>
      <c r="CZ520">
        <f>AE520</f>
        <v>120.36</v>
      </c>
      <c r="DA520">
        <f>AI520</f>
        <v>1</v>
      </c>
      <c r="DB520">
        <f t="shared" si="162"/>
        <v>2.95</v>
      </c>
      <c r="DC520">
        <f t="shared" si="163"/>
        <v>0</v>
      </c>
      <c r="DD520" t="s">
        <v>3</v>
      </c>
      <c r="DE520" t="s">
        <v>3</v>
      </c>
      <c r="DF520">
        <f t="shared" si="170"/>
        <v>0.28999999999999998</v>
      </c>
      <c r="DG520">
        <f t="shared" si="168"/>
        <v>0</v>
      </c>
      <c r="DH520">
        <f t="shared" si="169"/>
        <v>0</v>
      </c>
      <c r="DI520">
        <f t="shared" si="171"/>
        <v>0</v>
      </c>
      <c r="DJ520">
        <f>DF520</f>
        <v>0.28999999999999998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ROW(Source!A335)</f>
        <v>335</v>
      </c>
      <c r="B521">
        <v>64869106</v>
      </c>
      <c r="C521">
        <v>64870635</v>
      </c>
      <c r="D521">
        <v>29122430</v>
      </c>
      <c r="E521">
        <v>1</v>
      </c>
      <c r="F521">
        <v>1</v>
      </c>
      <c r="G521">
        <v>1</v>
      </c>
      <c r="H521">
        <v>3</v>
      </c>
      <c r="I521" t="s">
        <v>911</v>
      </c>
      <c r="J521" t="s">
        <v>912</v>
      </c>
      <c r="K521" t="s">
        <v>913</v>
      </c>
      <c r="L521">
        <v>1348</v>
      </c>
      <c r="N521">
        <v>1009</v>
      </c>
      <c r="O521" t="s">
        <v>319</v>
      </c>
      <c r="P521" t="s">
        <v>319</v>
      </c>
      <c r="Q521">
        <v>1000</v>
      </c>
      <c r="W521">
        <v>0</v>
      </c>
      <c r="X521">
        <v>-2033855571</v>
      </c>
      <c r="Y521">
        <f t="shared" si="161"/>
        <v>7.2000000000000005E-4</v>
      </c>
      <c r="AA521">
        <v>9073.89</v>
      </c>
      <c r="AB521">
        <v>0</v>
      </c>
      <c r="AC521">
        <v>0</v>
      </c>
      <c r="AD521">
        <v>0</v>
      </c>
      <c r="AE521">
        <v>9073.89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7.2000000000000005E-4</v>
      </c>
      <c r="AU521" t="s">
        <v>3</v>
      </c>
      <c r="AV521">
        <v>0</v>
      </c>
      <c r="AW521">
        <v>2</v>
      </c>
      <c r="AX521">
        <v>64903338</v>
      </c>
      <c r="AY521">
        <v>1</v>
      </c>
      <c r="AZ521">
        <v>0</v>
      </c>
      <c r="BA521">
        <v>533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ROUND(Y521*Source!I335,7)</f>
        <v>7.2000000000000002E-5</v>
      </c>
      <c r="CY521">
        <f>AA521</f>
        <v>9073.89</v>
      </c>
      <c r="CZ521">
        <f>AE521</f>
        <v>9073.89</v>
      </c>
      <c r="DA521">
        <f>AI521</f>
        <v>1</v>
      </c>
      <c r="DB521">
        <f t="shared" si="162"/>
        <v>6.53</v>
      </c>
      <c r="DC521">
        <f t="shared" si="163"/>
        <v>0</v>
      </c>
      <c r="DD521" t="s">
        <v>3</v>
      </c>
      <c r="DE521" t="s">
        <v>3</v>
      </c>
      <c r="DF521">
        <f t="shared" si="170"/>
        <v>0.65</v>
      </c>
      <c r="DG521">
        <f t="shared" si="168"/>
        <v>0</v>
      </c>
      <c r="DH521">
        <f t="shared" si="169"/>
        <v>0</v>
      </c>
      <c r="DI521">
        <f t="shared" si="171"/>
        <v>0</v>
      </c>
      <c r="DJ521">
        <f>DF521</f>
        <v>0.65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ROW(Source!A335)</f>
        <v>335</v>
      </c>
      <c r="B522">
        <v>64869106</v>
      </c>
      <c r="C522">
        <v>64870635</v>
      </c>
      <c r="D522">
        <v>29158011</v>
      </c>
      <c r="E522">
        <v>1</v>
      </c>
      <c r="F522">
        <v>1</v>
      </c>
      <c r="G522">
        <v>1</v>
      </c>
      <c r="H522">
        <v>3</v>
      </c>
      <c r="I522" t="s">
        <v>766</v>
      </c>
      <c r="J522" t="s">
        <v>767</v>
      </c>
      <c r="K522" t="s">
        <v>768</v>
      </c>
      <c r="L522">
        <v>1346</v>
      </c>
      <c r="N522">
        <v>1009</v>
      </c>
      <c r="O522" t="s">
        <v>462</v>
      </c>
      <c r="P522" t="s">
        <v>462</v>
      </c>
      <c r="Q522">
        <v>1</v>
      </c>
      <c r="W522">
        <v>0</v>
      </c>
      <c r="X522">
        <v>-993947972</v>
      </c>
      <c r="Y522">
        <f t="shared" si="161"/>
        <v>0.26</v>
      </c>
      <c r="AA522">
        <v>68.27</v>
      </c>
      <c r="AB522">
        <v>0</v>
      </c>
      <c r="AC522">
        <v>0</v>
      </c>
      <c r="AD522">
        <v>0</v>
      </c>
      <c r="AE522">
        <v>68.27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0.26</v>
      </c>
      <c r="AU522" t="s">
        <v>3</v>
      </c>
      <c r="AV522">
        <v>0</v>
      </c>
      <c r="AW522">
        <v>2</v>
      </c>
      <c r="AX522">
        <v>64903339</v>
      </c>
      <c r="AY522">
        <v>1</v>
      </c>
      <c r="AZ522">
        <v>0</v>
      </c>
      <c r="BA522">
        <v>534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ROUND(Y522*Source!I335,7)</f>
        <v>2.5999999999999999E-2</v>
      </c>
      <c r="CY522">
        <f>AA522</f>
        <v>68.27</v>
      </c>
      <c r="CZ522">
        <f>AE522</f>
        <v>68.27</v>
      </c>
      <c r="DA522">
        <f>AI522</f>
        <v>1</v>
      </c>
      <c r="DB522">
        <f t="shared" si="162"/>
        <v>17.75</v>
      </c>
      <c r="DC522">
        <f t="shared" si="163"/>
        <v>0</v>
      </c>
      <c r="DD522" t="s">
        <v>3</v>
      </c>
      <c r="DE522" t="s">
        <v>3</v>
      </c>
      <c r="DF522">
        <f t="shared" si="170"/>
        <v>1.78</v>
      </c>
      <c r="DG522">
        <f t="shared" si="168"/>
        <v>0</v>
      </c>
      <c r="DH522">
        <f t="shared" si="169"/>
        <v>0</v>
      </c>
      <c r="DI522">
        <f t="shared" si="171"/>
        <v>0</v>
      </c>
      <c r="DJ522">
        <f>DF522</f>
        <v>1.78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ROW(Source!A335)</f>
        <v>335</v>
      </c>
      <c r="B523">
        <v>64869106</v>
      </c>
      <c r="C523">
        <v>64870635</v>
      </c>
      <c r="D523">
        <v>29171808</v>
      </c>
      <c r="E523">
        <v>1</v>
      </c>
      <c r="F523">
        <v>1</v>
      </c>
      <c r="G523">
        <v>1</v>
      </c>
      <c r="H523">
        <v>3</v>
      </c>
      <c r="I523" t="s">
        <v>657</v>
      </c>
      <c r="J523" t="s">
        <v>658</v>
      </c>
      <c r="K523" t="s">
        <v>659</v>
      </c>
      <c r="L523">
        <v>1374</v>
      </c>
      <c r="N523">
        <v>1013</v>
      </c>
      <c r="O523" t="s">
        <v>660</v>
      </c>
      <c r="P523" t="s">
        <v>660</v>
      </c>
      <c r="Q523">
        <v>1</v>
      </c>
      <c r="W523">
        <v>0</v>
      </c>
      <c r="X523">
        <v>-915781824</v>
      </c>
      <c r="Y523">
        <f t="shared" si="161"/>
        <v>1.79</v>
      </c>
      <c r="AA523">
        <v>1</v>
      </c>
      <c r="AB523">
        <v>0</v>
      </c>
      <c r="AC523">
        <v>0</v>
      </c>
      <c r="AD523">
        <v>0</v>
      </c>
      <c r="AE523">
        <v>1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1.79</v>
      </c>
      <c r="AU523" t="s">
        <v>3</v>
      </c>
      <c r="AV523">
        <v>0</v>
      </c>
      <c r="AW523">
        <v>2</v>
      </c>
      <c r="AX523">
        <v>64903340</v>
      </c>
      <c r="AY523">
        <v>1</v>
      </c>
      <c r="AZ523">
        <v>0</v>
      </c>
      <c r="BA523">
        <v>535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ROUND(Y523*Source!I335,7)</f>
        <v>0.17899999999999999</v>
      </c>
      <c r="CY523">
        <f>AA523</f>
        <v>1</v>
      </c>
      <c r="CZ523">
        <f>AE523</f>
        <v>1</v>
      </c>
      <c r="DA523">
        <f>AI523</f>
        <v>1</v>
      </c>
      <c r="DB523">
        <f t="shared" si="162"/>
        <v>1.79</v>
      </c>
      <c r="DC523">
        <f t="shared" si="163"/>
        <v>0</v>
      </c>
      <c r="DD523" t="s">
        <v>3</v>
      </c>
      <c r="DE523" t="s">
        <v>3</v>
      </c>
      <c r="DF523">
        <f t="shared" si="170"/>
        <v>0.18</v>
      </c>
      <c r="DG523">
        <f t="shared" si="168"/>
        <v>0</v>
      </c>
      <c r="DH523">
        <f t="shared" si="169"/>
        <v>0</v>
      </c>
      <c r="DI523">
        <f t="shared" si="171"/>
        <v>0</v>
      </c>
      <c r="DJ523">
        <f>DF523</f>
        <v>0.18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ROW(Source!A336)</f>
        <v>336</v>
      </c>
      <c r="B524">
        <v>64869104</v>
      </c>
      <c r="C524">
        <v>64870635</v>
      </c>
      <c r="D524">
        <v>29362762</v>
      </c>
      <c r="E524">
        <v>1</v>
      </c>
      <c r="F524">
        <v>1</v>
      </c>
      <c r="G524">
        <v>1</v>
      </c>
      <c r="H524">
        <v>1</v>
      </c>
      <c r="I524" t="s">
        <v>661</v>
      </c>
      <c r="J524" t="s">
        <v>3</v>
      </c>
      <c r="K524" t="s">
        <v>662</v>
      </c>
      <c r="L524">
        <v>1369</v>
      </c>
      <c r="N524">
        <v>1013</v>
      </c>
      <c r="O524" t="s">
        <v>629</v>
      </c>
      <c r="P524" t="s">
        <v>629</v>
      </c>
      <c r="Q524">
        <v>1</v>
      </c>
      <c r="W524">
        <v>0</v>
      </c>
      <c r="X524">
        <v>604758886</v>
      </c>
      <c r="Y524">
        <f t="shared" si="161"/>
        <v>9.2799999999999994</v>
      </c>
      <c r="AA524">
        <v>0</v>
      </c>
      <c r="AB524">
        <v>0</v>
      </c>
      <c r="AC524">
        <v>0</v>
      </c>
      <c r="AD524">
        <v>9.6199999999999992</v>
      </c>
      <c r="AE524">
        <v>0</v>
      </c>
      <c r="AF524">
        <v>0</v>
      </c>
      <c r="AG524">
        <v>0</v>
      </c>
      <c r="AH524">
        <v>9.6199999999999992</v>
      </c>
      <c r="AI524">
        <v>1</v>
      </c>
      <c r="AJ524">
        <v>1</v>
      </c>
      <c r="AK524">
        <v>1</v>
      </c>
      <c r="AL524">
        <v>1</v>
      </c>
      <c r="AM524">
        <v>5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9.2799999999999994</v>
      </c>
      <c r="AU524" t="s">
        <v>3</v>
      </c>
      <c r="AV524">
        <v>1</v>
      </c>
      <c r="AW524">
        <v>2</v>
      </c>
      <c r="AX524">
        <v>64903330</v>
      </c>
      <c r="AY524">
        <v>1</v>
      </c>
      <c r="AZ524">
        <v>0</v>
      </c>
      <c r="BA524">
        <v>536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ROUND(AT524*Source!I336*AH524*AL524,2)</f>
        <v>8.93</v>
      </c>
      <c r="CV524">
        <f>ROUND(Y524*Source!I336,7)</f>
        <v>0.92800000000000005</v>
      </c>
      <c r="CW524">
        <v>0</v>
      </c>
      <c r="CX524">
        <f>ROUND(Y524*Source!I336,7)</f>
        <v>0.92800000000000005</v>
      </c>
      <c r="CY524">
        <f>AD524</f>
        <v>9.6199999999999992</v>
      </c>
      <c r="CZ524">
        <f>AH524</f>
        <v>9.6199999999999992</v>
      </c>
      <c r="DA524">
        <f>AL524</f>
        <v>1</v>
      </c>
      <c r="DB524">
        <f t="shared" si="162"/>
        <v>89.27</v>
      </c>
      <c r="DC524">
        <f t="shared" si="163"/>
        <v>0</v>
      </c>
      <c r="DD524" t="s">
        <v>3</v>
      </c>
      <c r="DE524" t="s">
        <v>3</v>
      </c>
      <c r="DF524">
        <f t="shared" si="170"/>
        <v>0</v>
      </c>
      <c r="DG524">
        <f t="shared" si="168"/>
        <v>0</v>
      </c>
      <c r="DH524">
        <f t="shared" si="169"/>
        <v>0</v>
      </c>
      <c r="DI524">
        <f t="shared" si="171"/>
        <v>8.93</v>
      </c>
      <c r="DJ524">
        <f>DI524</f>
        <v>8.93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ROW(Source!A336)</f>
        <v>336</v>
      </c>
      <c r="B525">
        <v>64869104</v>
      </c>
      <c r="C525">
        <v>64870635</v>
      </c>
      <c r="D525">
        <v>121548</v>
      </c>
      <c r="E525">
        <v>1</v>
      </c>
      <c r="F525">
        <v>1</v>
      </c>
      <c r="G525">
        <v>1</v>
      </c>
      <c r="H525">
        <v>1</v>
      </c>
      <c r="I525" t="s">
        <v>33</v>
      </c>
      <c r="J525" t="s">
        <v>3</v>
      </c>
      <c r="K525" t="s">
        <v>630</v>
      </c>
      <c r="L525">
        <v>608254</v>
      </c>
      <c r="N525">
        <v>1013</v>
      </c>
      <c r="O525" t="s">
        <v>631</v>
      </c>
      <c r="P525" t="s">
        <v>631</v>
      </c>
      <c r="Q525">
        <v>1</v>
      </c>
      <c r="W525">
        <v>0</v>
      </c>
      <c r="X525">
        <v>-185737400</v>
      </c>
      <c r="Y525">
        <f t="shared" si="161"/>
        <v>0.2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5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0.2</v>
      </c>
      <c r="AU525" t="s">
        <v>3</v>
      </c>
      <c r="AV525">
        <v>2</v>
      </c>
      <c r="AW525">
        <v>2</v>
      </c>
      <c r="AX525">
        <v>64903331</v>
      </c>
      <c r="AY525">
        <v>1</v>
      </c>
      <c r="AZ525">
        <v>0</v>
      </c>
      <c r="BA525">
        <v>537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ROUND(Y525*Source!I336,7)</f>
        <v>0.02</v>
      </c>
      <c r="CY525">
        <f>AD525</f>
        <v>0</v>
      </c>
      <c r="CZ525">
        <f>AH525</f>
        <v>0</v>
      </c>
      <c r="DA525">
        <f>AL525</f>
        <v>1</v>
      </c>
      <c r="DB525">
        <f t="shared" si="162"/>
        <v>0</v>
      </c>
      <c r="DC525">
        <f t="shared" si="163"/>
        <v>0</v>
      </c>
      <c r="DD525" t="s">
        <v>3</v>
      </c>
      <c r="DE525" t="s">
        <v>3</v>
      </c>
      <c r="DF525">
        <f t="shared" si="170"/>
        <v>0</v>
      </c>
      <c r="DG525">
        <f t="shared" si="168"/>
        <v>0</v>
      </c>
      <c r="DH525">
        <f t="shared" si="169"/>
        <v>0</v>
      </c>
      <c r="DI525">
        <f t="shared" si="171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ROW(Source!A336)</f>
        <v>336</v>
      </c>
      <c r="B526">
        <v>64869104</v>
      </c>
      <c r="C526">
        <v>64870635</v>
      </c>
      <c r="D526">
        <v>29172362</v>
      </c>
      <c r="E526">
        <v>1</v>
      </c>
      <c r="F526">
        <v>1</v>
      </c>
      <c r="G526">
        <v>1</v>
      </c>
      <c r="H526">
        <v>2</v>
      </c>
      <c r="I526" t="s">
        <v>632</v>
      </c>
      <c r="J526" t="s">
        <v>633</v>
      </c>
      <c r="K526" t="s">
        <v>634</v>
      </c>
      <c r="L526">
        <v>1368</v>
      </c>
      <c r="N526">
        <v>1011</v>
      </c>
      <c r="O526" t="s">
        <v>635</v>
      </c>
      <c r="P526" t="s">
        <v>635</v>
      </c>
      <c r="Q526">
        <v>1</v>
      </c>
      <c r="W526">
        <v>0</v>
      </c>
      <c r="X526">
        <v>783836208</v>
      </c>
      <c r="Y526">
        <f t="shared" si="161"/>
        <v>0.2</v>
      </c>
      <c r="AA526">
        <v>0</v>
      </c>
      <c r="AB526">
        <v>1485.19</v>
      </c>
      <c r="AC526">
        <v>687.56</v>
      </c>
      <c r="AD526">
        <v>0</v>
      </c>
      <c r="AE526">
        <v>0</v>
      </c>
      <c r="AF526">
        <v>134.65</v>
      </c>
      <c r="AG526">
        <v>13.5</v>
      </c>
      <c r="AH526">
        <v>0</v>
      </c>
      <c r="AI526">
        <v>1</v>
      </c>
      <c r="AJ526">
        <v>11.03</v>
      </c>
      <c r="AK526">
        <v>50.93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0.2</v>
      </c>
      <c r="AU526" t="s">
        <v>3</v>
      </c>
      <c r="AV526">
        <v>0</v>
      </c>
      <c r="AW526">
        <v>2</v>
      </c>
      <c r="AX526">
        <v>64903332</v>
      </c>
      <c r="AY526">
        <v>1</v>
      </c>
      <c r="AZ526">
        <v>0</v>
      </c>
      <c r="BA526">
        <v>538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ROUND(Y526*Source!I336*DO526,7)</f>
        <v>0</v>
      </c>
      <c r="CX526">
        <f>ROUND(Y526*Source!I336,7)</f>
        <v>0.02</v>
      </c>
      <c r="CY526">
        <f>AB526</f>
        <v>1485.19</v>
      </c>
      <c r="CZ526">
        <f>AF526</f>
        <v>134.65</v>
      </c>
      <c r="DA526">
        <f>AJ526</f>
        <v>11.03</v>
      </c>
      <c r="DB526">
        <f t="shared" si="162"/>
        <v>26.93</v>
      </c>
      <c r="DC526">
        <f t="shared" si="163"/>
        <v>2.7</v>
      </c>
      <c r="DD526" t="s">
        <v>3</v>
      </c>
      <c r="DE526" t="s">
        <v>3</v>
      </c>
      <c r="DF526">
        <f t="shared" si="170"/>
        <v>0</v>
      </c>
      <c r="DG526">
        <f>ROUND(ROUND(AF526*AJ526,2)*CX526,2)</f>
        <v>29.7</v>
      </c>
      <c r="DH526">
        <f>ROUND(ROUND(AG526*AK526,2)*CX526,2)</f>
        <v>13.75</v>
      </c>
      <c r="DI526">
        <f t="shared" si="171"/>
        <v>0</v>
      </c>
      <c r="DJ526">
        <f>DG526</f>
        <v>29.7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ROW(Source!A336)</f>
        <v>336</v>
      </c>
      <c r="B527">
        <v>64869104</v>
      </c>
      <c r="C527">
        <v>64870635</v>
      </c>
      <c r="D527">
        <v>29172498</v>
      </c>
      <c r="E527">
        <v>1</v>
      </c>
      <c r="F527">
        <v>1</v>
      </c>
      <c r="G527">
        <v>1</v>
      </c>
      <c r="H527">
        <v>2</v>
      </c>
      <c r="I527" t="s">
        <v>902</v>
      </c>
      <c r="J527" t="s">
        <v>903</v>
      </c>
      <c r="K527" t="s">
        <v>904</v>
      </c>
      <c r="L527">
        <v>1368</v>
      </c>
      <c r="N527">
        <v>1011</v>
      </c>
      <c r="O527" t="s">
        <v>635</v>
      </c>
      <c r="P527" t="s">
        <v>635</v>
      </c>
      <c r="Q527">
        <v>1</v>
      </c>
      <c r="W527">
        <v>0</v>
      </c>
      <c r="X527">
        <v>-426164714</v>
      </c>
      <c r="Y527">
        <f t="shared" si="161"/>
        <v>2.2000000000000002</v>
      </c>
      <c r="AA527">
        <v>0</v>
      </c>
      <c r="AB527">
        <v>12.25</v>
      </c>
      <c r="AC527">
        <v>0</v>
      </c>
      <c r="AD527">
        <v>0</v>
      </c>
      <c r="AE527">
        <v>0</v>
      </c>
      <c r="AF527">
        <v>2.37</v>
      </c>
      <c r="AG527">
        <v>0</v>
      </c>
      <c r="AH527">
        <v>0</v>
      </c>
      <c r="AI527">
        <v>1</v>
      </c>
      <c r="AJ527">
        <v>5.17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2.2000000000000002</v>
      </c>
      <c r="AU527" t="s">
        <v>3</v>
      </c>
      <c r="AV527">
        <v>0</v>
      </c>
      <c r="AW527">
        <v>2</v>
      </c>
      <c r="AX527">
        <v>64903333</v>
      </c>
      <c r="AY527">
        <v>1</v>
      </c>
      <c r="AZ527">
        <v>0</v>
      </c>
      <c r="BA527">
        <v>539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ROUND(Y527*Source!I336*DO527,7)</f>
        <v>0</v>
      </c>
      <c r="CX527">
        <f>ROUND(Y527*Source!I336,7)</f>
        <v>0.22</v>
      </c>
      <c r="CY527">
        <f>AB527</f>
        <v>12.25</v>
      </c>
      <c r="CZ527">
        <f>AF527</f>
        <v>2.37</v>
      </c>
      <c r="DA527">
        <f>AJ527</f>
        <v>5.17</v>
      </c>
      <c r="DB527">
        <f t="shared" si="162"/>
        <v>5.21</v>
      </c>
      <c r="DC527">
        <f t="shared" si="163"/>
        <v>0</v>
      </c>
      <c r="DD527" t="s">
        <v>3</v>
      </c>
      <c r="DE527" t="s">
        <v>3</v>
      </c>
      <c r="DF527">
        <f t="shared" si="170"/>
        <v>0</v>
      </c>
      <c r="DG527">
        <f>ROUND(ROUND(AF527*AJ527,2)*CX527,2)</f>
        <v>2.7</v>
      </c>
      <c r="DH527">
        <f>ROUND(ROUND(AG527*AK527,2)*CX527,2)</f>
        <v>0</v>
      </c>
      <c r="DI527">
        <f t="shared" si="171"/>
        <v>0</v>
      </c>
      <c r="DJ527">
        <f>DG527</f>
        <v>2.7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ROW(Source!A336)</f>
        <v>336</v>
      </c>
      <c r="B528">
        <v>64869104</v>
      </c>
      <c r="C528">
        <v>64870635</v>
      </c>
      <c r="D528">
        <v>29172514</v>
      </c>
      <c r="E528">
        <v>1</v>
      </c>
      <c r="F528">
        <v>1</v>
      </c>
      <c r="G528">
        <v>1</v>
      </c>
      <c r="H528">
        <v>2</v>
      </c>
      <c r="I528" t="s">
        <v>905</v>
      </c>
      <c r="J528" t="s">
        <v>906</v>
      </c>
      <c r="K528" t="s">
        <v>907</v>
      </c>
      <c r="L528">
        <v>1368</v>
      </c>
      <c r="N528">
        <v>1011</v>
      </c>
      <c r="O528" t="s">
        <v>635</v>
      </c>
      <c r="P528" t="s">
        <v>635</v>
      </c>
      <c r="Q528">
        <v>1</v>
      </c>
      <c r="W528">
        <v>0</v>
      </c>
      <c r="X528">
        <v>1983991698</v>
      </c>
      <c r="Y528">
        <f t="shared" si="161"/>
        <v>2.2000000000000002</v>
      </c>
      <c r="AA528">
        <v>0</v>
      </c>
      <c r="AB528">
        <v>35.46</v>
      </c>
      <c r="AC528">
        <v>0</v>
      </c>
      <c r="AD528">
        <v>0</v>
      </c>
      <c r="AE528">
        <v>0</v>
      </c>
      <c r="AF528">
        <v>3.6</v>
      </c>
      <c r="AG528">
        <v>0</v>
      </c>
      <c r="AH528">
        <v>0</v>
      </c>
      <c r="AI528">
        <v>1</v>
      </c>
      <c r="AJ528">
        <v>9.85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2.2000000000000002</v>
      </c>
      <c r="AU528" t="s">
        <v>3</v>
      </c>
      <c r="AV528">
        <v>0</v>
      </c>
      <c r="AW528">
        <v>2</v>
      </c>
      <c r="AX528">
        <v>64903334</v>
      </c>
      <c r="AY528">
        <v>1</v>
      </c>
      <c r="AZ528">
        <v>0</v>
      </c>
      <c r="BA528">
        <v>540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ROUND(Y528*Source!I336*DO528,7)</f>
        <v>0</v>
      </c>
      <c r="CX528">
        <f>ROUND(Y528*Source!I336,7)</f>
        <v>0.22</v>
      </c>
      <c r="CY528">
        <f>AB528</f>
        <v>35.46</v>
      </c>
      <c r="CZ528">
        <f>AF528</f>
        <v>3.6</v>
      </c>
      <c r="DA528">
        <f>AJ528</f>
        <v>9.85</v>
      </c>
      <c r="DB528">
        <f t="shared" si="162"/>
        <v>7.92</v>
      </c>
      <c r="DC528">
        <f t="shared" si="163"/>
        <v>0</v>
      </c>
      <c r="DD528" t="s">
        <v>3</v>
      </c>
      <c r="DE528" t="s">
        <v>3</v>
      </c>
      <c r="DF528">
        <f t="shared" si="170"/>
        <v>0</v>
      </c>
      <c r="DG528">
        <f>ROUND(ROUND(AF528*AJ528,2)*CX528,2)</f>
        <v>7.8</v>
      </c>
      <c r="DH528">
        <f>ROUND(ROUND(AG528*AK528,2)*CX528,2)</f>
        <v>0</v>
      </c>
      <c r="DI528">
        <f t="shared" si="171"/>
        <v>0</v>
      </c>
      <c r="DJ528">
        <f>DG528</f>
        <v>7.8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ROW(Source!A336)</f>
        <v>336</v>
      </c>
      <c r="B529">
        <v>64869104</v>
      </c>
      <c r="C529">
        <v>64870635</v>
      </c>
      <c r="D529">
        <v>29174913</v>
      </c>
      <c r="E529">
        <v>1</v>
      </c>
      <c r="F529">
        <v>1</v>
      </c>
      <c r="G529">
        <v>1</v>
      </c>
      <c r="H529">
        <v>2</v>
      </c>
      <c r="I529" t="s">
        <v>645</v>
      </c>
      <c r="J529" t="s">
        <v>646</v>
      </c>
      <c r="K529" t="s">
        <v>647</v>
      </c>
      <c r="L529">
        <v>1368</v>
      </c>
      <c r="N529">
        <v>1011</v>
      </c>
      <c r="O529" t="s">
        <v>635</v>
      </c>
      <c r="P529" t="s">
        <v>635</v>
      </c>
      <c r="Q529">
        <v>1</v>
      </c>
      <c r="W529">
        <v>0</v>
      </c>
      <c r="X529">
        <v>1230759911</v>
      </c>
      <c r="Y529">
        <f t="shared" si="161"/>
        <v>0.2</v>
      </c>
      <c r="AA529">
        <v>0</v>
      </c>
      <c r="AB529">
        <v>2113</v>
      </c>
      <c r="AC529">
        <v>590.79</v>
      </c>
      <c r="AD529">
        <v>0</v>
      </c>
      <c r="AE529">
        <v>0</v>
      </c>
      <c r="AF529">
        <v>87.17</v>
      </c>
      <c r="AG529">
        <v>11.6</v>
      </c>
      <c r="AH529">
        <v>0</v>
      </c>
      <c r="AI529">
        <v>1</v>
      </c>
      <c r="AJ529">
        <v>24.24</v>
      </c>
      <c r="AK529">
        <v>50.93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0.2</v>
      </c>
      <c r="AU529" t="s">
        <v>3</v>
      </c>
      <c r="AV529">
        <v>0</v>
      </c>
      <c r="AW529">
        <v>2</v>
      </c>
      <c r="AX529">
        <v>64903335</v>
      </c>
      <c r="AY529">
        <v>1</v>
      </c>
      <c r="AZ529">
        <v>0</v>
      </c>
      <c r="BA529">
        <v>541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ROUND(Y529*Source!I336*DO529,7)</f>
        <v>0</v>
      </c>
      <c r="CX529">
        <f>ROUND(Y529*Source!I336,7)</f>
        <v>0.02</v>
      </c>
      <c r="CY529">
        <f>AB529</f>
        <v>2113</v>
      </c>
      <c r="CZ529">
        <f>AF529</f>
        <v>87.17</v>
      </c>
      <c r="DA529">
        <f>AJ529</f>
        <v>24.24</v>
      </c>
      <c r="DB529">
        <f t="shared" si="162"/>
        <v>17.43</v>
      </c>
      <c r="DC529">
        <f t="shared" si="163"/>
        <v>2.3199999999999998</v>
      </c>
      <c r="DD529" t="s">
        <v>3</v>
      </c>
      <c r="DE529" t="s">
        <v>3</v>
      </c>
      <c r="DF529">
        <f t="shared" si="170"/>
        <v>0</v>
      </c>
      <c r="DG529">
        <f>ROUND(ROUND(AF529*AJ529,2)*CX529,2)</f>
        <v>42.26</v>
      </c>
      <c r="DH529">
        <f>ROUND(ROUND(AG529*AK529,2)*CX529,2)</f>
        <v>11.82</v>
      </c>
      <c r="DI529">
        <f t="shared" si="171"/>
        <v>0</v>
      </c>
      <c r="DJ529">
        <f>DG529</f>
        <v>42.26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ROW(Source!A336)</f>
        <v>336</v>
      </c>
      <c r="B530">
        <v>64869104</v>
      </c>
      <c r="C530">
        <v>64870635</v>
      </c>
      <c r="D530">
        <v>29114688</v>
      </c>
      <c r="E530">
        <v>1</v>
      </c>
      <c r="F530">
        <v>1</v>
      </c>
      <c r="G530">
        <v>1</v>
      </c>
      <c r="H530">
        <v>3</v>
      </c>
      <c r="I530" t="s">
        <v>917</v>
      </c>
      <c r="J530" t="s">
        <v>918</v>
      </c>
      <c r="K530" t="s">
        <v>919</v>
      </c>
      <c r="L530">
        <v>1348</v>
      </c>
      <c r="N530">
        <v>1009</v>
      </c>
      <c r="O530" t="s">
        <v>319</v>
      </c>
      <c r="P530" t="s">
        <v>319</v>
      </c>
      <c r="Q530">
        <v>1000</v>
      </c>
      <c r="W530">
        <v>0</v>
      </c>
      <c r="X530">
        <v>546198954</v>
      </c>
      <c r="Y530">
        <f t="shared" si="161"/>
        <v>1.1E-4</v>
      </c>
      <c r="AA530">
        <v>155747.9</v>
      </c>
      <c r="AB530">
        <v>0</v>
      </c>
      <c r="AC530">
        <v>0</v>
      </c>
      <c r="AD530">
        <v>0</v>
      </c>
      <c r="AE530">
        <v>12430</v>
      </c>
      <c r="AF530">
        <v>0</v>
      </c>
      <c r="AG530">
        <v>0</v>
      </c>
      <c r="AH530">
        <v>0</v>
      </c>
      <c r="AI530">
        <v>12.53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1.1E-4</v>
      </c>
      <c r="AU530" t="s">
        <v>3</v>
      </c>
      <c r="AV530">
        <v>0</v>
      </c>
      <c r="AW530">
        <v>2</v>
      </c>
      <c r="AX530">
        <v>64903336</v>
      </c>
      <c r="AY530">
        <v>1</v>
      </c>
      <c r="AZ530">
        <v>0</v>
      </c>
      <c r="BA530">
        <v>542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ROUND(Y530*Source!I336,7)</f>
        <v>1.1E-5</v>
      </c>
      <c r="CY530">
        <f>AA530</f>
        <v>155747.9</v>
      </c>
      <c r="CZ530">
        <f>AE530</f>
        <v>12430</v>
      </c>
      <c r="DA530">
        <f>AI530</f>
        <v>12.53</v>
      </c>
      <c r="DB530">
        <f t="shared" si="162"/>
        <v>1.37</v>
      </c>
      <c r="DC530">
        <f t="shared" si="163"/>
        <v>0</v>
      </c>
      <c r="DD530" t="s">
        <v>3</v>
      </c>
      <c r="DE530" t="s">
        <v>3</v>
      </c>
      <c r="DF530">
        <f>ROUND(ROUND(AE530*AI530,2)*CX530,2)</f>
        <v>1.71</v>
      </c>
      <c r="DG530">
        <f t="shared" ref="DG530:DG563" si="172">ROUND(ROUND(AF530,2)*CX530,2)</f>
        <v>0</v>
      </c>
      <c r="DH530">
        <f t="shared" ref="DH530:DH563" si="173">ROUND(ROUND(AG530,2)*CX530,2)</f>
        <v>0</v>
      </c>
      <c r="DI530">
        <f t="shared" si="171"/>
        <v>0</v>
      </c>
      <c r="DJ530">
        <f>DF530</f>
        <v>1.71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ROW(Source!A336)</f>
        <v>336</v>
      </c>
      <c r="B531">
        <v>64869104</v>
      </c>
      <c r="C531">
        <v>64870635</v>
      </c>
      <c r="D531">
        <v>29110793</v>
      </c>
      <c r="E531">
        <v>1</v>
      </c>
      <c r="F531">
        <v>1</v>
      </c>
      <c r="G531">
        <v>1</v>
      </c>
      <c r="H531">
        <v>3</v>
      </c>
      <c r="I531" t="s">
        <v>908</v>
      </c>
      <c r="J531" t="s">
        <v>909</v>
      </c>
      <c r="K531" t="s">
        <v>910</v>
      </c>
      <c r="L531">
        <v>1308</v>
      </c>
      <c r="N531">
        <v>1003</v>
      </c>
      <c r="O531" t="s">
        <v>288</v>
      </c>
      <c r="P531" t="s">
        <v>288</v>
      </c>
      <c r="Q531">
        <v>100</v>
      </c>
      <c r="W531">
        <v>0</v>
      </c>
      <c r="X531">
        <v>611857035</v>
      </c>
      <c r="Y531">
        <f t="shared" si="161"/>
        <v>2.4500000000000001E-2</v>
      </c>
      <c r="AA531">
        <v>1096.48</v>
      </c>
      <c r="AB531">
        <v>0</v>
      </c>
      <c r="AC531">
        <v>0</v>
      </c>
      <c r="AD531">
        <v>0</v>
      </c>
      <c r="AE531">
        <v>120.36</v>
      </c>
      <c r="AF531">
        <v>0</v>
      </c>
      <c r="AG531">
        <v>0</v>
      </c>
      <c r="AH531">
        <v>0</v>
      </c>
      <c r="AI531">
        <v>9.11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2.4500000000000001E-2</v>
      </c>
      <c r="AU531" t="s">
        <v>3</v>
      </c>
      <c r="AV531">
        <v>0</v>
      </c>
      <c r="AW531">
        <v>2</v>
      </c>
      <c r="AX531">
        <v>64903337</v>
      </c>
      <c r="AY531">
        <v>1</v>
      </c>
      <c r="AZ531">
        <v>0</v>
      </c>
      <c r="BA531">
        <v>543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ROUND(Y531*Source!I336,7)</f>
        <v>2.4499999999999999E-3</v>
      </c>
      <c r="CY531">
        <f>AA531</f>
        <v>1096.48</v>
      </c>
      <c r="CZ531">
        <f>AE531</f>
        <v>120.36</v>
      </c>
      <c r="DA531">
        <f>AI531</f>
        <v>9.11</v>
      </c>
      <c r="DB531">
        <f t="shared" si="162"/>
        <v>2.95</v>
      </c>
      <c r="DC531">
        <f t="shared" si="163"/>
        <v>0</v>
      </c>
      <c r="DD531" t="s">
        <v>3</v>
      </c>
      <c r="DE531" t="s">
        <v>3</v>
      </c>
      <c r="DF531">
        <f>ROUND(ROUND(AE531*AI531,2)*CX531,2)</f>
        <v>2.69</v>
      </c>
      <c r="DG531">
        <f t="shared" si="172"/>
        <v>0</v>
      </c>
      <c r="DH531">
        <f t="shared" si="173"/>
        <v>0</v>
      </c>
      <c r="DI531">
        <f t="shared" si="171"/>
        <v>0</v>
      </c>
      <c r="DJ531">
        <f>DF531</f>
        <v>2.69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ROW(Source!A336)</f>
        <v>336</v>
      </c>
      <c r="B532">
        <v>64869104</v>
      </c>
      <c r="C532">
        <v>64870635</v>
      </c>
      <c r="D532">
        <v>29122430</v>
      </c>
      <c r="E532">
        <v>1</v>
      </c>
      <c r="F532">
        <v>1</v>
      </c>
      <c r="G532">
        <v>1</v>
      </c>
      <c r="H532">
        <v>3</v>
      </c>
      <c r="I532" t="s">
        <v>911</v>
      </c>
      <c r="J532" t="s">
        <v>912</v>
      </c>
      <c r="K532" t="s">
        <v>913</v>
      </c>
      <c r="L532">
        <v>1348</v>
      </c>
      <c r="N532">
        <v>1009</v>
      </c>
      <c r="O532" t="s">
        <v>319</v>
      </c>
      <c r="P532" t="s">
        <v>319</v>
      </c>
      <c r="Q532">
        <v>1000</v>
      </c>
      <c r="W532">
        <v>0</v>
      </c>
      <c r="X532">
        <v>-2033855571</v>
      </c>
      <c r="Y532">
        <f t="shared" si="161"/>
        <v>7.2000000000000005E-4</v>
      </c>
      <c r="AA532">
        <v>146271.10999999999</v>
      </c>
      <c r="AB532">
        <v>0</v>
      </c>
      <c r="AC532">
        <v>0</v>
      </c>
      <c r="AD532">
        <v>0</v>
      </c>
      <c r="AE532">
        <v>9073.89</v>
      </c>
      <c r="AF532">
        <v>0</v>
      </c>
      <c r="AG532">
        <v>0</v>
      </c>
      <c r="AH532">
        <v>0</v>
      </c>
      <c r="AI532">
        <v>16.12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7.2000000000000005E-4</v>
      </c>
      <c r="AU532" t="s">
        <v>3</v>
      </c>
      <c r="AV532">
        <v>0</v>
      </c>
      <c r="AW532">
        <v>2</v>
      </c>
      <c r="AX532">
        <v>64903338</v>
      </c>
      <c r="AY532">
        <v>1</v>
      </c>
      <c r="AZ532">
        <v>0</v>
      </c>
      <c r="BA532">
        <v>544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ROUND(Y532*Source!I336,7)</f>
        <v>7.2000000000000002E-5</v>
      </c>
      <c r="CY532">
        <f>AA532</f>
        <v>146271.10999999999</v>
      </c>
      <c r="CZ532">
        <f>AE532</f>
        <v>9073.89</v>
      </c>
      <c r="DA532">
        <f>AI532</f>
        <v>16.12</v>
      </c>
      <c r="DB532">
        <f t="shared" si="162"/>
        <v>6.53</v>
      </c>
      <c r="DC532">
        <f t="shared" si="163"/>
        <v>0</v>
      </c>
      <c r="DD532" t="s">
        <v>3</v>
      </c>
      <c r="DE532" t="s">
        <v>3</v>
      </c>
      <c r="DF532">
        <f>ROUND(ROUND(AE532*AI532,2)*CX532,2)</f>
        <v>10.53</v>
      </c>
      <c r="DG532">
        <f t="shared" si="172"/>
        <v>0</v>
      </c>
      <c r="DH532">
        <f t="shared" si="173"/>
        <v>0</v>
      </c>
      <c r="DI532">
        <f t="shared" si="171"/>
        <v>0</v>
      </c>
      <c r="DJ532">
        <f>DF532</f>
        <v>10.53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ROW(Source!A336)</f>
        <v>336</v>
      </c>
      <c r="B533">
        <v>64869104</v>
      </c>
      <c r="C533">
        <v>64870635</v>
      </c>
      <c r="D533">
        <v>29158011</v>
      </c>
      <c r="E533">
        <v>1</v>
      </c>
      <c r="F533">
        <v>1</v>
      </c>
      <c r="G533">
        <v>1</v>
      </c>
      <c r="H533">
        <v>3</v>
      </c>
      <c r="I533" t="s">
        <v>766</v>
      </c>
      <c r="J533" t="s">
        <v>767</v>
      </c>
      <c r="K533" t="s">
        <v>768</v>
      </c>
      <c r="L533">
        <v>1346</v>
      </c>
      <c r="N533">
        <v>1009</v>
      </c>
      <c r="O533" t="s">
        <v>462</v>
      </c>
      <c r="P533" t="s">
        <v>462</v>
      </c>
      <c r="Q533">
        <v>1</v>
      </c>
      <c r="W533">
        <v>0</v>
      </c>
      <c r="X533">
        <v>-993947972</v>
      </c>
      <c r="Y533">
        <f t="shared" si="161"/>
        <v>0.26</v>
      </c>
      <c r="AA533">
        <v>765.99</v>
      </c>
      <c r="AB533">
        <v>0</v>
      </c>
      <c r="AC533">
        <v>0</v>
      </c>
      <c r="AD533">
        <v>0</v>
      </c>
      <c r="AE533">
        <v>68.27</v>
      </c>
      <c r="AF533">
        <v>0</v>
      </c>
      <c r="AG533">
        <v>0</v>
      </c>
      <c r="AH533">
        <v>0</v>
      </c>
      <c r="AI533">
        <v>11.22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0.26</v>
      </c>
      <c r="AU533" t="s">
        <v>3</v>
      </c>
      <c r="AV533">
        <v>0</v>
      </c>
      <c r="AW533">
        <v>2</v>
      </c>
      <c r="AX533">
        <v>64903339</v>
      </c>
      <c r="AY533">
        <v>1</v>
      </c>
      <c r="AZ533">
        <v>0</v>
      </c>
      <c r="BA533">
        <v>545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ROUND(Y533*Source!I336,7)</f>
        <v>2.5999999999999999E-2</v>
      </c>
      <c r="CY533">
        <f>AA533</f>
        <v>765.99</v>
      </c>
      <c r="CZ533">
        <f>AE533</f>
        <v>68.27</v>
      </c>
      <c r="DA533">
        <f>AI533</f>
        <v>11.22</v>
      </c>
      <c r="DB533">
        <f t="shared" si="162"/>
        <v>17.75</v>
      </c>
      <c r="DC533">
        <f t="shared" si="163"/>
        <v>0</v>
      </c>
      <c r="DD533" t="s">
        <v>3</v>
      </c>
      <c r="DE533" t="s">
        <v>3</v>
      </c>
      <c r="DF533">
        <f>ROUND(ROUND(AE533*AI533,2)*CX533,2)</f>
        <v>19.920000000000002</v>
      </c>
      <c r="DG533">
        <f t="shared" si="172"/>
        <v>0</v>
      </c>
      <c r="DH533">
        <f t="shared" si="173"/>
        <v>0</v>
      </c>
      <c r="DI533">
        <f t="shared" si="171"/>
        <v>0</v>
      </c>
      <c r="DJ533">
        <f>DF533</f>
        <v>19.920000000000002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ROW(Source!A336)</f>
        <v>336</v>
      </c>
      <c r="B534">
        <v>64869104</v>
      </c>
      <c r="C534">
        <v>64870635</v>
      </c>
      <c r="D534">
        <v>29171808</v>
      </c>
      <c r="E534">
        <v>1</v>
      </c>
      <c r="F534">
        <v>1</v>
      </c>
      <c r="G534">
        <v>1</v>
      </c>
      <c r="H534">
        <v>3</v>
      </c>
      <c r="I534" t="s">
        <v>657</v>
      </c>
      <c r="J534" t="s">
        <v>658</v>
      </c>
      <c r="K534" t="s">
        <v>659</v>
      </c>
      <c r="L534">
        <v>1374</v>
      </c>
      <c r="N534">
        <v>1013</v>
      </c>
      <c r="O534" t="s">
        <v>660</v>
      </c>
      <c r="P534" t="s">
        <v>660</v>
      </c>
      <c r="Q534">
        <v>1</v>
      </c>
      <c r="W534">
        <v>0</v>
      </c>
      <c r="X534">
        <v>-915781824</v>
      </c>
      <c r="Y534">
        <f t="shared" si="161"/>
        <v>1.79</v>
      </c>
      <c r="AA534">
        <v>9.66</v>
      </c>
      <c r="AB534">
        <v>0</v>
      </c>
      <c r="AC534">
        <v>0</v>
      </c>
      <c r="AD534">
        <v>0</v>
      </c>
      <c r="AE534">
        <v>1</v>
      </c>
      <c r="AF534">
        <v>0</v>
      </c>
      <c r="AG534">
        <v>0</v>
      </c>
      <c r="AH534">
        <v>0</v>
      </c>
      <c r="AI534">
        <v>9.66</v>
      </c>
      <c r="AJ534">
        <v>1</v>
      </c>
      <c r="AK534">
        <v>1</v>
      </c>
      <c r="AL534">
        <v>1</v>
      </c>
      <c r="AM534">
        <v>5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1.79</v>
      </c>
      <c r="AU534" t="s">
        <v>3</v>
      </c>
      <c r="AV534">
        <v>0</v>
      </c>
      <c r="AW534">
        <v>2</v>
      </c>
      <c r="AX534">
        <v>64903340</v>
      </c>
      <c r="AY534">
        <v>1</v>
      </c>
      <c r="AZ534">
        <v>0</v>
      </c>
      <c r="BA534">
        <v>546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ROUND(Y534*Source!I336,7)</f>
        <v>0.17899999999999999</v>
      </c>
      <c r="CY534">
        <f>AA534</f>
        <v>9.66</v>
      </c>
      <c r="CZ534">
        <f>AE534</f>
        <v>1</v>
      </c>
      <c r="DA534">
        <f>AI534</f>
        <v>9.66</v>
      </c>
      <c r="DB534">
        <f t="shared" si="162"/>
        <v>1.79</v>
      </c>
      <c r="DC534">
        <f t="shared" si="163"/>
        <v>0</v>
      </c>
      <c r="DD534" t="s">
        <v>3</v>
      </c>
      <c r="DE534" t="s">
        <v>3</v>
      </c>
      <c r="DF534">
        <f>ROUND(ROUND(AE534*AI534,2)*CX534,2)</f>
        <v>1.73</v>
      </c>
      <c r="DG534">
        <f t="shared" si="172"/>
        <v>0</v>
      </c>
      <c r="DH534">
        <f t="shared" si="173"/>
        <v>0</v>
      </c>
      <c r="DI534">
        <f t="shared" si="171"/>
        <v>0</v>
      </c>
      <c r="DJ534">
        <f>DF534</f>
        <v>1.73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ROW(Source!A339)</f>
        <v>339</v>
      </c>
      <c r="B535">
        <v>64869106</v>
      </c>
      <c r="C535">
        <v>64870675</v>
      </c>
      <c r="D535">
        <v>41133989</v>
      </c>
      <c r="E535">
        <v>1</v>
      </c>
      <c r="F535">
        <v>1</v>
      </c>
      <c r="G535">
        <v>1</v>
      </c>
      <c r="H535">
        <v>1</v>
      </c>
      <c r="I535" t="s">
        <v>778</v>
      </c>
      <c r="J535" t="s">
        <v>3</v>
      </c>
      <c r="K535" t="s">
        <v>779</v>
      </c>
      <c r="L535">
        <v>1369</v>
      </c>
      <c r="N535">
        <v>1013</v>
      </c>
      <c r="O535" t="s">
        <v>629</v>
      </c>
      <c r="P535" t="s">
        <v>629</v>
      </c>
      <c r="Q535">
        <v>1</v>
      </c>
      <c r="W535">
        <v>0</v>
      </c>
      <c r="X535">
        <v>1455315343</v>
      </c>
      <c r="Y535">
        <f t="shared" si="161"/>
        <v>15.2</v>
      </c>
      <c r="AA535">
        <v>0</v>
      </c>
      <c r="AB535">
        <v>0</v>
      </c>
      <c r="AC535">
        <v>0</v>
      </c>
      <c r="AD535">
        <v>9.18</v>
      </c>
      <c r="AE535">
        <v>0</v>
      </c>
      <c r="AF535">
        <v>0</v>
      </c>
      <c r="AG535">
        <v>0</v>
      </c>
      <c r="AH535">
        <v>9.18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15.2</v>
      </c>
      <c r="AU535" t="s">
        <v>3</v>
      </c>
      <c r="AV535">
        <v>1</v>
      </c>
      <c r="AW535">
        <v>2</v>
      </c>
      <c r="AX535">
        <v>64870679</v>
      </c>
      <c r="AY535">
        <v>1</v>
      </c>
      <c r="AZ535">
        <v>0</v>
      </c>
      <c r="BA535">
        <v>547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ROUND(AT535*Source!I339*AH535*AL535,2)</f>
        <v>34.880000000000003</v>
      </c>
      <c r="CV535">
        <f>ROUND(Y535*Source!I339,7)</f>
        <v>3.8</v>
      </c>
      <c r="CW535">
        <v>0</v>
      </c>
      <c r="CX535">
        <f>ROUND(Y535*Source!I339,7)</f>
        <v>3.8</v>
      </c>
      <c r="CY535">
        <f>AD535</f>
        <v>9.18</v>
      </c>
      <c r="CZ535">
        <f>AH535</f>
        <v>9.18</v>
      </c>
      <c r="DA535">
        <f>AL535</f>
        <v>1</v>
      </c>
      <c r="DB535">
        <f t="shared" si="162"/>
        <v>139.54</v>
      </c>
      <c r="DC535">
        <f t="shared" si="163"/>
        <v>0</v>
      </c>
      <c r="DD535" t="s">
        <v>3</v>
      </c>
      <c r="DE535" t="s">
        <v>3</v>
      </c>
      <c r="DF535">
        <f>ROUND(ROUND(AE535,2)*CX535,2)</f>
        <v>0</v>
      </c>
      <c r="DG535">
        <f t="shared" si="172"/>
        <v>0</v>
      </c>
      <c r="DH535">
        <f t="shared" si="173"/>
        <v>0</v>
      </c>
      <c r="DI535">
        <f t="shared" si="171"/>
        <v>34.880000000000003</v>
      </c>
      <c r="DJ535">
        <f>DI535</f>
        <v>34.880000000000003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ROW(Source!A339)</f>
        <v>339</v>
      </c>
      <c r="B536">
        <v>64869106</v>
      </c>
      <c r="C536">
        <v>64870675</v>
      </c>
      <c r="D536">
        <v>46799023</v>
      </c>
      <c r="E536">
        <v>1</v>
      </c>
      <c r="F536">
        <v>1</v>
      </c>
      <c r="G536">
        <v>1</v>
      </c>
      <c r="H536">
        <v>3</v>
      </c>
      <c r="I536" t="s">
        <v>780</v>
      </c>
      <c r="J536" t="s">
        <v>781</v>
      </c>
      <c r="K536" t="s">
        <v>782</v>
      </c>
      <c r="L536">
        <v>1355</v>
      </c>
      <c r="N536">
        <v>1010</v>
      </c>
      <c r="O536" t="s">
        <v>214</v>
      </c>
      <c r="P536" t="s">
        <v>214</v>
      </c>
      <c r="Q536">
        <v>100</v>
      </c>
      <c r="W536">
        <v>0</v>
      </c>
      <c r="X536">
        <v>-1159174777</v>
      </c>
      <c r="Y536">
        <f t="shared" si="161"/>
        <v>1.75</v>
      </c>
      <c r="AA536">
        <v>7</v>
      </c>
      <c r="AB536">
        <v>0</v>
      </c>
      <c r="AC536">
        <v>0</v>
      </c>
      <c r="AD536">
        <v>0</v>
      </c>
      <c r="AE536">
        <v>7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1.75</v>
      </c>
      <c r="AU536" t="s">
        <v>3</v>
      </c>
      <c r="AV536">
        <v>0</v>
      </c>
      <c r="AW536">
        <v>2</v>
      </c>
      <c r="AX536">
        <v>64870680</v>
      </c>
      <c r="AY536">
        <v>1</v>
      </c>
      <c r="AZ536">
        <v>0</v>
      </c>
      <c r="BA536">
        <v>548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ROUND(Y536*Source!I339,7)</f>
        <v>0.4375</v>
      </c>
      <c r="CY536">
        <f>AA536</f>
        <v>7</v>
      </c>
      <c r="CZ536">
        <f>AE536</f>
        <v>7</v>
      </c>
      <c r="DA536">
        <f>AI536</f>
        <v>1</v>
      </c>
      <c r="DB536">
        <f t="shared" si="162"/>
        <v>12.25</v>
      </c>
      <c r="DC536">
        <f t="shared" si="163"/>
        <v>0</v>
      </c>
      <c r="DD536" t="s">
        <v>3</v>
      </c>
      <c r="DE536" t="s">
        <v>3</v>
      </c>
      <c r="DF536">
        <f>ROUND(ROUND(AE536,2)*CX536,2)</f>
        <v>3.06</v>
      </c>
      <c r="DG536">
        <f t="shared" si="172"/>
        <v>0</v>
      </c>
      <c r="DH536">
        <f t="shared" si="173"/>
        <v>0</v>
      </c>
      <c r="DI536">
        <f t="shared" si="171"/>
        <v>0</v>
      </c>
      <c r="DJ536">
        <f>DF536</f>
        <v>3.06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ROW(Source!A339)</f>
        <v>339</v>
      </c>
      <c r="B537">
        <v>64869106</v>
      </c>
      <c r="C537">
        <v>64870675</v>
      </c>
      <c r="D537">
        <v>46800345</v>
      </c>
      <c r="E537">
        <v>1</v>
      </c>
      <c r="F537">
        <v>1</v>
      </c>
      <c r="G537">
        <v>1</v>
      </c>
      <c r="H537">
        <v>3</v>
      </c>
      <c r="I537" t="s">
        <v>657</v>
      </c>
      <c r="J537" t="s">
        <v>783</v>
      </c>
      <c r="K537" t="s">
        <v>659</v>
      </c>
      <c r="L537">
        <v>1374</v>
      </c>
      <c r="N537">
        <v>1013</v>
      </c>
      <c r="O537" t="s">
        <v>660</v>
      </c>
      <c r="P537" t="s">
        <v>660</v>
      </c>
      <c r="Q537">
        <v>1</v>
      </c>
      <c r="W537">
        <v>0</v>
      </c>
      <c r="X537">
        <v>525657491</v>
      </c>
      <c r="Y537">
        <f t="shared" si="161"/>
        <v>2.7907999999999999</v>
      </c>
      <c r="AA537">
        <v>1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2.7907999999999999</v>
      </c>
      <c r="AU537" t="s">
        <v>3</v>
      </c>
      <c r="AV537">
        <v>0</v>
      </c>
      <c r="AW537">
        <v>2</v>
      </c>
      <c r="AX537">
        <v>64870681</v>
      </c>
      <c r="AY537">
        <v>1</v>
      </c>
      <c r="AZ537">
        <v>0</v>
      </c>
      <c r="BA537">
        <v>549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ROUND(Y537*Source!I339,7)</f>
        <v>0.69769999999999999</v>
      </c>
      <c r="CY537">
        <f>AA537</f>
        <v>1</v>
      </c>
      <c r="CZ537">
        <f>AE537</f>
        <v>1</v>
      </c>
      <c r="DA537">
        <f>AI537</f>
        <v>1</v>
      </c>
      <c r="DB537">
        <f t="shared" si="162"/>
        <v>2.79</v>
      </c>
      <c r="DC537">
        <f t="shared" si="163"/>
        <v>0</v>
      </c>
      <c r="DD537" t="s">
        <v>3</v>
      </c>
      <c r="DE537" t="s">
        <v>3</v>
      </c>
      <c r="DF537">
        <f>ROUND(ROUND(AE537,2)*CX537,2)</f>
        <v>0.7</v>
      </c>
      <c r="DG537">
        <f t="shared" si="172"/>
        <v>0</v>
      </c>
      <c r="DH537">
        <f t="shared" si="173"/>
        <v>0</v>
      </c>
      <c r="DI537">
        <f t="shared" si="171"/>
        <v>0</v>
      </c>
      <c r="DJ537">
        <f>DF537</f>
        <v>0.7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ROW(Source!A340)</f>
        <v>340</v>
      </c>
      <c r="B538">
        <v>64869104</v>
      </c>
      <c r="C538">
        <v>64870675</v>
      </c>
      <c r="D538">
        <v>41133989</v>
      </c>
      <c r="E538">
        <v>1</v>
      </c>
      <c r="F538">
        <v>1</v>
      </c>
      <c r="G538">
        <v>1</v>
      </c>
      <c r="H538">
        <v>1</v>
      </c>
      <c r="I538" t="s">
        <v>778</v>
      </c>
      <c r="J538" t="s">
        <v>3</v>
      </c>
      <c r="K538" t="s">
        <v>779</v>
      </c>
      <c r="L538">
        <v>1369</v>
      </c>
      <c r="N538">
        <v>1013</v>
      </c>
      <c r="O538" t="s">
        <v>629</v>
      </c>
      <c r="P538" t="s">
        <v>629</v>
      </c>
      <c r="Q538">
        <v>1</v>
      </c>
      <c r="W538">
        <v>0</v>
      </c>
      <c r="X538">
        <v>1455315343</v>
      </c>
      <c r="Y538">
        <f t="shared" ref="Y538:Y601" si="174">AT538</f>
        <v>15.2</v>
      </c>
      <c r="AA538">
        <v>0</v>
      </c>
      <c r="AB538">
        <v>0</v>
      </c>
      <c r="AC538">
        <v>0</v>
      </c>
      <c r="AD538">
        <v>9.18</v>
      </c>
      <c r="AE538">
        <v>0</v>
      </c>
      <c r="AF538">
        <v>0</v>
      </c>
      <c r="AG538">
        <v>0</v>
      </c>
      <c r="AH538">
        <v>9.18</v>
      </c>
      <c r="AI538">
        <v>1</v>
      </c>
      <c r="AJ538">
        <v>1</v>
      </c>
      <c r="AK538">
        <v>1</v>
      </c>
      <c r="AL538">
        <v>1</v>
      </c>
      <c r="AM538">
        <v>5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15.2</v>
      </c>
      <c r="AU538" t="s">
        <v>3</v>
      </c>
      <c r="AV538">
        <v>1</v>
      </c>
      <c r="AW538">
        <v>2</v>
      </c>
      <c r="AX538">
        <v>64870679</v>
      </c>
      <c r="AY538">
        <v>1</v>
      </c>
      <c r="AZ538">
        <v>0</v>
      </c>
      <c r="BA538">
        <v>550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U538">
        <f>ROUND(AT538*Source!I340*AH538*AL538,2)</f>
        <v>34.880000000000003</v>
      </c>
      <c r="CV538">
        <f>ROUND(Y538*Source!I340,7)</f>
        <v>3.8</v>
      </c>
      <c r="CW538">
        <v>0</v>
      </c>
      <c r="CX538">
        <f>ROUND(Y538*Source!I340,7)</f>
        <v>3.8</v>
      </c>
      <c r="CY538">
        <f>AD538</f>
        <v>9.18</v>
      </c>
      <c r="CZ538">
        <f>AH538</f>
        <v>9.18</v>
      </c>
      <c r="DA538">
        <f>AL538</f>
        <v>1</v>
      </c>
      <c r="DB538">
        <f t="shared" ref="DB538:DB601" si="175">ROUND(ROUND(AT538*CZ538,2),2)</f>
        <v>139.54</v>
      </c>
      <c r="DC538">
        <f t="shared" ref="DC538:DC601" si="176">ROUND(ROUND(AT538*AG538,2),2)</f>
        <v>0</v>
      </c>
      <c r="DD538" t="s">
        <v>3</v>
      </c>
      <c r="DE538" t="s">
        <v>3</v>
      </c>
      <c r="DF538">
        <f>ROUND(ROUND(AE538,2)*CX538,2)</f>
        <v>0</v>
      </c>
      <c r="DG538">
        <f t="shared" si="172"/>
        <v>0</v>
      </c>
      <c r="DH538">
        <f t="shared" si="173"/>
        <v>0</v>
      </c>
      <c r="DI538">
        <f t="shared" si="171"/>
        <v>34.880000000000003</v>
      </c>
      <c r="DJ538">
        <f>DI538</f>
        <v>34.880000000000003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ROW(Source!A340)</f>
        <v>340</v>
      </c>
      <c r="B539">
        <v>64869104</v>
      </c>
      <c r="C539">
        <v>64870675</v>
      </c>
      <c r="D539">
        <v>46799023</v>
      </c>
      <c r="E539">
        <v>1</v>
      </c>
      <c r="F539">
        <v>1</v>
      </c>
      <c r="G539">
        <v>1</v>
      </c>
      <c r="H539">
        <v>3</v>
      </c>
      <c r="I539" t="s">
        <v>780</v>
      </c>
      <c r="J539" t="s">
        <v>781</v>
      </c>
      <c r="K539" t="s">
        <v>782</v>
      </c>
      <c r="L539">
        <v>1355</v>
      </c>
      <c r="N539">
        <v>1010</v>
      </c>
      <c r="O539" t="s">
        <v>214</v>
      </c>
      <c r="P539" t="s">
        <v>214</v>
      </c>
      <c r="Q539">
        <v>100</v>
      </c>
      <c r="W539">
        <v>0</v>
      </c>
      <c r="X539">
        <v>-1159174777</v>
      </c>
      <c r="Y539">
        <f t="shared" si="174"/>
        <v>1.75</v>
      </c>
      <c r="AA539">
        <v>76.930000000000007</v>
      </c>
      <c r="AB539">
        <v>0</v>
      </c>
      <c r="AC539">
        <v>0</v>
      </c>
      <c r="AD539">
        <v>0</v>
      </c>
      <c r="AE539">
        <v>7</v>
      </c>
      <c r="AF539">
        <v>0</v>
      </c>
      <c r="AG539">
        <v>0</v>
      </c>
      <c r="AH539">
        <v>0</v>
      </c>
      <c r="AI539">
        <v>10.99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1.75</v>
      </c>
      <c r="AU539" t="s">
        <v>3</v>
      </c>
      <c r="AV539">
        <v>0</v>
      </c>
      <c r="AW539">
        <v>2</v>
      </c>
      <c r="AX539">
        <v>64870680</v>
      </c>
      <c r="AY539">
        <v>1</v>
      </c>
      <c r="AZ539">
        <v>0</v>
      </c>
      <c r="BA539">
        <v>551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ROUND(Y539*Source!I340,7)</f>
        <v>0.4375</v>
      </c>
      <c r="CY539">
        <f>AA539</f>
        <v>76.930000000000007</v>
      </c>
      <c r="CZ539">
        <f>AE539</f>
        <v>7</v>
      </c>
      <c r="DA539">
        <f>AI539</f>
        <v>10.99</v>
      </c>
      <c r="DB539">
        <f t="shared" si="175"/>
        <v>12.25</v>
      </c>
      <c r="DC539">
        <f t="shared" si="176"/>
        <v>0</v>
      </c>
      <c r="DD539" t="s">
        <v>3</v>
      </c>
      <c r="DE539" t="s">
        <v>3</v>
      </c>
      <c r="DF539">
        <f>ROUND(ROUND(AE539*AI539,2)*CX539,2)</f>
        <v>33.659999999999997</v>
      </c>
      <c r="DG539">
        <f t="shared" si="172"/>
        <v>0</v>
      </c>
      <c r="DH539">
        <f t="shared" si="173"/>
        <v>0</v>
      </c>
      <c r="DI539">
        <f t="shared" si="171"/>
        <v>0</v>
      </c>
      <c r="DJ539">
        <f>DF539</f>
        <v>33.659999999999997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ROW(Source!A340)</f>
        <v>340</v>
      </c>
      <c r="B540">
        <v>64869104</v>
      </c>
      <c r="C540">
        <v>64870675</v>
      </c>
      <c r="D540">
        <v>46800345</v>
      </c>
      <c r="E540">
        <v>1</v>
      </c>
      <c r="F540">
        <v>1</v>
      </c>
      <c r="G540">
        <v>1</v>
      </c>
      <c r="H540">
        <v>3</v>
      </c>
      <c r="I540" t="s">
        <v>657</v>
      </c>
      <c r="J540" t="s">
        <v>783</v>
      </c>
      <c r="K540" t="s">
        <v>659</v>
      </c>
      <c r="L540">
        <v>1374</v>
      </c>
      <c r="N540">
        <v>1013</v>
      </c>
      <c r="O540" t="s">
        <v>660</v>
      </c>
      <c r="P540" t="s">
        <v>660</v>
      </c>
      <c r="Q540">
        <v>1</v>
      </c>
      <c r="W540">
        <v>0</v>
      </c>
      <c r="X540">
        <v>525657491</v>
      </c>
      <c r="Y540">
        <f t="shared" si="174"/>
        <v>2.7907999999999999</v>
      </c>
      <c r="AA540">
        <v>9.66</v>
      </c>
      <c r="AB540">
        <v>0</v>
      </c>
      <c r="AC540">
        <v>0</v>
      </c>
      <c r="AD540">
        <v>0</v>
      </c>
      <c r="AE540">
        <v>1</v>
      </c>
      <c r="AF540">
        <v>0</v>
      </c>
      <c r="AG540">
        <v>0</v>
      </c>
      <c r="AH540">
        <v>0</v>
      </c>
      <c r="AI540">
        <v>9.66</v>
      </c>
      <c r="AJ540">
        <v>1</v>
      </c>
      <c r="AK540">
        <v>1</v>
      </c>
      <c r="AL540">
        <v>1</v>
      </c>
      <c r="AM540">
        <v>5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2.7907999999999999</v>
      </c>
      <c r="AU540" t="s">
        <v>3</v>
      </c>
      <c r="AV540">
        <v>0</v>
      </c>
      <c r="AW540">
        <v>2</v>
      </c>
      <c r="AX540">
        <v>64870681</v>
      </c>
      <c r="AY540">
        <v>1</v>
      </c>
      <c r="AZ540">
        <v>0</v>
      </c>
      <c r="BA540">
        <v>552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ROUND(Y540*Source!I340,7)</f>
        <v>0.69769999999999999</v>
      </c>
      <c r="CY540">
        <f>AA540</f>
        <v>9.66</v>
      </c>
      <c r="CZ540">
        <f>AE540</f>
        <v>1</v>
      </c>
      <c r="DA540">
        <f>AI540</f>
        <v>9.66</v>
      </c>
      <c r="DB540">
        <f t="shared" si="175"/>
        <v>2.79</v>
      </c>
      <c r="DC540">
        <f t="shared" si="176"/>
        <v>0</v>
      </c>
      <c r="DD540" t="s">
        <v>3</v>
      </c>
      <c r="DE540" t="s">
        <v>3</v>
      </c>
      <c r="DF540">
        <f>ROUND(ROUND(AE540*AI540,2)*CX540,2)</f>
        <v>6.74</v>
      </c>
      <c r="DG540">
        <f t="shared" si="172"/>
        <v>0</v>
      </c>
      <c r="DH540">
        <f t="shared" si="173"/>
        <v>0</v>
      </c>
      <c r="DI540">
        <f t="shared" si="171"/>
        <v>0</v>
      </c>
      <c r="DJ540">
        <f>DF540</f>
        <v>6.74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ROW(Source!A343)</f>
        <v>343</v>
      </c>
      <c r="B541">
        <v>64869106</v>
      </c>
      <c r="C541">
        <v>64870683</v>
      </c>
      <c r="D541">
        <v>41133989</v>
      </c>
      <c r="E541">
        <v>1</v>
      </c>
      <c r="F541">
        <v>1</v>
      </c>
      <c r="G541">
        <v>1</v>
      </c>
      <c r="H541">
        <v>1</v>
      </c>
      <c r="I541" t="s">
        <v>778</v>
      </c>
      <c r="J541" t="s">
        <v>3</v>
      </c>
      <c r="K541" t="s">
        <v>779</v>
      </c>
      <c r="L541">
        <v>1369</v>
      </c>
      <c r="N541">
        <v>1013</v>
      </c>
      <c r="O541" t="s">
        <v>629</v>
      </c>
      <c r="P541" t="s">
        <v>629</v>
      </c>
      <c r="Q541">
        <v>1</v>
      </c>
      <c r="W541">
        <v>0</v>
      </c>
      <c r="X541">
        <v>1455315343</v>
      </c>
      <c r="Y541">
        <f t="shared" si="174"/>
        <v>15.2</v>
      </c>
      <c r="AA541">
        <v>0</v>
      </c>
      <c r="AB541">
        <v>0</v>
      </c>
      <c r="AC541">
        <v>0</v>
      </c>
      <c r="AD541">
        <v>9.18</v>
      </c>
      <c r="AE541">
        <v>0</v>
      </c>
      <c r="AF541">
        <v>0</v>
      </c>
      <c r="AG541">
        <v>0</v>
      </c>
      <c r="AH541">
        <v>9.18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15.2</v>
      </c>
      <c r="AU541" t="s">
        <v>3</v>
      </c>
      <c r="AV541">
        <v>1</v>
      </c>
      <c r="AW541">
        <v>2</v>
      </c>
      <c r="AX541">
        <v>64870687</v>
      </c>
      <c r="AY541">
        <v>1</v>
      </c>
      <c r="AZ541">
        <v>0</v>
      </c>
      <c r="BA541">
        <v>553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ROUND(AT541*Source!I343*AH541*AL541,2)</f>
        <v>209.3</v>
      </c>
      <c r="CV541">
        <f>ROUND(Y541*Source!I343,7)</f>
        <v>22.8</v>
      </c>
      <c r="CW541">
        <v>0</v>
      </c>
      <c r="CX541">
        <f>ROUND(Y541*Source!I343,7)</f>
        <v>22.8</v>
      </c>
      <c r="CY541">
        <f>AD541</f>
        <v>9.18</v>
      </c>
      <c r="CZ541">
        <f>AH541</f>
        <v>9.18</v>
      </c>
      <c r="DA541">
        <f>AL541</f>
        <v>1</v>
      </c>
      <c r="DB541">
        <f t="shared" si="175"/>
        <v>139.54</v>
      </c>
      <c r="DC541">
        <f t="shared" si="176"/>
        <v>0</v>
      </c>
      <c r="DD541" t="s">
        <v>3</v>
      </c>
      <c r="DE541" t="s">
        <v>3</v>
      </c>
      <c r="DF541">
        <f>ROUND(ROUND(AE541,2)*CX541,2)</f>
        <v>0</v>
      </c>
      <c r="DG541">
        <f t="shared" si="172"/>
        <v>0</v>
      </c>
      <c r="DH541">
        <f t="shared" si="173"/>
        <v>0</v>
      </c>
      <c r="DI541">
        <f t="shared" si="171"/>
        <v>209.3</v>
      </c>
      <c r="DJ541">
        <f>DI541</f>
        <v>209.3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ROW(Source!A343)</f>
        <v>343</v>
      </c>
      <c r="B542">
        <v>64869106</v>
      </c>
      <c r="C542">
        <v>64870683</v>
      </c>
      <c r="D542">
        <v>46799023</v>
      </c>
      <c r="E542">
        <v>1</v>
      </c>
      <c r="F542">
        <v>1</v>
      </c>
      <c r="G542">
        <v>1</v>
      </c>
      <c r="H542">
        <v>3</v>
      </c>
      <c r="I542" t="s">
        <v>780</v>
      </c>
      <c r="J542" t="s">
        <v>781</v>
      </c>
      <c r="K542" t="s">
        <v>782</v>
      </c>
      <c r="L542">
        <v>1355</v>
      </c>
      <c r="N542">
        <v>1010</v>
      </c>
      <c r="O542" t="s">
        <v>214</v>
      </c>
      <c r="P542" t="s">
        <v>214</v>
      </c>
      <c r="Q542">
        <v>100</v>
      </c>
      <c r="W542">
        <v>0</v>
      </c>
      <c r="X542">
        <v>-1159174777</v>
      </c>
      <c r="Y542">
        <f t="shared" si="174"/>
        <v>1.75</v>
      </c>
      <c r="AA542">
        <v>7</v>
      </c>
      <c r="AB542">
        <v>0</v>
      </c>
      <c r="AC542">
        <v>0</v>
      </c>
      <c r="AD542">
        <v>0</v>
      </c>
      <c r="AE542">
        <v>7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1.75</v>
      </c>
      <c r="AU542" t="s">
        <v>3</v>
      </c>
      <c r="AV542">
        <v>0</v>
      </c>
      <c r="AW542">
        <v>2</v>
      </c>
      <c r="AX542">
        <v>64870688</v>
      </c>
      <c r="AY542">
        <v>1</v>
      </c>
      <c r="AZ542">
        <v>0</v>
      </c>
      <c r="BA542">
        <v>554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ROUND(Y542*Source!I343,7)</f>
        <v>2.625</v>
      </c>
      <c r="CY542">
        <f>AA542</f>
        <v>7</v>
      </c>
      <c r="CZ542">
        <f>AE542</f>
        <v>7</v>
      </c>
      <c r="DA542">
        <f>AI542</f>
        <v>1</v>
      </c>
      <c r="DB542">
        <f t="shared" si="175"/>
        <v>12.25</v>
      </c>
      <c r="DC542">
        <f t="shared" si="176"/>
        <v>0</v>
      </c>
      <c r="DD542" t="s">
        <v>3</v>
      </c>
      <c r="DE542" t="s">
        <v>3</v>
      </c>
      <c r="DF542">
        <f>ROUND(ROUND(AE542,2)*CX542,2)</f>
        <v>18.38</v>
      </c>
      <c r="DG542">
        <f t="shared" si="172"/>
        <v>0</v>
      </c>
      <c r="DH542">
        <f t="shared" si="173"/>
        <v>0</v>
      </c>
      <c r="DI542">
        <f t="shared" si="171"/>
        <v>0</v>
      </c>
      <c r="DJ542">
        <f>DF542</f>
        <v>18.38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ROW(Source!A343)</f>
        <v>343</v>
      </c>
      <c r="B543">
        <v>64869106</v>
      </c>
      <c r="C543">
        <v>64870683</v>
      </c>
      <c r="D543">
        <v>46800345</v>
      </c>
      <c r="E543">
        <v>1</v>
      </c>
      <c r="F543">
        <v>1</v>
      </c>
      <c r="G543">
        <v>1</v>
      </c>
      <c r="H543">
        <v>3</v>
      </c>
      <c r="I543" t="s">
        <v>657</v>
      </c>
      <c r="J543" t="s">
        <v>783</v>
      </c>
      <c r="K543" t="s">
        <v>659</v>
      </c>
      <c r="L543">
        <v>1374</v>
      </c>
      <c r="N543">
        <v>1013</v>
      </c>
      <c r="O543" t="s">
        <v>660</v>
      </c>
      <c r="P543" t="s">
        <v>660</v>
      </c>
      <c r="Q543">
        <v>1</v>
      </c>
      <c r="W543">
        <v>0</v>
      </c>
      <c r="X543">
        <v>525657491</v>
      </c>
      <c r="Y543">
        <f t="shared" si="174"/>
        <v>2.7907999999999999</v>
      </c>
      <c r="AA543">
        <v>1</v>
      </c>
      <c r="AB543">
        <v>0</v>
      </c>
      <c r="AC543">
        <v>0</v>
      </c>
      <c r="AD543">
        <v>0</v>
      </c>
      <c r="AE543">
        <v>1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2.7907999999999999</v>
      </c>
      <c r="AU543" t="s">
        <v>3</v>
      </c>
      <c r="AV543">
        <v>0</v>
      </c>
      <c r="AW543">
        <v>2</v>
      </c>
      <c r="AX543">
        <v>64870689</v>
      </c>
      <c r="AY543">
        <v>1</v>
      </c>
      <c r="AZ543">
        <v>0</v>
      </c>
      <c r="BA543">
        <v>555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ROUND(Y543*Source!I343,7)</f>
        <v>4.1862000000000004</v>
      </c>
      <c r="CY543">
        <f>AA543</f>
        <v>1</v>
      </c>
      <c r="CZ543">
        <f>AE543</f>
        <v>1</v>
      </c>
      <c r="DA543">
        <f>AI543</f>
        <v>1</v>
      </c>
      <c r="DB543">
        <f t="shared" si="175"/>
        <v>2.79</v>
      </c>
      <c r="DC543">
        <f t="shared" si="176"/>
        <v>0</v>
      </c>
      <c r="DD543" t="s">
        <v>3</v>
      </c>
      <c r="DE543" t="s">
        <v>3</v>
      </c>
      <c r="DF543">
        <f>ROUND(ROUND(AE543,2)*CX543,2)</f>
        <v>4.1900000000000004</v>
      </c>
      <c r="DG543">
        <f t="shared" si="172"/>
        <v>0</v>
      </c>
      <c r="DH543">
        <f t="shared" si="173"/>
        <v>0</v>
      </c>
      <c r="DI543">
        <f t="shared" si="171"/>
        <v>0</v>
      </c>
      <c r="DJ543">
        <f>DF543</f>
        <v>4.1900000000000004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ROW(Source!A344)</f>
        <v>344</v>
      </c>
      <c r="B544">
        <v>64869104</v>
      </c>
      <c r="C544">
        <v>64870683</v>
      </c>
      <c r="D544">
        <v>41133989</v>
      </c>
      <c r="E544">
        <v>1</v>
      </c>
      <c r="F544">
        <v>1</v>
      </c>
      <c r="G544">
        <v>1</v>
      </c>
      <c r="H544">
        <v>1</v>
      </c>
      <c r="I544" t="s">
        <v>778</v>
      </c>
      <c r="J544" t="s">
        <v>3</v>
      </c>
      <c r="K544" t="s">
        <v>779</v>
      </c>
      <c r="L544">
        <v>1369</v>
      </c>
      <c r="N544">
        <v>1013</v>
      </c>
      <c r="O544" t="s">
        <v>629</v>
      </c>
      <c r="P544" t="s">
        <v>629</v>
      </c>
      <c r="Q544">
        <v>1</v>
      </c>
      <c r="W544">
        <v>0</v>
      </c>
      <c r="X544">
        <v>1455315343</v>
      </c>
      <c r="Y544">
        <f t="shared" si="174"/>
        <v>15.2</v>
      </c>
      <c r="AA544">
        <v>0</v>
      </c>
      <c r="AB544">
        <v>0</v>
      </c>
      <c r="AC544">
        <v>0</v>
      </c>
      <c r="AD544">
        <v>9.18</v>
      </c>
      <c r="AE544">
        <v>0</v>
      </c>
      <c r="AF544">
        <v>0</v>
      </c>
      <c r="AG544">
        <v>0</v>
      </c>
      <c r="AH544">
        <v>9.18</v>
      </c>
      <c r="AI544">
        <v>1</v>
      </c>
      <c r="AJ544">
        <v>1</v>
      </c>
      <c r="AK544">
        <v>1</v>
      </c>
      <c r="AL544">
        <v>1</v>
      </c>
      <c r="AM544">
        <v>5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15.2</v>
      </c>
      <c r="AU544" t="s">
        <v>3</v>
      </c>
      <c r="AV544">
        <v>1</v>
      </c>
      <c r="AW544">
        <v>2</v>
      </c>
      <c r="AX544">
        <v>64870687</v>
      </c>
      <c r="AY544">
        <v>1</v>
      </c>
      <c r="AZ544">
        <v>0</v>
      </c>
      <c r="BA544">
        <v>556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U544">
        <f>ROUND(AT544*Source!I344*AH544*AL544,2)</f>
        <v>209.3</v>
      </c>
      <c r="CV544">
        <f>ROUND(Y544*Source!I344,7)</f>
        <v>22.8</v>
      </c>
      <c r="CW544">
        <v>0</v>
      </c>
      <c r="CX544">
        <f>ROUND(Y544*Source!I344,7)</f>
        <v>22.8</v>
      </c>
      <c r="CY544">
        <f>AD544</f>
        <v>9.18</v>
      </c>
      <c r="CZ544">
        <f>AH544</f>
        <v>9.18</v>
      </c>
      <c r="DA544">
        <f>AL544</f>
        <v>1</v>
      </c>
      <c r="DB544">
        <f t="shared" si="175"/>
        <v>139.54</v>
      </c>
      <c r="DC544">
        <f t="shared" si="176"/>
        <v>0</v>
      </c>
      <c r="DD544" t="s">
        <v>3</v>
      </c>
      <c r="DE544" t="s">
        <v>3</v>
      </c>
      <c r="DF544">
        <f>ROUND(ROUND(AE544,2)*CX544,2)</f>
        <v>0</v>
      </c>
      <c r="DG544">
        <f t="shared" si="172"/>
        <v>0</v>
      </c>
      <c r="DH544">
        <f t="shared" si="173"/>
        <v>0</v>
      </c>
      <c r="DI544">
        <f t="shared" si="171"/>
        <v>209.3</v>
      </c>
      <c r="DJ544">
        <f>DI544</f>
        <v>209.3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ROW(Source!A344)</f>
        <v>344</v>
      </c>
      <c r="B545">
        <v>64869104</v>
      </c>
      <c r="C545">
        <v>64870683</v>
      </c>
      <c r="D545">
        <v>46799023</v>
      </c>
      <c r="E545">
        <v>1</v>
      </c>
      <c r="F545">
        <v>1</v>
      </c>
      <c r="G545">
        <v>1</v>
      </c>
      <c r="H545">
        <v>3</v>
      </c>
      <c r="I545" t="s">
        <v>780</v>
      </c>
      <c r="J545" t="s">
        <v>781</v>
      </c>
      <c r="K545" t="s">
        <v>782</v>
      </c>
      <c r="L545">
        <v>1355</v>
      </c>
      <c r="N545">
        <v>1010</v>
      </c>
      <c r="O545" t="s">
        <v>214</v>
      </c>
      <c r="P545" t="s">
        <v>214</v>
      </c>
      <c r="Q545">
        <v>100</v>
      </c>
      <c r="W545">
        <v>0</v>
      </c>
      <c r="X545">
        <v>-1159174777</v>
      </c>
      <c r="Y545">
        <f t="shared" si="174"/>
        <v>1.75</v>
      </c>
      <c r="AA545">
        <v>76.930000000000007</v>
      </c>
      <c r="AB545">
        <v>0</v>
      </c>
      <c r="AC545">
        <v>0</v>
      </c>
      <c r="AD545">
        <v>0</v>
      </c>
      <c r="AE545">
        <v>7</v>
      </c>
      <c r="AF545">
        <v>0</v>
      </c>
      <c r="AG545">
        <v>0</v>
      </c>
      <c r="AH545">
        <v>0</v>
      </c>
      <c r="AI545">
        <v>10.99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1.75</v>
      </c>
      <c r="AU545" t="s">
        <v>3</v>
      </c>
      <c r="AV545">
        <v>0</v>
      </c>
      <c r="AW545">
        <v>2</v>
      </c>
      <c r="AX545">
        <v>64870688</v>
      </c>
      <c r="AY545">
        <v>1</v>
      </c>
      <c r="AZ545">
        <v>0</v>
      </c>
      <c r="BA545">
        <v>557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ROUND(Y545*Source!I344,7)</f>
        <v>2.625</v>
      </c>
      <c r="CY545">
        <f>AA545</f>
        <v>76.930000000000007</v>
      </c>
      <c r="CZ545">
        <f>AE545</f>
        <v>7</v>
      </c>
      <c r="DA545">
        <f>AI545</f>
        <v>10.99</v>
      </c>
      <c r="DB545">
        <f t="shared" si="175"/>
        <v>12.25</v>
      </c>
      <c r="DC545">
        <f t="shared" si="176"/>
        <v>0</v>
      </c>
      <c r="DD545" t="s">
        <v>3</v>
      </c>
      <c r="DE545" t="s">
        <v>3</v>
      </c>
      <c r="DF545">
        <f>ROUND(ROUND(AE545*AI545,2)*CX545,2)</f>
        <v>201.94</v>
      </c>
      <c r="DG545">
        <f t="shared" si="172"/>
        <v>0</v>
      </c>
      <c r="DH545">
        <f t="shared" si="173"/>
        <v>0</v>
      </c>
      <c r="DI545">
        <f t="shared" si="171"/>
        <v>0</v>
      </c>
      <c r="DJ545">
        <f>DF545</f>
        <v>201.94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ROW(Source!A344)</f>
        <v>344</v>
      </c>
      <c r="B546">
        <v>64869104</v>
      </c>
      <c r="C546">
        <v>64870683</v>
      </c>
      <c r="D546">
        <v>46800345</v>
      </c>
      <c r="E546">
        <v>1</v>
      </c>
      <c r="F546">
        <v>1</v>
      </c>
      <c r="G546">
        <v>1</v>
      </c>
      <c r="H546">
        <v>3</v>
      </c>
      <c r="I546" t="s">
        <v>657</v>
      </c>
      <c r="J546" t="s">
        <v>783</v>
      </c>
      <c r="K546" t="s">
        <v>659</v>
      </c>
      <c r="L546">
        <v>1374</v>
      </c>
      <c r="N546">
        <v>1013</v>
      </c>
      <c r="O546" t="s">
        <v>660</v>
      </c>
      <c r="P546" t="s">
        <v>660</v>
      </c>
      <c r="Q546">
        <v>1</v>
      </c>
      <c r="W546">
        <v>0</v>
      </c>
      <c r="X546">
        <v>525657491</v>
      </c>
      <c r="Y546">
        <f t="shared" si="174"/>
        <v>2.7907999999999999</v>
      </c>
      <c r="AA546">
        <v>9.66</v>
      </c>
      <c r="AB546">
        <v>0</v>
      </c>
      <c r="AC546">
        <v>0</v>
      </c>
      <c r="AD546">
        <v>0</v>
      </c>
      <c r="AE546">
        <v>1</v>
      </c>
      <c r="AF546">
        <v>0</v>
      </c>
      <c r="AG546">
        <v>0</v>
      </c>
      <c r="AH546">
        <v>0</v>
      </c>
      <c r="AI546">
        <v>9.66</v>
      </c>
      <c r="AJ546">
        <v>1</v>
      </c>
      <c r="AK546">
        <v>1</v>
      </c>
      <c r="AL546">
        <v>1</v>
      </c>
      <c r="AM546">
        <v>5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2.7907999999999999</v>
      </c>
      <c r="AU546" t="s">
        <v>3</v>
      </c>
      <c r="AV546">
        <v>0</v>
      </c>
      <c r="AW546">
        <v>2</v>
      </c>
      <c r="AX546">
        <v>64870689</v>
      </c>
      <c r="AY546">
        <v>1</v>
      </c>
      <c r="AZ546">
        <v>0</v>
      </c>
      <c r="BA546">
        <v>558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ROUND(Y546*Source!I344,7)</f>
        <v>4.1862000000000004</v>
      </c>
      <c r="CY546">
        <f>AA546</f>
        <v>9.66</v>
      </c>
      <c r="CZ546">
        <f>AE546</f>
        <v>1</v>
      </c>
      <c r="DA546">
        <f>AI546</f>
        <v>9.66</v>
      </c>
      <c r="DB546">
        <f t="shared" si="175"/>
        <v>2.79</v>
      </c>
      <c r="DC546">
        <f t="shared" si="176"/>
        <v>0</v>
      </c>
      <c r="DD546" t="s">
        <v>3</v>
      </c>
      <c r="DE546" t="s">
        <v>3</v>
      </c>
      <c r="DF546">
        <f>ROUND(ROUND(AE546*AI546,2)*CX546,2)</f>
        <v>40.44</v>
      </c>
      <c r="DG546">
        <f t="shared" si="172"/>
        <v>0</v>
      </c>
      <c r="DH546">
        <f t="shared" si="173"/>
        <v>0</v>
      </c>
      <c r="DI546">
        <f t="shared" si="171"/>
        <v>0</v>
      </c>
      <c r="DJ546">
        <f>DF546</f>
        <v>40.44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ROW(Source!A349)</f>
        <v>349</v>
      </c>
      <c r="B547">
        <v>64869106</v>
      </c>
      <c r="C547">
        <v>64870692</v>
      </c>
      <c r="D547">
        <v>18411117</v>
      </c>
      <c r="E547">
        <v>1</v>
      </c>
      <c r="F547">
        <v>1</v>
      </c>
      <c r="G547">
        <v>1</v>
      </c>
      <c r="H547">
        <v>1</v>
      </c>
      <c r="I547" t="s">
        <v>821</v>
      </c>
      <c r="J547" t="s">
        <v>3</v>
      </c>
      <c r="K547" t="s">
        <v>822</v>
      </c>
      <c r="L547">
        <v>1369</v>
      </c>
      <c r="N547">
        <v>1013</v>
      </c>
      <c r="O547" t="s">
        <v>629</v>
      </c>
      <c r="P547" t="s">
        <v>629</v>
      </c>
      <c r="Q547">
        <v>1</v>
      </c>
      <c r="W547">
        <v>0</v>
      </c>
      <c r="X547">
        <v>-1739886638</v>
      </c>
      <c r="Y547">
        <f t="shared" si="174"/>
        <v>37.07</v>
      </c>
      <c r="AA547">
        <v>0</v>
      </c>
      <c r="AB547">
        <v>0</v>
      </c>
      <c r="AC547">
        <v>0</v>
      </c>
      <c r="AD547">
        <v>9.6199999999999992</v>
      </c>
      <c r="AE547">
        <v>0</v>
      </c>
      <c r="AF547">
        <v>0</v>
      </c>
      <c r="AG547">
        <v>0</v>
      </c>
      <c r="AH547">
        <v>9.6199999999999992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37.07</v>
      </c>
      <c r="AU547" t="s">
        <v>3</v>
      </c>
      <c r="AV547">
        <v>1</v>
      </c>
      <c r="AW547">
        <v>2</v>
      </c>
      <c r="AX547">
        <v>64870708</v>
      </c>
      <c r="AY547">
        <v>1</v>
      </c>
      <c r="AZ547">
        <v>0</v>
      </c>
      <c r="BA547">
        <v>559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U547">
        <f>ROUND(AT547*Source!I349*AH547*AL547,2)</f>
        <v>3.57</v>
      </c>
      <c r="CV547">
        <f>ROUND(Y547*Source!I349,7)</f>
        <v>0.37069999999999997</v>
      </c>
      <c r="CW547">
        <v>0</v>
      </c>
      <c r="CX547">
        <f>ROUND(Y547*Source!I349,7)</f>
        <v>0.37069999999999997</v>
      </c>
      <c r="CY547">
        <f>AD547</f>
        <v>9.6199999999999992</v>
      </c>
      <c r="CZ547">
        <f>AH547</f>
        <v>9.6199999999999992</v>
      </c>
      <c r="DA547">
        <f>AL547</f>
        <v>1</v>
      </c>
      <c r="DB547">
        <f t="shared" si="175"/>
        <v>356.61</v>
      </c>
      <c r="DC547">
        <f t="shared" si="176"/>
        <v>0</v>
      </c>
      <c r="DD547" t="s">
        <v>3</v>
      </c>
      <c r="DE547" t="s">
        <v>3</v>
      </c>
      <c r="DF547">
        <f t="shared" ref="DF547:DF567" si="177">ROUND(ROUND(AE547,2)*CX547,2)</f>
        <v>0</v>
      </c>
      <c r="DG547">
        <f t="shared" si="172"/>
        <v>0</v>
      </c>
      <c r="DH547">
        <f t="shared" si="173"/>
        <v>0</v>
      </c>
      <c r="DI547">
        <f t="shared" si="171"/>
        <v>3.57</v>
      </c>
      <c r="DJ547">
        <f>DI547</f>
        <v>3.57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ROW(Source!A349)</f>
        <v>349</v>
      </c>
      <c r="B548">
        <v>64869106</v>
      </c>
      <c r="C548">
        <v>64870692</v>
      </c>
      <c r="D548">
        <v>121548</v>
      </c>
      <c r="E548">
        <v>1</v>
      </c>
      <c r="F548">
        <v>1</v>
      </c>
      <c r="G548">
        <v>1</v>
      </c>
      <c r="H548">
        <v>1</v>
      </c>
      <c r="I548" t="s">
        <v>33</v>
      </c>
      <c r="J548" t="s">
        <v>3</v>
      </c>
      <c r="K548" t="s">
        <v>630</v>
      </c>
      <c r="L548">
        <v>608254</v>
      </c>
      <c r="N548">
        <v>1013</v>
      </c>
      <c r="O548" t="s">
        <v>631</v>
      </c>
      <c r="P548" t="s">
        <v>631</v>
      </c>
      <c r="Q548">
        <v>1</v>
      </c>
      <c r="W548">
        <v>0</v>
      </c>
      <c r="X548">
        <v>-185737400</v>
      </c>
      <c r="Y548">
        <f t="shared" si="174"/>
        <v>0.15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0.15</v>
      </c>
      <c r="AU548" t="s">
        <v>3</v>
      </c>
      <c r="AV548">
        <v>2</v>
      </c>
      <c r="AW548">
        <v>2</v>
      </c>
      <c r="AX548">
        <v>64870709</v>
      </c>
      <c r="AY548">
        <v>1</v>
      </c>
      <c r="AZ548">
        <v>0</v>
      </c>
      <c r="BA548">
        <v>560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ROUND(Y548*Source!I349,7)</f>
        <v>1.5E-3</v>
      </c>
      <c r="CY548">
        <f>AD548</f>
        <v>0</v>
      </c>
      <c r="CZ548">
        <f>AH548</f>
        <v>0</v>
      </c>
      <c r="DA548">
        <f>AL548</f>
        <v>1</v>
      </c>
      <c r="DB548">
        <f t="shared" si="175"/>
        <v>0</v>
      </c>
      <c r="DC548">
        <f t="shared" si="176"/>
        <v>0</v>
      </c>
      <c r="DD548" t="s">
        <v>3</v>
      </c>
      <c r="DE548" t="s">
        <v>3</v>
      </c>
      <c r="DF548">
        <f t="shared" si="177"/>
        <v>0</v>
      </c>
      <c r="DG548">
        <f t="shared" si="172"/>
        <v>0</v>
      </c>
      <c r="DH548">
        <f t="shared" si="173"/>
        <v>0</v>
      </c>
      <c r="DI548">
        <f t="shared" si="171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ROW(Source!A349)</f>
        <v>349</v>
      </c>
      <c r="B549">
        <v>64869106</v>
      </c>
      <c r="C549">
        <v>64870692</v>
      </c>
      <c r="D549">
        <v>29172268</v>
      </c>
      <c r="E549">
        <v>1</v>
      </c>
      <c r="F549">
        <v>1</v>
      </c>
      <c r="G549">
        <v>1</v>
      </c>
      <c r="H549">
        <v>2</v>
      </c>
      <c r="I549" t="s">
        <v>823</v>
      </c>
      <c r="J549" t="s">
        <v>824</v>
      </c>
      <c r="K549" t="s">
        <v>825</v>
      </c>
      <c r="L549">
        <v>1368</v>
      </c>
      <c r="N549">
        <v>1011</v>
      </c>
      <c r="O549" t="s">
        <v>635</v>
      </c>
      <c r="P549" t="s">
        <v>635</v>
      </c>
      <c r="Q549">
        <v>1</v>
      </c>
      <c r="W549">
        <v>0</v>
      </c>
      <c r="X549">
        <v>-438066613</v>
      </c>
      <c r="Y549">
        <f t="shared" si="174"/>
        <v>0.08</v>
      </c>
      <c r="AA549">
        <v>0</v>
      </c>
      <c r="AB549">
        <v>86.4</v>
      </c>
      <c r="AC549">
        <v>13.5</v>
      </c>
      <c r="AD549">
        <v>0</v>
      </c>
      <c r="AE549">
        <v>0</v>
      </c>
      <c r="AF549">
        <v>86.4</v>
      </c>
      <c r="AG549">
        <v>13.5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0.08</v>
      </c>
      <c r="AU549" t="s">
        <v>3</v>
      </c>
      <c r="AV549">
        <v>0</v>
      </c>
      <c r="AW549">
        <v>2</v>
      </c>
      <c r="AX549">
        <v>64870710</v>
      </c>
      <c r="AY549">
        <v>1</v>
      </c>
      <c r="AZ549">
        <v>0</v>
      </c>
      <c r="BA549">
        <v>561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ROUND(Y549*Source!I349*DO549,7)</f>
        <v>0</v>
      </c>
      <c r="CX549">
        <f>ROUND(Y549*Source!I349,7)</f>
        <v>8.0000000000000004E-4</v>
      </c>
      <c r="CY549">
        <f>AB549</f>
        <v>86.4</v>
      </c>
      <c r="CZ549">
        <f>AF549</f>
        <v>86.4</v>
      </c>
      <c r="DA549">
        <f>AJ549</f>
        <v>1</v>
      </c>
      <c r="DB549">
        <f t="shared" si="175"/>
        <v>6.91</v>
      </c>
      <c r="DC549">
        <f t="shared" si="176"/>
        <v>1.08</v>
      </c>
      <c r="DD549" t="s">
        <v>3</v>
      </c>
      <c r="DE549" t="s">
        <v>3</v>
      </c>
      <c r="DF549">
        <f t="shared" si="177"/>
        <v>0</v>
      </c>
      <c r="DG549">
        <f t="shared" si="172"/>
        <v>7.0000000000000007E-2</v>
      </c>
      <c r="DH549">
        <f t="shared" si="173"/>
        <v>0.01</v>
      </c>
      <c r="DI549">
        <f t="shared" si="171"/>
        <v>0</v>
      </c>
      <c r="DJ549">
        <f>DG549</f>
        <v>7.0000000000000007E-2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ROW(Source!A349)</f>
        <v>349</v>
      </c>
      <c r="B550">
        <v>64869106</v>
      </c>
      <c r="C550">
        <v>64870692</v>
      </c>
      <c r="D550">
        <v>29172379</v>
      </c>
      <c r="E550">
        <v>1</v>
      </c>
      <c r="F550">
        <v>1</v>
      </c>
      <c r="G550">
        <v>1</v>
      </c>
      <c r="H550">
        <v>2</v>
      </c>
      <c r="I550" t="s">
        <v>826</v>
      </c>
      <c r="J550" t="s">
        <v>827</v>
      </c>
      <c r="K550" t="s">
        <v>828</v>
      </c>
      <c r="L550">
        <v>1368</v>
      </c>
      <c r="N550">
        <v>1011</v>
      </c>
      <c r="O550" t="s">
        <v>635</v>
      </c>
      <c r="P550" t="s">
        <v>635</v>
      </c>
      <c r="Q550">
        <v>1</v>
      </c>
      <c r="W550">
        <v>0</v>
      </c>
      <c r="X550">
        <v>1106923569</v>
      </c>
      <c r="Y550">
        <f t="shared" si="174"/>
        <v>7.0000000000000007E-2</v>
      </c>
      <c r="AA550">
        <v>0</v>
      </c>
      <c r="AB550">
        <v>112</v>
      </c>
      <c r="AC550">
        <v>13.5</v>
      </c>
      <c r="AD550">
        <v>0</v>
      </c>
      <c r="AE550">
        <v>0</v>
      </c>
      <c r="AF550">
        <v>112</v>
      </c>
      <c r="AG550">
        <v>13.5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7.0000000000000007E-2</v>
      </c>
      <c r="AU550" t="s">
        <v>3</v>
      </c>
      <c r="AV550">
        <v>0</v>
      </c>
      <c r="AW550">
        <v>2</v>
      </c>
      <c r="AX550">
        <v>64870711</v>
      </c>
      <c r="AY550">
        <v>1</v>
      </c>
      <c r="AZ550">
        <v>0</v>
      </c>
      <c r="BA550">
        <v>562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ROUND(Y550*Source!I349*DO550,7)</f>
        <v>0</v>
      </c>
      <c r="CX550">
        <f>ROUND(Y550*Source!I349,7)</f>
        <v>6.9999999999999999E-4</v>
      </c>
      <c r="CY550">
        <f>AB550</f>
        <v>112</v>
      </c>
      <c r="CZ550">
        <f>AF550</f>
        <v>112</v>
      </c>
      <c r="DA550">
        <f>AJ550</f>
        <v>1</v>
      </c>
      <c r="DB550">
        <f t="shared" si="175"/>
        <v>7.84</v>
      </c>
      <c r="DC550">
        <f t="shared" si="176"/>
        <v>0.95</v>
      </c>
      <c r="DD550" t="s">
        <v>3</v>
      </c>
      <c r="DE550" t="s">
        <v>3</v>
      </c>
      <c r="DF550">
        <f t="shared" si="177"/>
        <v>0</v>
      </c>
      <c r="DG550">
        <f t="shared" si="172"/>
        <v>0.08</v>
      </c>
      <c r="DH550">
        <f t="shared" si="173"/>
        <v>0.01</v>
      </c>
      <c r="DI550">
        <f t="shared" si="171"/>
        <v>0</v>
      </c>
      <c r="DJ550">
        <f>DG550</f>
        <v>0.08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ROW(Source!A349)</f>
        <v>349</v>
      </c>
      <c r="B551">
        <v>64869106</v>
      </c>
      <c r="C551">
        <v>64870692</v>
      </c>
      <c r="D551">
        <v>29172659</v>
      </c>
      <c r="E551">
        <v>1</v>
      </c>
      <c r="F551">
        <v>1</v>
      </c>
      <c r="G551">
        <v>1</v>
      </c>
      <c r="H551">
        <v>2</v>
      </c>
      <c r="I551" t="s">
        <v>829</v>
      </c>
      <c r="J551" t="s">
        <v>830</v>
      </c>
      <c r="K551" t="s">
        <v>831</v>
      </c>
      <c r="L551">
        <v>1368</v>
      </c>
      <c r="N551">
        <v>1011</v>
      </c>
      <c r="O551" t="s">
        <v>635</v>
      </c>
      <c r="P551" t="s">
        <v>635</v>
      </c>
      <c r="Q551">
        <v>1</v>
      </c>
      <c r="W551">
        <v>0</v>
      </c>
      <c r="X551">
        <v>1514068676</v>
      </c>
      <c r="Y551">
        <f t="shared" si="174"/>
        <v>1.39</v>
      </c>
      <c r="AA551">
        <v>0</v>
      </c>
      <c r="AB551">
        <v>1.2</v>
      </c>
      <c r="AC551">
        <v>0</v>
      </c>
      <c r="AD551">
        <v>0</v>
      </c>
      <c r="AE551">
        <v>0</v>
      </c>
      <c r="AF551">
        <v>1.2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1.39</v>
      </c>
      <c r="AU551" t="s">
        <v>3</v>
      </c>
      <c r="AV551">
        <v>0</v>
      </c>
      <c r="AW551">
        <v>2</v>
      </c>
      <c r="AX551">
        <v>64870712</v>
      </c>
      <c r="AY551">
        <v>1</v>
      </c>
      <c r="AZ551">
        <v>0</v>
      </c>
      <c r="BA551">
        <v>563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ROUND(Y551*Source!I349*DO551,7)</f>
        <v>0</v>
      </c>
      <c r="CX551">
        <f>ROUND(Y551*Source!I349,7)</f>
        <v>1.3899999999999999E-2</v>
      </c>
      <c r="CY551">
        <f>AB551</f>
        <v>1.2</v>
      </c>
      <c r="CZ551">
        <f>AF551</f>
        <v>1.2</v>
      </c>
      <c r="DA551">
        <f>AJ551</f>
        <v>1</v>
      </c>
      <c r="DB551">
        <f t="shared" si="175"/>
        <v>1.67</v>
      </c>
      <c r="DC551">
        <f t="shared" si="176"/>
        <v>0</v>
      </c>
      <c r="DD551" t="s">
        <v>3</v>
      </c>
      <c r="DE551" t="s">
        <v>3</v>
      </c>
      <c r="DF551">
        <f t="shared" si="177"/>
        <v>0</v>
      </c>
      <c r="DG551">
        <f t="shared" si="172"/>
        <v>0.02</v>
      </c>
      <c r="DH551">
        <f t="shared" si="173"/>
        <v>0</v>
      </c>
      <c r="DI551">
        <f t="shared" si="171"/>
        <v>0</v>
      </c>
      <c r="DJ551">
        <f>DG551</f>
        <v>0.02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ROW(Source!A349)</f>
        <v>349</v>
      </c>
      <c r="B552">
        <v>64869106</v>
      </c>
      <c r="C552">
        <v>64870692</v>
      </c>
      <c r="D552">
        <v>29174913</v>
      </c>
      <c r="E552">
        <v>1</v>
      </c>
      <c r="F552">
        <v>1</v>
      </c>
      <c r="G552">
        <v>1</v>
      </c>
      <c r="H552">
        <v>2</v>
      </c>
      <c r="I552" t="s">
        <v>645</v>
      </c>
      <c r="J552" t="s">
        <v>646</v>
      </c>
      <c r="K552" t="s">
        <v>647</v>
      </c>
      <c r="L552">
        <v>1368</v>
      </c>
      <c r="N552">
        <v>1011</v>
      </c>
      <c r="O552" t="s">
        <v>635</v>
      </c>
      <c r="P552" t="s">
        <v>635</v>
      </c>
      <c r="Q552">
        <v>1</v>
      </c>
      <c r="W552">
        <v>0</v>
      </c>
      <c r="X552">
        <v>1230759911</v>
      </c>
      <c r="Y552">
        <f t="shared" si="174"/>
        <v>0.44</v>
      </c>
      <c r="AA552">
        <v>0</v>
      </c>
      <c r="AB552">
        <v>87.17</v>
      </c>
      <c r="AC552">
        <v>11.6</v>
      </c>
      <c r="AD552">
        <v>0</v>
      </c>
      <c r="AE552">
        <v>0</v>
      </c>
      <c r="AF552">
        <v>87.17</v>
      </c>
      <c r="AG552">
        <v>11.6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0.44</v>
      </c>
      <c r="AU552" t="s">
        <v>3</v>
      </c>
      <c r="AV552">
        <v>0</v>
      </c>
      <c r="AW552">
        <v>2</v>
      </c>
      <c r="AX552">
        <v>64870713</v>
      </c>
      <c r="AY552">
        <v>1</v>
      </c>
      <c r="AZ552">
        <v>0</v>
      </c>
      <c r="BA552">
        <v>564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ROUND(Y552*Source!I349*DO552,7)</f>
        <v>0</v>
      </c>
      <c r="CX552">
        <f>ROUND(Y552*Source!I349,7)</f>
        <v>4.4000000000000003E-3</v>
      </c>
      <c r="CY552">
        <f>AB552</f>
        <v>87.17</v>
      </c>
      <c r="CZ552">
        <f>AF552</f>
        <v>87.17</v>
      </c>
      <c r="DA552">
        <f>AJ552</f>
        <v>1</v>
      </c>
      <c r="DB552">
        <f t="shared" si="175"/>
        <v>38.35</v>
      </c>
      <c r="DC552">
        <f t="shared" si="176"/>
        <v>5.0999999999999996</v>
      </c>
      <c r="DD552" t="s">
        <v>3</v>
      </c>
      <c r="DE552" t="s">
        <v>3</v>
      </c>
      <c r="DF552">
        <f t="shared" si="177"/>
        <v>0</v>
      </c>
      <c r="DG552">
        <f t="shared" si="172"/>
        <v>0.38</v>
      </c>
      <c r="DH552">
        <f t="shared" si="173"/>
        <v>0.05</v>
      </c>
      <c r="DI552">
        <f t="shared" si="171"/>
        <v>0</v>
      </c>
      <c r="DJ552">
        <f>DG552</f>
        <v>0.38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ROW(Source!A349)</f>
        <v>349</v>
      </c>
      <c r="B553">
        <v>64869106</v>
      </c>
      <c r="C553">
        <v>64870692</v>
      </c>
      <c r="D553">
        <v>29107431</v>
      </c>
      <c r="E553">
        <v>1</v>
      </c>
      <c r="F553">
        <v>1</v>
      </c>
      <c r="G553">
        <v>1</v>
      </c>
      <c r="H553">
        <v>3</v>
      </c>
      <c r="I553" t="s">
        <v>832</v>
      </c>
      <c r="J553" t="s">
        <v>833</v>
      </c>
      <c r="K553" t="s">
        <v>834</v>
      </c>
      <c r="L553">
        <v>1348</v>
      </c>
      <c r="N553">
        <v>1009</v>
      </c>
      <c r="O553" t="s">
        <v>319</v>
      </c>
      <c r="P553" t="s">
        <v>319</v>
      </c>
      <c r="Q553">
        <v>1000</v>
      </c>
      <c r="W553">
        <v>0</v>
      </c>
      <c r="X553">
        <v>1987285981</v>
      </c>
      <c r="Y553">
        <f t="shared" si="174"/>
        <v>1.9000000000000001E-4</v>
      </c>
      <c r="AA553">
        <v>32830.01</v>
      </c>
      <c r="AB553">
        <v>0</v>
      </c>
      <c r="AC553">
        <v>0</v>
      </c>
      <c r="AD553">
        <v>0</v>
      </c>
      <c r="AE553">
        <v>32830.01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1.9000000000000001E-4</v>
      </c>
      <c r="AU553" t="s">
        <v>3</v>
      </c>
      <c r="AV553">
        <v>0</v>
      </c>
      <c r="AW553">
        <v>2</v>
      </c>
      <c r="AX553">
        <v>64870714</v>
      </c>
      <c r="AY553">
        <v>1</v>
      </c>
      <c r="AZ553">
        <v>0</v>
      </c>
      <c r="BA553">
        <v>565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ROUND(Y553*Source!I349,7)</f>
        <v>1.9E-6</v>
      </c>
      <c r="CY553">
        <f t="shared" ref="CY553:CY561" si="178">AA553</f>
        <v>32830.01</v>
      </c>
      <c r="CZ553">
        <f t="shared" ref="CZ553:CZ561" si="179">AE553</f>
        <v>32830.01</v>
      </c>
      <c r="DA553">
        <f t="shared" ref="DA553:DA561" si="180">AI553</f>
        <v>1</v>
      </c>
      <c r="DB553">
        <f t="shared" si="175"/>
        <v>6.24</v>
      </c>
      <c r="DC553">
        <f t="shared" si="176"/>
        <v>0</v>
      </c>
      <c r="DD553" t="s">
        <v>3</v>
      </c>
      <c r="DE553" t="s">
        <v>3</v>
      </c>
      <c r="DF553">
        <f t="shared" si="177"/>
        <v>0.06</v>
      </c>
      <c r="DG553">
        <f t="shared" si="172"/>
        <v>0</v>
      </c>
      <c r="DH553">
        <f t="shared" si="173"/>
        <v>0</v>
      </c>
      <c r="DI553">
        <f t="shared" si="171"/>
        <v>0</v>
      </c>
      <c r="DJ553">
        <f t="shared" ref="DJ553:DJ561" si="181">DF553</f>
        <v>0.06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ROW(Source!A349)</f>
        <v>349</v>
      </c>
      <c r="B554">
        <v>64869106</v>
      </c>
      <c r="C554">
        <v>64870692</v>
      </c>
      <c r="D554">
        <v>29107441</v>
      </c>
      <c r="E554">
        <v>1</v>
      </c>
      <c r="F554">
        <v>1</v>
      </c>
      <c r="G554">
        <v>1</v>
      </c>
      <c r="H554">
        <v>3</v>
      </c>
      <c r="I554" t="s">
        <v>835</v>
      </c>
      <c r="J554" t="s">
        <v>836</v>
      </c>
      <c r="K554" t="s">
        <v>837</v>
      </c>
      <c r="L554">
        <v>1339</v>
      </c>
      <c r="N554">
        <v>1007</v>
      </c>
      <c r="O554" t="s">
        <v>838</v>
      </c>
      <c r="P554" t="s">
        <v>838</v>
      </c>
      <c r="Q554">
        <v>1</v>
      </c>
      <c r="W554">
        <v>0</v>
      </c>
      <c r="X554">
        <v>-756465305</v>
      </c>
      <c r="Y554">
        <f t="shared" si="174"/>
        <v>0.34200000000000003</v>
      </c>
      <c r="AA554">
        <v>6.23</v>
      </c>
      <c r="AB554">
        <v>0</v>
      </c>
      <c r="AC554">
        <v>0</v>
      </c>
      <c r="AD554">
        <v>0</v>
      </c>
      <c r="AE554">
        <v>6.23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0.34200000000000003</v>
      </c>
      <c r="AU554" t="s">
        <v>3</v>
      </c>
      <c r="AV554">
        <v>0</v>
      </c>
      <c r="AW554">
        <v>2</v>
      </c>
      <c r="AX554">
        <v>64870715</v>
      </c>
      <c r="AY554">
        <v>1</v>
      </c>
      <c r="AZ554">
        <v>0</v>
      </c>
      <c r="BA554">
        <v>566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ROUND(Y554*Source!I349,7)</f>
        <v>3.4199999999999999E-3</v>
      </c>
      <c r="CY554">
        <f t="shared" si="178"/>
        <v>6.23</v>
      </c>
      <c r="CZ554">
        <f t="shared" si="179"/>
        <v>6.23</v>
      </c>
      <c r="DA554">
        <f t="shared" si="180"/>
        <v>1</v>
      </c>
      <c r="DB554">
        <f t="shared" si="175"/>
        <v>2.13</v>
      </c>
      <c r="DC554">
        <f t="shared" si="176"/>
        <v>0</v>
      </c>
      <c r="DD554" t="s">
        <v>3</v>
      </c>
      <c r="DE554" t="s">
        <v>3</v>
      </c>
      <c r="DF554">
        <f t="shared" si="177"/>
        <v>0.02</v>
      </c>
      <c r="DG554">
        <f t="shared" si="172"/>
        <v>0</v>
      </c>
      <c r="DH554">
        <f t="shared" si="173"/>
        <v>0</v>
      </c>
      <c r="DI554">
        <f t="shared" si="171"/>
        <v>0</v>
      </c>
      <c r="DJ554">
        <f t="shared" si="181"/>
        <v>0.02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ROW(Source!A349)</f>
        <v>349</v>
      </c>
      <c r="B555">
        <v>64869106</v>
      </c>
      <c r="C555">
        <v>64870692</v>
      </c>
      <c r="D555">
        <v>29110398</v>
      </c>
      <c r="E555">
        <v>1</v>
      </c>
      <c r="F555">
        <v>1</v>
      </c>
      <c r="G555">
        <v>1</v>
      </c>
      <c r="H555">
        <v>3</v>
      </c>
      <c r="I555" t="s">
        <v>839</v>
      </c>
      <c r="J555" t="s">
        <v>840</v>
      </c>
      <c r="K555" t="s">
        <v>841</v>
      </c>
      <c r="L555">
        <v>1348</v>
      </c>
      <c r="N555">
        <v>1009</v>
      </c>
      <c r="O555" t="s">
        <v>319</v>
      </c>
      <c r="P555" t="s">
        <v>319</v>
      </c>
      <c r="Q555">
        <v>1000</v>
      </c>
      <c r="W555">
        <v>0</v>
      </c>
      <c r="X555">
        <v>1625292450</v>
      </c>
      <c r="Y555">
        <f t="shared" si="174"/>
        <v>4.4000000000000002E-4</v>
      </c>
      <c r="AA555">
        <v>15118.99</v>
      </c>
      <c r="AB555">
        <v>0</v>
      </c>
      <c r="AC555">
        <v>0</v>
      </c>
      <c r="AD555">
        <v>0</v>
      </c>
      <c r="AE555">
        <v>15118.99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4.4000000000000002E-4</v>
      </c>
      <c r="AU555" t="s">
        <v>3</v>
      </c>
      <c r="AV555">
        <v>0</v>
      </c>
      <c r="AW555">
        <v>2</v>
      </c>
      <c r="AX555">
        <v>64870716</v>
      </c>
      <c r="AY555">
        <v>1</v>
      </c>
      <c r="AZ555">
        <v>0</v>
      </c>
      <c r="BA555">
        <v>567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ROUND(Y555*Source!I349,7)</f>
        <v>4.4000000000000002E-6</v>
      </c>
      <c r="CY555">
        <f t="shared" si="178"/>
        <v>15118.99</v>
      </c>
      <c r="CZ555">
        <f t="shared" si="179"/>
        <v>15118.99</v>
      </c>
      <c r="DA555">
        <f t="shared" si="180"/>
        <v>1</v>
      </c>
      <c r="DB555">
        <f t="shared" si="175"/>
        <v>6.65</v>
      </c>
      <c r="DC555">
        <f t="shared" si="176"/>
        <v>0</v>
      </c>
      <c r="DD555" t="s">
        <v>3</v>
      </c>
      <c r="DE555" t="s">
        <v>3</v>
      </c>
      <c r="DF555">
        <f t="shared" si="177"/>
        <v>7.0000000000000007E-2</v>
      </c>
      <c r="DG555">
        <f t="shared" si="172"/>
        <v>0</v>
      </c>
      <c r="DH555">
        <f t="shared" si="173"/>
        <v>0</v>
      </c>
      <c r="DI555">
        <f t="shared" si="171"/>
        <v>0</v>
      </c>
      <c r="DJ555">
        <f t="shared" si="181"/>
        <v>7.0000000000000007E-2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ROW(Source!A349)</f>
        <v>349</v>
      </c>
      <c r="B556">
        <v>64869106</v>
      </c>
      <c r="C556">
        <v>64870692</v>
      </c>
      <c r="D556">
        <v>29110573</v>
      </c>
      <c r="E556">
        <v>1</v>
      </c>
      <c r="F556">
        <v>1</v>
      </c>
      <c r="G556">
        <v>1</v>
      </c>
      <c r="H556">
        <v>3</v>
      </c>
      <c r="I556" t="s">
        <v>842</v>
      </c>
      <c r="J556" t="s">
        <v>843</v>
      </c>
      <c r="K556" t="s">
        <v>844</v>
      </c>
      <c r="L556">
        <v>1348</v>
      </c>
      <c r="N556">
        <v>1009</v>
      </c>
      <c r="O556" t="s">
        <v>319</v>
      </c>
      <c r="P556" t="s">
        <v>319</v>
      </c>
      <c r="Q556">
        <v>1000</v>
      </c>
      <c r="W556">
        <v>0</v>
      </c>
      <c r="X556">
        <v>24062879</v>
      </c>
      <c r="Y556">
        <f t="shared" si="174"/>
        <v>5.2999999999999998E-4</v>
      </c>
      <c r="AA556">
        <v>16950</v>
      </c>
      <c r="AB556">
        <v>0</v>
      </c>
      <c r="AC556">
        <v>0</v>
      </c>
      <c r="AD556">
        <v>0</v>
      </c>
      <c r="AE556">
        <v>16950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5.2999999999999998E-4</v>
      </c>
      <c r="AU556" t="s">
        <v>3</v>
      </c>
      <c r="AV556">
        <v>0</v>
      </c>
      <c r="AW556">
        <v>2</v>
      </c>
      <c r="AX556">
        <v>64870717</v>
      </c>
      <c r="AY556">
        <v>1</v>
      </c>
      <c r="AZ556">
        <v>0</v>
      </c>
      <c r="BA556">
        <v>568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ROUND(Y556*Source!I349,7)</f>
        <v>5.3000000000000001E-6</v>
      </c>
      <c r="CY556">
        <f t="shared" si="178"/>
        <v>16950</v>
      </c>
      <c r="CZ556">
        <f t="shared" si="179"/>
        <v>16950</v>
      </c>
      <c r="DA556">
        <f t="shared" si="180"/>
        <v>1</v>
      </c>
      <c r="DB556">
        <f t="shared" si="175"/>
        <v>8.98</v>
      </c>
      <c r="DC556">
        <f t="shared" si="176"/>
        <v>0</v>
      </c>
      <c r="DD556" t="s">
        <v>3</v>
      </c>
      <c r="DE556" t="s">
        <v>3</v>
      </c>
      <c r="DF556">
        <f t="shared" si="177"/>
        <v>0.09</v>
      </c>
      <c r="DG556">
        <f t="shared" si="172"/>
        <v>0</v>
      </c>
      <c r="DH556">
        <f t="shared" si="173"/>
        <v>0</v>
      </c>
      <c r="DI556">
        <f t="shared" si="171"/>
        <v>0</v>
      </c>
      <c r="DJ556">
        <f t="shared" si="181"/>
        <v>0.09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ROW(Source!A349)</f>
        <v>349</v>
      </c>
      <c r="B557">
        <v>64869106</v>
      </c>
      <c r="C557">
        <v>64870692</v>
      </c>
      <c r="D557">
        <v>29113927</v>
      </c>
      <c r="E557">
        <v>1</v>
      </c>
      <c r="F557">
        <v>1</v>
      </c>
      <c r="G557">
        <v>1</v>
      </c>
      <c r="H557">
        <v>3</v>
      </c>
      <c r="I557" t="s">
        <v>845</v>
      </c>
      <c r="J557" t="s">
        <v>846</v>
      </c>
      <c r="K557" t="s">
        <v>847</v>
      </c>
      <c r="L557">
        <v>1348</v>
      </c>
      <c r="N557">
        <v>1009</v>
      </c>
      <c r="O557" t="s">
        <v>319</v>
      </c>
      <c r="P557" t="s">
        <v>319</v>
      </c>
      <c r="Q557">
        <v>1000</v>
      </c>
      <c r="W557">
        <v>0</v>
      </c>
      <c r="X557">
        <v>1756124173</v>
      </c>
      <c r="Y557">
        <f t="shared" si="174"/>
        <v>4.0000000000000002E-4</v>
      </c>
      <c r="AA557">
        <v>13559.99</v>
      </c>
      <c r="AB557">
        <v>0</v>
      </c>
      <c r="AC557">
        <v>0</v>
      </c>
      <c r="AD557">
        <v>0</v>
      </c>
      <c r="AE557">
        <v>13559.99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4.0000000000000002E-4</v>
      </c>
      <c r="AU557" t="s">
        <v>3</v>
      </c>
      <c r="AV557">
        <v>0</v>
      </c>
      <c r="AW557">
        <v>2</v>
      </c>
      <c r="AX557">
        <v>64870718</v>
      </c>
      <c r="AY557">
        <v>1</v>
      </c>
      <c r="AZ557">
        <v>0</v>
      </c>
      <c r="BA557">
        <v>569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ROUND(Y557*Source!I349,7)</f>
        <v>3.9999999999999998E-6</v>
      </c>
      <c r="CY557">
        <f t="shared" si="178"/>
        <v>13559.99</v>
      </c>
      <c r="CZ557">
        <f t="shared" si="179"/>
        <v>13559.99</v>
      </c>
      <c r="DA557">
        <f t="shared" si="180"/>
        <v>1</v>
      </c>
      <c r="DB557">
        <f t="shared" si="175"/>
        <v>5.42</v>
      </c>
      <c r="DC557">
        <f t="shared" si="176"/>
        <v>0</v>
      </c>
      <c r="DD557" t="s">
        <v>3</v>
      </c>
      <c r="DE557" t="s">
        <v>3</v>
      </c>
      <c r="DF557">
        <f t="shared" si="177"/>
        <v>0.05</v>
      </c>
      <c r="DG557">
        <f t="shared" si="172"/>
        <v>0</v>
      </c>
      <c r="DH557">
        <f t="shared" si="173"/>
        <v>0</v>
      </c>
      <c r="DI557">
        <f t="shared" si="171"/>
        <v>0</v>
      </c>
      <c r="DJ557">
        <f t="shared" si="181"/>
        <v>0.05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ROW(Source!A349)</f>
        <v>349</v>
      </c>
      <c r="B558">
        <v>64869106</v>
      </c>
      <c r="C558">
        <v>64870692</v>
      </c>
      <c r="D558">
        <v>29107963</v>
      </c>
      <c r="E558">
        <v>1</v>
      </c>
      <c r="F558">
        <v>1</v>
      </c>
      <c r="G558">
        <v>1</v>
      </c>
      <c r="H558">
        <v>3</v>
      </c>
      <c r="I558" t="s">
        <v>848</v>
      </c>
      <c r="J558" t="s">
        <v>849</v>
      </c>
      <c r="K558" t="s">
        <v>850</v>
      </c>
      <c r="L558">
        <v>1346</v>
      </c>
      <c r="N558">
        <v>1009</v>
      </c>
      <c r="O558" t="s">
        <v>462</v>
      </c>
      <c r="P558" t="s">
        <v>462</v>
      </c>
      <c r="Q558">
        <v>1</v>
      </c>
      <c r="W558">
        <v>0</v>
      </c>
      <c r="X558">
        <v>-2113933962</v>
      </c>
      <c r="Y558">
        <f t="shared" si="174"/>
        <v>0.05</v>
      </c>
      <c r="AA558">
        <v>37.29</v>
      </c>
      <c r="AB558">
        <v>0</v>
      </c>
      <c r="AC558">
        <v>0</v>
      </c>
      <c r="AD558">
        <v>0</v>
      </c>
      <c r="AE558">
        <v>37.29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0.05</v>
      </c>
      <c r="AU558" t="s">
        <v>3</v>
      </c>
      <c r="AV558">
        <v>0</v>
      </c>
      <c r="AW558">
        <v>2</v>
      </c>
      <c r="AX558">
        <v>64870719</v>
      </c>
      <c r="AY558">
        <v>1</v>
      </c>
      <c r="AZ558">
        <v>0</v>
      </c>
      <c r="BA558">
        <v>570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ROUND(Y558*Source!I349,7)</f>
        <v>5.0000000000000001E-4</v>
      </c>
      <c r="CY558">
        <f t="shared" si="178"/>
        <v>37.29</v>
      </c>
      <c r="CZ558">
        <f t="shared" si="179"/>
        <v>37.29</v>
      </c>
      <c r="DA558">
        <f t="shared" si="180"/>
        <v>1</v>
      </c>
      <c r="DB558">
        <f t="shared" si="175"/>
        <v>1.86</v>
      </c>
      <c r="DC558">
        <f t="shared" si="176"/>
        <v>0</v>
      </c>
      <c r="DD558" t="s">
        <v>3</v>
      </c>
      <c r="DE558" t="s">
        <v>3</v>
      </c>
      <c r="DF558">
        <f t="shared" si="177"/>
        <v>0.02</v>
      </c>
      <c r="DG558">
        <f t="shared" si="172"/>
        <v>0</v>
      </c>
      <c r="DH558">
        <f t="shared" si="173"/>
        <v>0</v>
      </c>
      <c r="DI558">
        <f t="shared" si="171"/>
        <v>0</v>
      </c>
      <c r="DJ558">
        <f t="shared" si="181"/>
        <v>0.02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ROW(Source!A349)</f>
        <v>349</v>
      </c>
      <c r="B559">
        <v>64869106</v>
      </c>
      <c r="C559">
        <v>64870692</v>
      </c>
      <c r="D559">
        <v>29144380</v>
      </c>
      <c r="E559">
        <v>1</v>
      </c>
      <c r="F559">
        <v>1</v>
      </c>
      <c r="G559">
        <v>1</v>
      </c>
      <c r="H559">
        <v>3</v>
      </c>
      <c r="I559" t="s">
        <v>851</v>
      </c>
      <c r="J559" t="s">
        <v>852</v>
      </c>
      <c r="K559" t="s">
        <v>853</v>
      </c>
      <c r="L559">
        <v>1301</v>
      </c>
      <c r="N559">
        <v>1003</v>
      </c>
      <c r="O559" t="s">
        <v>309</v>
      </c>
      <c r="P559" t="s">
        <v>309</v>
      </c>
      <c r="Q559">
        <v>1</v>
      </c>
      <c r="W559">
        <v>0</v>
      </c>
      <c r="X559">
        <v>1892062267</v>
      </c>
      <c r="Y559">
        <f t="shared" si="174"/>
        <v>100</v>
      </c>
      <c r="AA559">
        <v>35.72</v>
      </c>
      <c r="AB559">
        <v>0</v>
      </c>
      <c r="AC559">
        <v>0</v>
      </c>
      <c r="AD559">
        <v>0</v>
      </c>
      <c r="AE559">
        <v>35.72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100</v>
      </c>
      <c r="AU559" t="s">
        <v>3</v>
      </c>
      <c r="AV559">
        <v>0</v>
      </c>
      <c r="AW559">
        <v>2</v>
      </c>
      <c r="AX559">
        <v>64870722</v>
      </c>
      <c r="AY559">
        <v>1</v>
      </c>
      <c r="AZ559">
        <v>0</v>
      </c>
      <c r="BA559">
        <v>573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ROUND(Y559*Source!I349,7)</f>
        <v>1</v>
      </c>
      <c r="CY559">
        <f t="shared" si="178"/>
        <v>35.72</v>
      </c>
      <c r="CZ559">
        <f t="shared" si="179"/>
        <v>35.72</v>
      </c>
      <c r="DA559">
        <f t="shared" si="180"/>
        <v>1</v>
      </c>
      <c r="DB559">
        <f t="shared" si="175"/>
        <v>3572</v>
      </c>
      <c r="DC559">
        <f t="shared" si="176"/>
        <v>0</v>
      </c>
      <c r="DD559" t="s">
        <v>3</v>
      </c>
      <c r="DE559" t="s">
        <v>3</v>
      </c>
      <c r="DF559">
        <f t="shared" si="177"/>
        <v>35.72</v>
      </c>
      <c r="DG559">
        <f t="shared" si="172"/>
        <v>0</v>
      </c>
      <c r="DH559">
        <f t="shared" si="173"/>
        <v>0</v>
      </c>
      <c r="DI559">
        <f t="shared" si="171"/>
        <v>0</v>
      </c>
      <c r="DJ559">
        <f t="shared" si="181"/>
        <v>35.72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ROW(Source!A349)</f>
        <v>349</v>
      </c>
      <c r="B560">
        <v>64869106</v>
      </c>
      <c r="C560">
        <v>64870692</v>
      </c>
      <c r="D560">
        <v>29149246</v>
      </c>
      <c r="E560">
        <v>1</v>
      </c>
      <c r="F560">
        <v>1</v>
      </c>
      <c r="G560">
        <v>1</v>
      </c>
      <c r="H560">
        <v>3</v>
      </c>
      <c r="I560" t="s">
        <v>854</v>
      </c>
      <c r="J560" t="s">
        <v>855</v>
      </c>
      <c r="K560" t="s">
        <v>856</v>
      </c>
      <c r="L560">
        <v>1346</v>
      </c>
      <c r="N560">
        <v>1009</v>
      </c>
      <c r="O560" t="s">
        <v>462</v>
      </c>
      <c r="P560" t="s">
        <v>462</v>
      </c>
      <c r="Q560">
        <v>1</v>
      </c>
      <c r="W560">
        <v>0</v>
      </c>
      <c r="X560">
        <v>-823040862</v>
      </c>
      <c r="Y560">
        <f t="shared" si="174"/>
        <v>2.5000000000000001E-3</v>
      </c>
      <c r="AA560">
        <v>2.15</v>
      </c>
      <c r="AB560">
        <v>0</v>
      </c>
      <c r="AC560">
        <v>0</v>
      </c>
      <c r="AD560">
        <v>0</v>
      </c>
      <c r="AE560">
        <v>2.15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2.5000000000000001E-3</v>
      </c>
      <c r="AU560" t="s">
        <v>3</v>
      </c>
      <c r="AV560">
        <v>0</v>
      </c>
      <c r="AW560">
        <v>2</v>
      </c>
      <c r="AX560">
        <v>64870723</v>
      </c>
      <c r="AY560">
        <v>1</v>
      </c>
      <c r="AZ560">
        <v>0</v>
      </c>
      <c r="BA560">
        <v>574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ROUND(Y560*Source!I349,7)</f>
        <v>2.5000000000000001E-5</v>
      </c>
      <c r="CY560">
        <f t="shared" si="178"/>
        <v>2.15</v>
      </c>
      <c r="CZ560">
        <f t="shared" si="179"/>
        <v>2.15</v>
      </c>
      <c r="DA560">
        <f t="shared" si="180"/>
        <v>1</v>
      </c>
      <c r="DB560">
        <f t="shared" si="175"/>
        <v>0.01</v>
      </c>
      <c r="DC560">
        <f t="shared" si="176"/>
        <v>0</v>
      </c>
      <c r="DD560" t="s">
        <v>3</v>
      </c>
      <c r="DE560" t="s">
        <v>3</v>
      </c>
      <c r="DF560">
        <f t="shared" si="177"/>
        <v>0</v>
      </c>
      <c r="DG560">
        <f t="shared" si="172"/>
        <v>0</v>
      </c>
      <c r="DH560">
        <f t="shared" si="173"/>
        <v>0</v>
      </c>
      <c r="DI560">
        <f t="shared" si="171"/>
        <v>0</v>
      </c>
      <c r="DJ560">
        <f t="shared" si="181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ROW(Source!A349)</f>
        <v>349</v>
      </c>
      <c r="B561">
        <v>64869106</v>
      </c>
      <c r="C561">
        <v>64870692</v>
      </c>
      <c r="D561">
        <v>29150040</v>
      </c>
      <c r="E561">
        <v>1</v>
      </c>
      <c r="F561">
        <v>1</v>
      </c>
      <c r="G561">
        <v>1</v>
      </c>
      <c r="H561">
        <v>3</v>
      </c>
      <c r="I561" t="s">
        <v>857</v>
      </c>
      <c r="J561" t="s">
        <v>858</v>
      </c>
      <c r="K561" t="s">
        <v>859</v>
      </c>
      <c r="L561">
        <v>1339</v>
      </c>
      <c r="N561">
        <v>1007</v>
      </c>
      <c r="O561" t="s">
        <v>838</v>
      </c>
      <c r="P561" t="s">
        <v>838</v>
      </c>
      <c r="Q561">
        <v>1</v>
      </c>
      <c r="W561">
        <v>0</v>
      </c>
      <c r="X561">
        <v>619799737</v>
      </c>
      <c r="Y561">
        <f t="shared" si="174"/>
        <v>0.69</v>
      </c>
      <c r="AA561">
        <v>2.44</v>
      </c>
      <c r="AB561">
        <v>0</v>
      </c>
      <c r="AC561">
        <v>0</v>
      </c>
      <c r="AD561">
        <v>0</v>
      </c>
      <c r="AE561">
        <v>2.44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0.69</v>
      </c>
      <c r="AU561" t="s">
        <v>3</v>
      </c>
      <c r="AV561">
        <v>0</v>
      </c>
      <c r="AW561">
        <v>2</v>
      </c>
      <c r="AX561">
        <v>64870724</v>
      </c>
      <c r="AY561">
        <v>1</v>
      </c>
      <c r="AZ561">
        <v>0</v>
      </c>
      <c r="BA561">
        <v>575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ROUND(Y561*Source!I349,7)</f>
        <v>6.8999999999999999E-3</v>
      </c>
      <c r="CY561">
        <f t="shared" si="178"/>
        <v>2.44</v>
      </c>
      <c r="CZ561">
        <f t="shared" si="179"/>
        <v>2.44</v>
      </c>
      <c r="DA561">
        <f t="shared" si="180"/>
        <v>1</v>
      </c>
      <c r="DB561">
        <f t="shared" si="175"/>
        <v>1.68</v>
      </c>
      <c r="DC561">
        <f t="shared" si="176"/>
        <v>0</v>
      </c>
      <c r="DD561" t="s">
        <v>3</v>
      </c>
      <c r="DE561" t="s">
        <v>3</v>
      </c>
      <c r="DF561">
        <f t="shared" si="177"/>
        <v>0.02</v>
      </c>
      <c r="DG561">
        <f t="shared" si="172"/>
        <v>0</v>
      </c>
      <c r="DH561">
        <f t="shared" si="173"/>
        <v>0</v>
      </c>
      <c r="DI561">
        <f t="shared" si="171"/>
        <v>0</v>
      </c>
      <c r="DJ561">
        <f t="shared" si="181"/>
        <v>0.02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ROW(Source!A350)</f>
        <v>350</v>
      </c>
      <c r="B562">
        <v>64869104</v>
      </c>
      <c r="C562">
        <v>64870692</v>
      </c>
      <c r="D562">
        <v>18411117</v>
      </c>
      <c r="E562">
        <v>1</v>
      </c>
      <c r="F562">
        <v>1</v>
      </c>
      <c r="G562">
        <v>1</v>
      </c>
      <c r="H562">
        <v>1</v>
      </c>
      <c r="I562" t="s">
        <v>821</v>
      </c>
      <c r="J562" t="s">
        <v>3</v>
      </c>
      <c r="K562" t="s">
        <v>822</v>
      </c>
      <c r="L562">
        <v>1369</v>
      </c>
      <c r="N562">
        <v>1013</v>
      </c>
      <c r="O562" t="s">
        <v>629</v>
      </c>
      <c r="P562" t="s">
        <v>629</v>
      </c>
      <c r="Q562">
        <v>1</v>
      </c>
      <c r="W562">
        <v>0</v>
      </c>
      <c r="X562">
        <v>-1739886638</v>
      </c>
      <c r="Y562">
        <f t="shared" si="174"/>
        <v>37.07</v>
      </c>
      <c r="AA562">
        <v>0</v>
      </c>
      <c r="AB562">
        <v>0</v>
      </c>
      <c r="AC562">
        <v>0</v>
      </c>
      <c r="AD562">
        <v>9.6199999999999992</v>
      </c>
      <c r="AE562">
        <v>0</v>
      </c>
      <c r="AF562">
        <v>0</v>
      </c>
      <c r="AG562">
        <v>0</v>
      </c>
      <c r="AH562">
        <v>9.6199999999999992</v>
      </c>
      <c r="AI562">
        <v>1</v>
      </c>
      <c r="AJ562">
        <v>1</v>
      </c>
      <c r="AK562">
        <v>1</v>
      </c>
      <c r="AL562">
        <v>1</v>
      </c>
      <c r="AM562">
        <v>5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37.07</v>
      </c>
      <c r="AU562" t="s">
        <v>3</v>
      </c>
      <c r="AV562">
        <v>1</v>
      </c>
      <c r="AW562">
        <v>2</v>
      </c>
      <c r="AX562">
        <v>64870708</v>
      </c>
      <c r="AY562">
        <v>1</v>
      </c>
      <c r="AZ562">
        <v>0</v>
      </c>
      <c r="BA562">
        <v>576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U562">
        <f>ROUND(AT562*Source!I350*AH562*AL562,2)</f>
        <v>3.57</v>
      </c>
      <c r="CV562">
        <f>ROUND(Y562*Source!I350,7)</f>
        <v>0.37069999999999997</v>
      </c>
      <c r="CW562">
        <v>0</v>
      </c>
      <c r="CX562">
        <f>ROUND(Y562*Source!I350,7)</f>
        <v>0.37069999999999997</v>
      </c>
      <c r="CY562">
        <f>AD562</f>
        <v>9.6199999999999992</v>
      </c>
      <c r="CZ562">
        <f>AH562</f>
        <v>9.6199999999999992</v>
      </c>
      <c r="DA562">
        <f>AL562</f>
        <v>1</v>
      </c>
      <c r="DB562">
        <f t="shared" si="175"/>
        <v>356.61</v>
      </c>
      <c r="DC562">
        <f t="shared" si="176"/>
        <v>0</v>
      </c>
      <c r="DD562" t="s">
        <v>3</v>
      </c>
      <c r="DE562" t="s">
        <v>3</v>
      </c>
      <c r="DF562">
        <f t="shared" si="177"/>
        <v>0</v>
      </c>
      <c r="DG562">
        <f t="shared" si="172"/>
        <v>0</v>
      </c>
      <c r="DH562">
        <f t="shared" si="173"/>
        <v>0</v>
      </c>
      <c r="DI562">
        <f t="shared" si="171"/>
        <v>3.57</v>
      </c>
      <c r="DJ562">
        <f>DI562</f>
        <v>3.57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ROW(Source!A350)</f>
        <v>350</v>
      </c>
      <c r="B563">
        <v>64869104</v>
      </c>
      <c r="C563">
        <v>64870692</v>
      </c>
      <c r="D563">
        <v>121548</v>
      </c>
      <c r="E563">
        <v>1</v>
      </c>
      <c r="F563">
        <v>1</v>
      </c>
      <c r="G563">
        <v>1</v>
      </c>
      <c r="H563">
        <v>1</v>
      </c>
      <c r="I563" t="s">
        <v>33</v>
      </c>
      <c r="J563" t="s">
        <v>3</v>
      </c>
      <c r="K563" t="s">
        <v>630</v>
      </c>
      <c r="L563">
        <v>608254</v>
      </c>
      <c r="N563">
        <v>1013</v>
      </c>
      <c r="O563" t="s">
        <v>631</v>
      </c>
      <c r="P563" t="s">
        <v>631</v>
      </c>
      <c r="Q563">
        <v>1</v>
      </c>
      <c r="W563">
        <v>0</v>
      </c>
      <c r="X563">
        <v>-185737400</v>
      </c>
      <c r="Y563">
        <f t="shared" si="174"/>
        <v>0.15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5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0.15</v>
      </c>
      <c r="AU563" t="s">
        <v>3</v>
      </c>
      <c r="AV563">
        <v>2</v>
      </c>
      <c r="AW563">
        <v>2</v>
      </c>
      <c r="AX563">
        <v>64870709</v>
      </c>
      <c r="AY563">
        <v>1</v>
      </c>
      <c r="AZ563">
        <v>0</v>
      </c>
      <c r="BA563">
        <v>577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ROUND(Y563*Source!I350,7)</f>
        <v>1.5E-3</v>
      </c>
      <c r="CY563">
        <f>AD563</f>
        <v>0</v>
      </c>
      <c r="CZ563">
        <f>AH563</f>
        <v>0</v>
      </c>
      <c r="DA563">
        <f>AL563</f>
        <v>1</v>
      </c>
      <c r="DB563">
        <f t="shared" si="175"/>
        <v>0</v>
      </c>
      <c r="DC563">
        <f t="shared" si="176"/>
        <v>0</v>
      </c>
      <c r="DD563" t="s">
        <v>3</v>
      </c>
      <c r="DE563" t="s">
        <v>3</v>
      </c>
      <c r="DF563">
        <f t="shared" si="177"/>
        <v>0</v>
      </c>
      <c r="DG563">
        <f t="shared" si="172"/>
        <v>0</v>
      </c>
      <c r="DH563">
        <f t="shared" si="173"/>
        <v>0</v>
      </c>
      <c r="DI563">
        <f t="shared" si="171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ROW(Source!A350)</f>
        <v>350</v>
      </c>
      <c r="B564">
        <v>64869104</v>
      </c>
      <c r="C564">
        <v>64870692</v>
      </c>
      <c r="D564">
        <v>29172268</v>
      </c>
      <c r="E564">
        <v>1</v>
      </c>
      <c r="F564">
        <v>1</v>
      </c>
      <c r="G564">
        <v>1</v>
      </c>
      <c r="H564">
        <v>2</v>
      </c>
      <c r="I564" t="s">
        <v>823</v>
      </c>
      <c r="J564" t="s">
        <v>824</v>
      </c>
      <c r="K564" t="s">
        <v>825</v>
      </c>
      <c r="L564">
        <v>1368</v>
      </c>
      <c r="N564">
        <v>1011</v>
      </c>
      <c r="O564" t="s">
        <v>635</v>
      </c>
      <c r="P564" t="s">
        <v>635</v>
      </c>
      <c r="Q564">
        <v>1</v>
      </c>
      <c r="W564">
        <v>0</v>
      </c>
      <c r="X564">
        <v>-438066613</v>
      </c>
      <c r="Y564">
        <f t="shared" si="174"/>
        <v>0.08</v>
      </c>
      <c r="AA564">
        <v>0</v>
      </c>
      <c r="AB564">
        <v>1170.72</v>
      </c>
      <c r="AC564">
        <v>687.56</v>
      </c>
      <c r="AD564">
        <v>0</v>
      </c>
      <c r="AE564">
        <v>0</v>
      </c>
      <c r="AF564">
        <v>86.4</v>
      </c>
      <c r="AG564">
        <v>13.5</v>
      </c>
      <c r="AH564">
        <v>0</v>
      </c>
      <c r="AI564">
        <v>1</v>
      </c>
      <c r="AJ564">
        <v>13.55</v>
      </c>
      <c r="AK564">
        <v>50.93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0.08</v>
      </c>
      <c r="AU564" t="s">
        <v>3</v>
      </c>
      <c r="AV564">
        <v>0</v>
      </c>
      <c r="AW564">
        <v>2</v>
      </c>
      <c r="AX564">
        <v>64870710</v>
      </c>
      <c r="AY564">
        <v>1</v>
      </c>
      <c r="AZ564">
        <v>0</v>
      </c>
      <c r="BA564">
        <v>578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ROUND(Y564*Source!I350*DO564,7)</f>
        <v>0</v>
      </c>
      <c r="CX564">
        <f>ROUND(Y564*Source!I350,7)</f>
        <v>8.0000000000000004E-4</v>
      </c>
      <c r="CY564">
        <f>AB564</f>
        <v>1170.72</v>
      </c>
      <c r="CZ564">
        <f>AF564</f>
        <v>86.4</v>
      </c>
      <c r="DA564">
        <f>AJ564</f>
        <v>13.55</v>
      </c>
      <c r="DB564">
        <f t="shared" si="175"/>
        <v>6.91</v>
      </c>
      <c r="DC564">
        <f t="shared" si="176"/>
        <v>1.08</v>
      </c>
      <c r="DD564" t="s">
        <v>3</v>
      </c>
      <c r="DE564" t="s">
        <v>3</v>
      </c>
      <c r="DF564">
        <f t="shared" si="177"/>
        <v>0</v>
      </c>
      <c r="DG564">
        <f>ROUND(ROUND(AF564*AJ564,2)*CX564,2)</f>
        <v>0.94</v>
      </c>
      <c r="DH564">
        <f>ROUND(ROUND(AG564*AK564,2)*CX564,2)</f>
        <v>0.55000000000000004</v>
      </c>
      <c r="DI564">
        <f t="shared" si="171"/>
        <v>0</v>
      </c>
      <c r="DJ564">
        <f>DG564</f>
        <v>0.94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ROW(Source!A350)</f>
        <v>350</v>
      </c>
      <c r="B565">
        <v>64869104</v>
      </c>
      <c r="C565">
        <v>64870692</v>
      </c>
      <c r="D565">
        <v>29172379</v>
      </c>
      <c r="E565">
        <v>1</v>
      </c>
      <c r="F565">
        <v>1</v>
      </c>
      <c r="G565">
        <v>1</v>
      </c>
      <c r="H565">
        <v>2</v>
      </c>
      <c r="I565" t="s">
        <v>826</v>
      </c>
      <c r="J565" t="s">
        <v>827</v>
      </c>
      <c r="K565" t="s">
        <v>828</v>
      </c>
      <c r="L565">
        <v>1368</v>
      </c>
      <c r="N565">
        <v>1011</v>
      </c>
      <c r="O565" t="s">
        <v>635</v>
      </c>
      <c r="P565" t="s">
        <v>635</v>
      </c>
      <c r="Q565">
        <v>1</v>
      </c>
      <c r="W565">
        <v>0</v>
      </c>
      <c r="X565">
        <v>1106923569</v>
      </c>
      <c r="Y565">
        <f t="shared" si="174"/>
        <v>7.0000000000000007E-2</v>
      </c>
      <c r="AA565">
        <v>0</v>
      </c>
      <c r="AB565">
        <v>1471.68</v>
      </c>
      <c r="AC565">
        <v>687.56</v>
      </c>
      <c r="AD565">
        <v>0</v>
      </c>
      <c r="AE565">
        <v>0</v>
      </c>
      <c r="AF565">
        <v>112</v>
      </c>
      <c r="AG565">
        <v>13.5</v>
      </c>
      <c r="AH565">
        <v>0</v>
      </c>
      <c r="AI565">
        <v>1</v>
      </c>
      <c r="AJ565">
        <v>13.14</v>
      </c>
      <c r="AK565">
        <v>50.93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7.0000000000000007E-2</v>
      </c>
      <c r="AU565" t="s">
        <v>3</v>
      </c>
      <c r="AV565">
        <v>0</v>
      </c>
      <c r="AW565">
        <v>2</v>
      </c>
      <c r="AX565">
        <v>64870711</v>
      </c>
      <c r="AY565">
        <v>1</v>
      </c>
      <c r="AZ565">
        <v>0</v>
      </c>
      <c r="BA565">
        <v>579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ROUND(Y565*Source!I350*DO565,7)</f>
        <v>0</v>
      </c>
      <c r="CX565">
        <f>ROUND(Y565*Source!I350,7)</f>
        <v>6.9999999999999999E-4</v>
      </c>
      <c r="CY565">
        <f>AB565</f>
        <v>1471.68</v>
      </c>
      <c r="CZ565">
        <f>AF565</f>
        <v>112</v>
      </c>
      <c r="DA565">
        <f>AJ565</f>
        <v>13.14</v>
      </c>
      <c r="DB565">
        <f t="shared" si="175"/>
        <v>7.84</v>
      </c>
      <c r="DC565">
        <f t="shared" si="176"/>
        <v>0.95</v>
      </c>
      <c r="DD565" t="s">
        <v>3</v>
      </c>
      <c r="DE565" t="s">
        <v>3</v>
      </c>
      <c r="DF565">
        <f t="shared" si="177"/>
        <v>0</v>
      </c>
      <c r="DG565">
        <f>ROUND(ROUND(AF565*AJ565,2)*CX565,2)</f>
        <v>1.03</v>
      </c>
      <c r="DH565">
        <f>ROUND(ROUND(AG565*AK565,2)*CX565,2)</f>
        <v>0.48</v>
      </c>
      <c r="DI565">
        <f t="shared" si="171"/>
        <v>0</v>
      </c>
      <c r="DJ565">
        <f>DG565</f>
        <v>1.03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ROW(Source!A350)</f>
        <v>350</v>
      </c>
      <c r="B566">
        <v>64869104</v>
      </c>
      <c r="C566">
        <v>64870692</v>
      </c>
      <c r="D566">
        <v>29172659</v>
      </c>
      <c r="E566">
        <v>1</v>
      </c>
      <c r="F566">
        <v>1</v>
      </c>
      <c r="G566">
        <v>1</v>
      </c>
      <c r="H566">
        <v>2</v>
      </c>
      <c r="I566" t="s">
        <v>829</v>
      </c>
      <c r="J566" t="s">
        <v>830</v>
      </c>
      <c r="K566" t="s">
        <v>831</v>
      </c>
      <c r="L566">
        <v>1368</v>
      </c>
      <c r="N566">
        <v>1011</v>
      </c>
      <c r="O566" t="s">
        <v>635</v>
      </c>
      <c r="P566" t="s">
        <v>635</v>
      </c>
      <c r="Q566">
        <v>1</v>
      </c>
      <c r="W566">
        <v>0</v>
      </c>
      <c r="X566">
        <v>1514068676</v>
      </c>
      <c r="Y566">
        <f t="shared" si="174"/>
        <v>1.39</v>
      </c>
      <c r="AA566">
        <v>0</v>
      </c>
      <c r="AB566">
        <v>9.2899999999999991</v>
      </c>
      <c r="AC566">
        <v>0</v>
      </c>
      <c r="AD566">
        <v>0</v>
      </c>
      <c r="AE566">
        <v>0</v>
      </c>
      <c r="AF566">
        <v>1.2</v>
      </c>
      <c r="AG566">
        <v>0</v>
      </c>
      <c r="AH566">
        <v>0</v>
      </c>
      <c r="AI566">
        <v>1</v>
      </c>
      <c r="AJ566">
        <v>7.74</v>
      </c>
      <c r="AK566">
        <v>50.93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1.39</v>
      </c>
      <c r="AU566" t="s">
        <v>3</v>
      </c>
      <c r="AV566">
        <v>0</v>
      </c>
      <c r="AW566">
        <v>2</v>
      </c>
      <c r="AX566">
        <v>64870712</v>
      </c>
      <c r="AY566">
        <v>1</v>
      </c>
      <c r="AZ566">
        <v>0</v>
      </c>
      <c r="BA566">
        <v>580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ROUND(Y566*Source!I350*DO566,7)</f>
        <v>0</v>
      </c>
      <c r="CX566">
        <f>ROUND(Y566*Source!I350,7)</f>
        <v>1.3899999999999999E-2</v>
      </c>
      <c r="CY566">
        <f>AB566</f>
        <v>9.2899999999999991</v>
      </c>
      <c r="CZ566">
        <f>AF566</f>
        <v>1.2</v>
      </c>
      <c r="DA566">
        <f>AJ566</f>
        <v>7.74</v>
      </c>
      <c r="DB566">
        <f t="shared" si="175"/>
        <v>1.67</v>
      </c>
      <c r="DC566">
        <f t="shared" si="176"/>
        <v>0</v>
      </c>
      <c r="DD566" t="s">
        <v>3</v>
      </c>
      <c r="DE566" t="s">
        <v>3</v>
      </c>
      <c r="DF566">
        <f t="shared" si="177"/>
        <v>0</v>
      </c>
      <c r="DG566">
        <f>ROUND(ROUND(AF566*AJ566,2)*CX566,2)</f>
        <v>0.13</v>
      </c>
      <c r="DH566">
        <f>ROUND(ROUND(AG566*AK566,2)*CX566,2)</f>
        <v>0</v>
      </c>
      <c r="DI566">
        <f t="shared" si="171"/>
        <v>0</v>
      </c>
      <c r="DJ566">
        <f>DG566</f>
        <v>0.13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ROW(Source!A350)</f>
        <v>350</v>
      </c>
      <c r="B567">
        <v>64869104</v>
      </c>
      <c r="C567">
        <v>64870692</v>
      </c>
      <c r="D567">
        <v>29174913</v>
      </c>
      <c r="E567">
        <v>1</v>
      </c>
      <c r="F567">
        <v>1</v>
      </c>
      <c r="G567">
        <v>1</v>
      </c>
      <c r="H567">
        <v>2</v>
      </c>
      <c r="I567" t="s">
        <v>645</v>
      </c>
      <c r="J567" t="s">
        <v>646</v>
      </c>
      <c r="K567" t="s">
        <v>647</v>
      </c>
      <c r="L567">
        <v>1368</v>
      </c>
      <c r="N567">
        <v>1011</v>
      </c>
      <c r="O567" t="s">
        <v>635</v>
      </c>
      <c r="P567" t="s">
        <v>635</v>
      </c>
      <c r="Q567">
        <v>1</v>
      </c>
      <c r="W567">
        <v>0</v>
      </c>
      <c r="X567">
        <v>1230759911</v>
      </c>
      <c r="Y567">
        <f t="shared" si="174"/>
        <v>0.44</v>
      </c>
      <c r="AA567">
        <v>0</v>
      </c>
      <c r="AB567">
        <v>2113</v>
      </c>
      <c r="AC567">
        <v>590.79</v>
      </c>
      <c r="AD567">
        <v>0</v>
      </c>
      <c r="AE567">
        <v>0</v>
      </c>
      <c r="AF567">
        <v>87.17</v>
      </c>
      <c r="AG567">
        <v>11.6</v>
      </c>
      <c r="AH567">
        <v>0</v>
      </c>
      <c r="AI567">
        <v>1</v>
      </c>
      <c r="AJ567">
        <v>24.24</v>
      </c>
      <c r="AK567">
        <v>50.93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0.44</v>
      </c>
      <c r="AU567" t="s">
        <v>3</v>
      </c>
      <c r="AV567">
        <v>0</v>
      </c>
      <c r="AW567">
        <v>2</v>
      </c>
      <c r="AX567">
        <v>64870713</v>
      </c>
      <c r="AY567">
        <v>1</v>
      </c>
      <c r="AZ567">
        <v>0</v>
      </c>
      <c r="BA567">
        <v>581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ROUND(Y567*Source!I350*DO567,7)</f>
        <v>0</v>
      </c>
      <c r="CX567">
        <f>ROUND(Y567*Source!I350,7)</f>
        <v>4.4000000000000003E-3</v>
      </c>
      <c r="CY567">
        <f>AB567</f>
        <v>2113</v>
      </c>
      <c r="CZ567">
        <f>AF567</f>
        <v>87.17</v>
      </c>
      <c r="DA567">
        <f>AJ567</f>
        <v>24.24</v>
      </c>
      <c r="DB567">
        <f t="shared" si="175"/>
        <v>38.35</v>
      </c>
      <c r="DC567">
        <f t="shared" si="176"/>
        <v>5.0999999999999996</v>
      </c>
      <c r="DD567" t="s">
        <v>3</v>
      </c>
      <c r="DE567" t="s">
        <v>3</v>
      </c>
      <c r="DF567">
        <f t="shared" si="177"/>
        <v>0</v>
      </c>
      <c r="DG567">
        <f>ROUND(ROUND(AF567*AJ567,2)*CX567,2)</f>
        <v>9.3000000000000007</v>
      </c>
      <c r="DH567">
        <f>ROUND(ROUND(AG567*AK567,2)*CX567,2)</f>
        <v>2.6</v>
      </c>
      <c r="DI567">
        <f t="shared" si="171"/>
        <v>0</v>
      </c>
      <c r="DJ567">
        <f>DG567</f>
        <v>9.3000000000000007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ROW(Source!A350)</f>
        <v>350</v>
      </c>
      <c r="B568">
        <v>64869104</v>
      </c>
      <c r="C568">
        <v>64870692</v>
      </c>
      <c r="D568">
        <v>29107431</v>
      </c>
      <c r="E568">
        <v>1</v>
      </c>
      <c r="F568">
        <v>1</v>
      </c>
      <c r="G568">
        <v>1</v>
      </c>
      <c r="H568">
        <v>3</v>
      </c>
      <c r="I568" t="s">
        <v>832</v>
      </c>
      <c r="J568" t="s">
        <v>833</v>
      </c>
      <c r="K568" t="s">
        <v>834</v>
      </c>
      <c r="L568">
        <v>1348</v>
      </c>
      <c r="N568">
        <v>1009</v>
      </c>
      <c r="O568" t="s">
        <v>319</v>
      </c>
      <c r="P568" t="s">
        <v>319</v>
      </c>
      <c r="Q568">
        <v>1000</v>
      </c>
      <c r="W568">
        <v>0</v>
      </c>
      <c r="X568">
        <v>1987285981</v>
      </c>
      <c r="Y568">
        <f t="shared" si="174"/>
        <v>1.9000000000000001E-4</v>
      </c>
      <c r="AA568">
        <v>1130993.8400000001</v>
      </c>
      <c r="AB568">
        <v>0</v>
      </c>
      <c r="AC568">
        <v>0</v>
      </c>
      <c r="AD568">
        <v>0</v>
      </c>
      <c r="AE568">
        <v>32830.01</v>
      </c>
      <c r="AF568">
        <v>0</v>
      </c>
      <c r="AG568">
        <v>0</v>
      </c>
      <c r="AH568">
        <v>0</v>
      </c>
      <c r="AI568">
        <v>34.450000000000003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1.9000000000000001E-4</v>
      </c>
      <c r="AU568" t="s">
        <v>3</v>
      </c>
      <c r="AV568">
        <v>0</v>
      </c>
      <c r="AW568">
        <v>2</v>
      </c>
      <c r="AX568">
        <v>64870714</v>
      </c>
      <c r="AY568">
        <v>1</v>
      </c>
      <c r="AZ568">
        <v>0</v>
      </c>
      <c r="BA568">
        <v>582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ROUND(Y568*Source!I350,7)</f>
        <v>1.9E-6</v>
      </c>
      <c r="CY568">
        <f t="shared" ref="CY568:CY576" si="182">AA568</f>
        <v>1130993.8400000001</v>
      </c>
      <c r="CZ568">
        <f t="shared" ref="CZ568:CZ576" si="183">AE568</f>
        <v>32830.01</v>
      </c>
      <c r="DA568">
        <f t="shared" ref="DA568:DA576" si="184">AI568</f>
        <v>34.450000000000003</v>
      </c>
      <c r="DB568">
        <f t="shared" si="175"/>
        <v>6.24</v>
      </c>
      <c r="DC568">
        <f t="shared" si="176"/>
        <v>0</v>
      </c>
      <c r="DD568" t="s">
        <v>3</v>
      </c>
      <c r="DE568" t="s">
        <v>3</v>
      </c>
      <c r="DF568">
        <f t="shared" ref="DF568:DF576" si="185">ROUND(ROUND(AE568*AI568,2)*CX568,2)</f>
        <v>2.15</v>
      </c>
      <c r="DG568">
        <f t="shared" ref="DG568:DG594" si="186">ROUND(ROUND(AF568,2)*CX568,2)</f>
        <v>0</v>
      </c>
      <c r="DH568">
        <f t="shared" ref="DH568:DH594" si="187">ROUND(ROUND(AG568,2)*CX568,2)</f>
        <v>0</v>
      </c>
      <c r="DI568">
        <f t="shared" si="171"/>
        <v>0</v>
      </c>
      <c r="DJ568">
        <f t="shared" ref="DJ568:DJ576" si="188">DF568</f>
        <v>2.15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ROW(Source!A350)</f>
        <v>350</v>
      </c>
      <c r="B569">
        <v>64869104</v>
      </c>
      <c r="C569">
        <v>64870692</v>
      </c>
      <c r="D569">
        <v>29107441</v>
      </c>
      <c r="E569">
        <v>1</v>
      </c>
      <c r="F569">
        <v>1</v>
      </c>
      <c r="G569">
        <v>1</v>
      </c>
      <c r="H569">
        <v>3</v>
      </c>
      <c r="I569" t="s">
        <v>835</v>
      </c>
      <c r="J569" t="s">
        <v>836</v>
      </c>
      <c r="K569" t="s">
        <v>837</v>
      </c>
      <c r="L569">
        <v>1339</v>
      </c>
      <c r="N569">
        <v>1007</v>
      </c>
      <c r="O569" t="s">
        <v>838</v>
      </c>
      <c r="P569" t="s">
        <v>838</v>
      </c>
      <c r="Q569">
        <v>1</v>
      </c>
      <c r="W569">
        <v>0</v>
      </c>
      <c r="X569">
        <v>-756465305</v>
      </c>
      <c r="Y569">
        <f t="shared" si="174"/>
        <v>0.34200000000000003</v>
      </c>
      <c r="AA569">
        <v>110.58</v>
      </c>
      <c r="AB569">
        <v>0</v>
      </c>
      <c r="AC569">
        <v>0</v>
      </c>
      <c r="AD569">
        <v>0</v>
      </c>
      <c r="AE569">
        <v>6.23</v>
      </c>
      <c r="AF569">
        <v>0</v>
      </c>
      <c r="AG569">
        <v>0</v>
      </c>
      <c r="AH569">
        <v>0</v>
      </c>
      <c r="AI569">
        <v>17.75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0.34200000000000003</v>
      </c>
      <c r="AU569" t="s">
        <v>3</v>
      </c>
      <c r="AV569">
        <v>0</v>
      </c>
      <c r="AW569">
        <v>2</v>
      </c>
      <c r="AX569">
        <v>64870715</v>
      </c>
      <c r="AY569">
        <v>1</v>
      </c>
      <c r="AZ569">
        <v>0</v>
      </c>
      <c r="BA569">
        <v>583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ROUND(Y569*Source!I350,7)</f>
        <v>3.4199999999999999E-3</v>
      </c>
      <c r="CY569">
        <f t="shared" si="182"/>
        <v>110.58</v>
      </c>
      <c r="CZ569">
        <f t="shared" si="183"/>
        <v>6.23</v>
      </c>
      <c r="DA569">
        <f t="shared" si="184"/>
        <v>17.75</v>
      </c>
      <c r="DB569">
        <f t="shared" si="175"/>
        <v>2.13</v>
      </c>
      <c r="DC569">
        <f t="shared" si="176"/>
        <v>0</v>
      </c>
      <c r="DD569" t="s">
        <v>3</v>
      </c>
      <c r="DE569" t="s">
        <v>3</v>
      </c>
      <c r="DF569">
        <f t="shared" si="185"/>
        <v>0.38</v>
      </c>
      <c r="DG569">
        <f t="shared" si="186"/>
        <v>0</v>
      </c>
      <c r="DH569">
        <f t="shared" si="187"/>
        <v>0</v>
      </c>
      <c r="DI569">
        <f t="shared" si="171"/>
        <v>0</v>
      </c>
      <c r="DJ569">
        <f t="shared" si="188"/>
        <v>0.38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ROW(Source!A350)</f>
        <v>350</v>
      </c>
      <c r="B570">
        <v>64869104</v>
      </c>
      <c r="C570">
        <v>64870692</v>
      </c>
      <c r="D570">
        <v>29110398</v>
      </c>
      <c r="E570">
        <v>1</v>
      </c>
      <c r="F570">
        <v>1</v>
      </c>
      <c r="G570">
        <v>1</v>
      </c>
      <c r="H570">
        <v>3</v>
      </c>
      <c r="I570" t="s">
        <v>839</v>
      </c>
      <c r="J570" t="s">
        <v>840</v>
      </c>
      <c r="K570" t="s">
        <v>841</v>
      </c>
      <c r="L570">
        <v>1348</v>
      </c>
      <c r="N570">
        <v>1009</v>
      </c>
      <c r="O570" t="s">
        <v>319</v>
      </c>
      <c r="P570" t="s">
        <v>319</v>
      </c>
      <c r="Q570">
        <v>1000</v>
      </c>
      <c r="W570">
        <v>0</v>
      </c>
      <c r="X570">
        <v>1625292450</v>
      </c>
      <c r="Y570">
        <f t="shared" si="174"/>
        <v>4.4000000000000002E-4</v>
      </c>
      <c r="AA570">
        <v>76804.47</v>
      </c>
      <c r="AB570">
        <v>0</v>
      </c>
      <c r="AC570">
        <v>0</v>
      </c>
      <c r="AD570">
        <v>0</v>
      </c>
      <c r="AE570">
        <v>15118.99</v>
      </c>
      <c r="AF570">
        <v>0</v>
      </c>
      <c r="AG570">
        <v>0</v>
      </c>
      <c r="AH570">
        <v>0</v>
      </c>
      <c r="AI570">
        <v>5.08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4.4000000000000002E-4</v>
      </c>
      <c r="AU570" t="s">
        <v>3</v>
      </c>
      <c r="AV570">
        <v>0</v>
      </c>
      <c r="AW570">
        <v>2</v>
      </c>
      <c r="AX570">
        <v>64870716</v>
      </c>
      <c r="AY570">
        <v>1</v>
      </c>
      <c r="AZ570">
        <v>0</v>
      </c>
      <c r="BA570">
        <v>584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ROUND(Y570*Source!I350,7)</f>
        <v>4.4000000000000002E-6</v>
      </c>
      <c r="CY570">
        <f t="shared" si="182"/>
        <v>76804.47</v>
      </c>
      <c r="CZ570">
        <f t="shared" si="183"/>
        <v>15118.99</v>
      </c>
      <c r="DA570">
        <f t="shared" si="184"/>
        <v>5.08</v>
      </c>
      <c r="DB570">
        <f t="shared" si="175"/>
        <v>6.65</v>
      </c>
      <c r="DC570">
        <f t="shared" si="176"/>
        <v>0</v>
      </c>
      <c r="DD570" t="s">
        <v>3</v>
      </c>
      <c r="DE570" t="s">
        <v>3</v>
      </c>
      <c r="DF570">
        <f t="shared" si="185"/>
        <v>0.34</v>
      </c>
      <c r="DG570">
        <f t="shared" si="186"/>
        <v>0</v>
      </c>
      <c r="DH570">
        <f t="shared" si="187"/>
        <v>0</v>
      </c>
      <c r="DI570">
        <f t="shared" si="171"/>
        <v>0</v>
      </c>
      <c r="DJ570">
        <f t="shared" si="188"/>
        <v>0.34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ROW(Source!A350)</f>
        <v>350</v>
      </c>
      <c r="B571">
        <v>64869104</v>
      </c>
      <c r="C571">
        <v>64870692</v>
      </c>
      <c r="D571">
        <v>29110573</v>
      </c>
      <c r="E571">
        <v>1</v>
      </c>
      <c r="F571">
        <v>1</v>
      </c>
      <c r="G571">
        <v>1</v>
      </c>
      <c r="H571">
        <v>3</v>
      </c>
      <c r="I571" t="s">
        <v>842</v>
      </c>
      <c r="J571" t="s">
        <v>843</v>
      </c>
      <c r="K571" t="s">
        <v>844</v>
      </c>
      <c r="L571">
        <v>1348</v>
      </c>
      <c r="N571">
        <v>1009</v>
      </c>
      <c r="O571" t="s">
        <v>319</v>
      </c>
      <c r="P571" t="s">
        <v>319</v>
      </c>
      <c r="Q571">
        <v>1000</v>
      </c>
      <c r="W571">
        <v>0</v>
      </c>
      <c r="X571">
        <v>24062879</v>
      </c>
      <c r="Y571">
        <f t="shared" si="174"/>
        <v>5.2999999999999998E-4</v>
      </c>
      <c r="AA571">
        <v>87462</v>
      </c>
      <c r="AB571">
        <v>0</v>
      </c>
      <c r="AC571">
        <v>0</v>
      </c>
      <c r="AD571">
        <v>0</v>
      </c>
      <c r="AE571">
        <v>16950</v>
      </c>
      <c r="AF571">
        <v>0</v>
      </c>
      <c r="AG571">
        <v>0</v>
      </c>
      <c r="AH571">
        <v>0</v>
      </c>
      <c r="AI571">
        <v>5.16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5.2999999999999998E-4</v>
      </c>
      <c r="AU571" t="s">
        <v>3</v>
      </c>
      <c r="AV571">
        <v>0</v>
      </c>
      <c r="AW571">
        <v>2</v>
      </c>
      <c r="AX571">
        <v>64870717</v>
      </c>
      <c r="AY571">
        <v>1</v>
      </c>
      <c r="AZ571">
        <v>0</v>
      </c>
      <c r="BA571">
        <v>585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ROUND(Y571*Source!I350,7)</f>
        <v>5.3000000000000001E-6</v>
      </c>
      <c r="CY571">
        <f t="shared" si="182"/>
        <v>87462</v>
      </c>
      <c r="CZ571">
        <f t="shared" si="183"/>
        <v>16950</v>
      </c>
      <c r="DA571">
        <f t="shared" si="184"/>
        <v>5.16</v>
      </c>
      <c r="DB571">
        <f t="shared" si="175"/>
        <v>8.98</v>
      </c>
      <c r="DC571">
        <f t="shared" si="176"/>
        <v>0</v>
      </c>
      <c r="DD571" t="s">
        <v>3</v>
      </c>
      <c r="DE571" t="s">
        <v>3</v>
      </c>
      <c r="DF571">
        <f t="shared" si="185"/>
        <v>0.46</v>
      </c>
      <c r="DG571">
        <f t="shared" si="186"/>
        <v>0</v>
      </c>
      <c r="DH571">
        <f t="shared" si="187"/>
        <v>0</v>
      </c>
      <c r="DI571">
        <f t="shared" si="171"/>
        <v>0</v>
      </c>
      <c r="DJ571">
        <f t="shared" si="188"/>
        <v>0.46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ROW(Source!A350)</f>
        <v>350</v>
      </c>
      <c r="B572">
        <v>64869104</v>
      </c>
      <c r="C572">
        <v>64870692</v>
      </c>
      <c r="D572">
        <v>29113927</v>
      </c>
      <c r="E572">
        <v>1</v>
      </c>
      <c r="F572">
        <v>1</v>
      </c>
      <c r="G572">
        <v>1</v>
      </c>
      <c r="H572">
        <v>3</v>
      </c>
      <c r="I572" t="s">
        <v>845</v>
      </c>
      <c r="J572" t="s">
        <v>846</v>
      </c>
      <c r="K572" t="s">
        <v>847</v>
      </c>
      <c r="L572">
        <v>1348</v>
      </c>
      <c r="N572">
        <v>1009</v>
      </c>
      <c r="O572" t="s">
        <v>319</v>
      </c>
      <c r="P572" t="s">
        <v>319</v>
      </c>
      <c r="Q572">
        <v>1000</v>
      </c>
      <c r="W572">
        <v>0</v>
      </c>
      <c r="X572">
        <v>1756124173</v>
      </c>
      <c r="Y572">
        <f t="shared" si="174"/>
        <v>4.0000000000000002E-4</v>
      </c>
      <c r="AA572">
        <v>137905.1</v>
      </c>
      <c r="AB572">
        <v>0</v>
      </c>
      <c r="AC572">
        <v>0</v>
      </c>
      <c r="AD572">
        <v>0</v>
      </c>
      <c r="AE572">
        <v>13559.99</v>
      </c>
      <c r="AF572">
        <v>0</v>
      </c>
      <c r="AG572">
        <v>0</v>
      </c>
      <c r="AH572">
        <v>0</v>
      </c>
      <c r="AI572">
        <v>10.17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4.0000000000000002E-4</v>
      </c>
      <c r="AU572" t="s">
        <v>3</v>
      </c>
      <c r="AV572">
        <v>0</v>
      </c>
      <c r="AW572">
        <v>2</v>
      </c>
      <c r="AX572">
        <v>64870718</v>
      </c>
      <c r="AY572">
        <v>1</v>
      </c>
      <c r="AZ572">
        <v>0</v>
      </c>
      <c r="BA572">
        <v>586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ROUND(Y572*Source!I350,7)</f>
        <v>3.9999999999999998E-6</v>
      </c>
      <c r="CY572">
        <f t="shared" si="182"/>
        <v>137905.1</v>
      </c>
      <c r="CZ572">
        <f t="shared" si="183"/>
        <v>13559.99</v>
      </c>
      <c r="DA572">
        <f t="shared" si="184"/>
        <v>10.17</v>
      </c>
      <c r="DB572">
        <f t="shared" si="175"/>
        <v>5.42</v>
      </c>
      <c r="DC572">
        <f t="shared" si="176"/>
        <v>0</v>
      </c>
      <c r="DD572" t="s">
        <v>3</v>
      </c>
      <c r="DE572" t="s">
        <v>3</v>
      </c>
      <c r="DF572">
        <f t="shared" si="185"/>
        <v>0.55000000000000004</v>
      </c>
      <c r="DG572">
        <f t="shared" si="186"/>
        <v>0</v>
      </c>
      <c r="DH572">
        <f t="shared" si="187"/>
        <v>0</v>
      </c>
      <c r="DI572">
        <f t="shared" si="171"/>
        <v>0</v>
      </c>
      <c r="DJ572">
        <f t="shared" si="188"/>
        <v>0.55000000000000004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ROW(Source!A350)</f>
        <v>350</v>
      </c>
      <c r="B573">
        <v>64869104</v>
      </c>
      <c r="C573">
        <v>64870692</v>
      </c>
      <c r="D573">
        <v>29107963</v>
      </c>
      <c r="E573">
        <v>1</v>
      </c>
      <c r="F573">
        <v>1</v>
      </c>
      <c r="G573">
        <v>1</v>
      </c>
      <c r="H573">
        <v>3</v>
      </c>
      <c r="I573" t="s">
        <v>848</v>
      </c>
      <c r="J573" t="s">
        <v>849</v>
      </c>
      <c r="K573" t="s">
        <v>850</v>
      </c>
      <c r="L573">
        <v>1346</v>
      </c>
      <c r="N573">
        <v>1009</v>
      </c>
      <c r="O573" t="s">
        <v>462</v>
      </c>
      <c r="P573" t="s">
        <v>462</v>
      </c>
      <c r="Q573">
        <v>1</v>
      </c>
      <c r="W573">
        <v>0</v>
      </c>
      <c r="X573">
        <v>-2113933962</v>
      </c>
      <c r="Y573">
        <f t="shared" si="174"/>
        <v>0.05</v>
      </c>
      <c r="AA573">
        <v>590.29999999999995</v>
      </c>
      <c r="AB573">
        <v>0</v>
      </c>
      <c r="AC573">
        <v>0</v>
      </c>
      <c r="AD573">
        <v>0</v>
      </c>
      <c r="AE573">
        <v>37.29</v>
      </c>
      <c r="AF573">
        <v>0</v>
      </c>
      <c r="AG573">
        <v>0</v>
      </c>
      <c r="AH573">
        <v>0</v>
      </c>
      <c r="AI573">
        <v>15.83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0.05</v>
      </c>
      <c r="AU573" t="s">
        <v>3</v>
      </c>
      <c r="AV573">
        <v>0</v>
      </c>
      <c r="AW573">
        <v>2</v>
      </c>
      <c r="AX573">
        <v>64870719</v>
      </c>
      <c r="AY573">
        <v>1</v>
      </c>
      <c r="AZ573">
        <v>0</v>
      </c>
      <c r="BA573">
        <v>587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ROUND(Y573*Source!I350,7)</f>
        <v>5.0000000000000001E-4</v>
      </c>
      <c r="CY573">
        <f t="shared" si="182"/>
        <v>590.29999999999995</v>
      </c>
      <c r="CZ573">
        <f t="shared" si="183"/>
        <v>37.29</v>
      </c>
      <c r="DA573">
        <f t="shared" si="184"/>
        <v>15.83</v>
      </c>
      <c r="DB573">
        <f t="shared" si="175"/>
        <v>1.86</v>
      </c>
      <c r="DC573">
        <f t="shared" si="176"/>
        <v>0</v>
      </c>
      <c r="DD573" t="s">
        <v>3</v>
      </c>
      <c r="DE573" t="s">
        <v>3</v>
      </c>
      <c r="DF573">
        <f t="shared" si="185"/>
        <v>0.3</v>
      </c>
      <c r="DG573">
        <f t="shared" si="186"/>
        <v>0</v>
      </c>
      <c r="DH573">
        <f t="shared" si="187"/>
        <v>0</v>
      </c>
      <c r="DI573">
        <f t="shared" si="171"/>
        <v>0</v>
      </c>
      <c r="DJ573">
        <f t="shared" si="188"/>
        <v>0.3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ROW(Source!A350)</f>
        <v>350</v>
      </c>
      <c r="B574">
        <v>64869104</v>
      </c>
      <c r="C574">
        <v>64870692</v>
      </c>
      <c r="D574">
        <v>29144380</v>
      </c>
      <c r="E574">
        <v>1</v>
      </c>
      <c r="F574">
        <v>1</v>
      </c>
      <c r="G574">
        <v>1</v>
      </c>
      <c r="H574">
        <v>3</v>
      </c>
      <c r="I574" t="s">
        <v>851</v>
      </c>
      <c r="J574" t="s">
        <v>852</v>
      </c>
      <c r="K574" t="s">
        <v>853</v>
      </c>
      <c r="L574">
        <v>1301</v>
      </c>
      <c r="N574">
        <v>1003</v>
      </c>
      <c r="O574" t="s">
        <v>309</v>
      </c>
      <c r="P574" t="s">
        <v>309</v>
      </c>
      <c r="Q574">
        <v>1</v>
      </c>
      <c r="W574">
        <v>0</v>
      </c>
      <c r="X574">
        <v>1892062267</v>
      </c>
      <c r="Y574">
        <f t="shared" si="174"/>
        <v>100</v>
      </c>
      <c r="AA574">
        <v>187.17</v>
      </c>
      <c r="AB574">
        <v>0</v>
      </c>
      <c r="AC574">
        <v>0</v>
      </c>
      <c r="AD574">
        <v>0</v>
      </c>
      <c r="AE574">
        <v>35.72</v>
      </c>
      <c r="AF574">
        <v>0</v>
      </c>
      <c r="AG574">
        <v>0</v>
      </c>
      <c r="AH574">
        <v>0</v>
      </c>
      <c r="AI574">
        <v>5.24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100</v>
      </c>
      <c r="AU574" t="s">
        <v>3</v>
      </c>
      <c r="AV574">
        <v>0</v>
      </c>
      <c r="AW574">
        <v>2</v>
      </c>
      <c r="AX574">
        <v>64870722</v>
      </c>
      <c r="AY574">
        <v>1</v>
      </c>
      <c r="AZ574">
        <v>0</v>
      </c>
      <c r="BA574">
        <v>590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ROUND(Y574*Source!I350,7)</f>
        <v>1</v>
      </c>
      <c r="CY574">
        <f t="shared" si="182"/>
        <v>187.17</v>
      </c>
      <c r="CZ574">
        <f t="shared" si="183"/>
        <v>35.72</v>
      </c>
      <c r="DA574">
        <f t="shared" si="184"/>
        <v>5.24</v>
      </c>
      <c r="DB574">
        <f t="shared" si="175"/>
        <v>3572</v>
      </c>
      <c r="DC574">
        <f t="shared" si="176"/>
        <v>0</v>
      </c>
      <c r="DD574" t="s">
        <v>3</v>
      </c>
      <c r="DE574" t="s">
        <v>3</v>
      </c>
      <c r="DF574">
        <f t="shared" si="185"/>
        <v>187.17</v>
      </c>
      <c r="DG574">
        <f t="shared" si="186"/>
        <v>0</v>
      </c>
      <c r="DH574">
        <f t="shared" si="187"/>
        <v>0</v>
      </c>
      <c r="DI574">
        <f t="shared" si="171"/>
        <v>0</v>
      </c>
      <c r="DJ574">
        <f t="shared" si="188"/>
        <v>187.17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ROW(Source!A350)</f>
        <v>350</v>
      </c>
      <c r="B575">
        <v>64869104</v>
      </c>
      <c r="C575">
        <v>64870692</v>
      </c>
      <c r="D575">
        <v>29149246</v>
      </c>
      <c r="E575">
        <v>1</v>
      </c>
      <c r="F575">
        <v>1</v>
      </c>
      <c r="G575">
        <v>1</v>
      </c>
      <c r="H575">
        <v>3</v>
      </c>
      <c r="I575" t="s">
        <v>854</v>
      </c>
      <c r="J575" t="s">
        <v>855</v>
      </c>
      <c r="K575" t="s">
        <v>856</v>
      </c>
      <c r="L575">
        <v>1346</v>
      </c>
      <c r="N575">
        <v>1009</v>
      </c>
      <c r="O575" t="s">
        <v>462</v>
      </c>
      <c r="P575" t="s">
        <v>462</v>
      </c>
      <c r="Q575">
        <v>1</v>
      </c>
      <c r="W575">
        <v>0</v>
      </c>
      <c r="X575">
        <v>-823040862</v>
      </c>
      <c r="Y575">
        <f t="shared" si="174"/>
        <v>2.5000000000000001E-3</v>
      </c>
      <c r="AA575">
        <v>7.83</v>
      </c>
      <c r="AB575">
        <v>0</v>
      </c>
      <c r="AC575">
        <v>0</v>
      </c>
      <c r="AD575">
        <v>0</v>
      </c>
      <c r="AE575">
        <v>2.15</v>
      </c>
      <c r="AF575">
        <v>0</v>
      </c>
      <c r="AG575">
        <v>0</v>
      </c>
      <c r="AH575">
        <v>0</v>
      </c>
      <c r="AI575">
        <v>3.64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2.5000000000000001E-3</v>
      </c>
      <c r="AU575" t="s">
        <v>3</v>
      </c>
      <c r="AV575">
        <v>0</v>
      </c>
      <c r="AW575">
        <v>2</v>
      </c>
      <c r="AX575">
        <v>64870723</v>
      </c>
      <c r="AY575">
        <v>1</v>
      </c>
      <c r="AZ575">
        <v>0</v>
      </c>
      <c r="BA575">
        <v>591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ROUND(Y575*Source!I350,7)</f>
        <v>2.5000000000000001E-5</v>
      </c>
      <c r="CY575">
        <f t="shared" si="182"/>
        <v>7.83</v>
      </c>
      <c r="CZ575">
        <f t="shared" si="183"/>
        <v>2.15</v>
      </c>
      <c r="DA575">
        <f t="shared" si="184"/>
        <v>3.64</v>
      </c>
      <c r="DB575">
        <f t="shared" si="175"/>
        <v>0.01</v>
      </c>
      <c r="DC575">
        <f t="shared" si="176"/>
        <v>0</v>
      </c>
      <c r="DD575" t="s">
        <v>3</v>
      </c>
      <c r="DE575" t="s">
        <v>3</v>
      </c>
      <c r="DF575">
        <f t="shared" si="185"/>
        <v>0</v>
      </c>
      <c r="DG575">
        <f t="shared" si="186"/>
        <v>0</v>
      </c>
      <c r="DH575">
        <f t="shared" si="187"/>
        <v>0</v>
      </c>
      <c r="DI575">
        <f t="shared" si="171"/>
        <v>0</v>
      </c>
      <c r="DJ575">
        <f t="shared" si="188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ROW(Source!A350)</f>
        <v>350</v>
      </c>
      <c r="B576">
        <v>64869104</v>
      </c>
      <c r="C576">
        <v>64870692</v>
      </c>
      <c r="D576">
        <v>29150040</v>
      </c>
      <c r="E576">
        <v>1</v>
      </c>
      <c r="F576">
        <v>1</v>
      </c>
      <c r="G576">
        <v>1</v>
      </c>
      <c r="H576">
        <v>3</v>
      </c>
      <c r="I576" t="s">
        <v>857</v>
      </c>
      <c r="J576" t="s">
        <v>858</v>
      </c>
      <c r="K576" t="s">
        <v>859</v>
      </c>
      <c r="L576">
        <v>1339</v>
      </c>
      <c r="N576">
        <v>1007</v>
      </c>
      <c r="O576" t="s">
        <v>838</v>
      </c>
      <c r="P576" t="s">
        <v>838</v>
      </c>
      <c r="Q576">
        <v>1</v>
      </c>
      <c r="W576">
        <v>0</v>
      </c>
      <c r="X576">
        <v>619799737</v>
      </c>
      <c r="Y576">
        <f t="shared" si="174"/>
        <v>0.69</v>
      </c>
      <c r="AA576">
        <v>31.28</v>
      </c>
      <c r="AB576">
        <v>0</v>
      </c>
      <c r="AC576">
        <v>0</v>
      </c>
      <c r="AD576">
        <v>0</v>
      </c>
      <c r="AE576">
        <v>2.44</v>
      </c>
      <c r="AF576">
        <v>0</v>
      </c>
      <c r="AG576">
        <v>0</v>
      </c>
      <c r="AH576">
        <v>0</v>
      </c>
      <c r="AI576">
        <v>12.82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0.69</v>
      </c>
      <c r="AU576" t="s">
        <v>3</v>
      </c>
      <c r="AV576">
        <v>0</v>
      </c>
      <c r="AW576">
        <v>2</v>
      </c>
      <c r="AX576">
        <v>64870724</v>
      </c>
      <c r="AY576">
        <v>1</v>
      </c>
      <c r="AZ576">
        <v>0</v>
      </c>
      <c r="BA576">
        <v>592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ROUND(Y576*Source!I350,7)</f>
        <v>6.8999999999999999E-3</v>
      </c>
      <c r="CY576">
        <f t="shared" si="182"/>
        <v>31.28</v>
      </c>
      <c r="CZ576">
        <f t="shared" si="183"/>
        <v>2.44</v>
      </c>
      <c r="DA576">
        <f t="shared" si="184"/>
        <v>12.82</v>
      </c>
      <c r="DB576">
        <f t="shared" si="175"/>
        <v>1.68</v>
      </c>
      <c r="DC576">
        <f t="shared" si="176"/>
        <v>0</v>
      </c>
      <c r="DD576" t="s">
        <v>3</v>
      </c>
      <c r="DE576" t="s">
        <v>3</v>
      </c>
      <c r="DF576">
        <f t="shared" si="185"/>
        <v>0.22</v>
      </c>
      <c r="DG576">
        <f t="shared" si="186"/>
        <v>0</v>
      </c>
      <c r="DH576">
        <f t="shared" si="187"/>
        <v>0</v>
      </c>
      <c r="DI576">
        <f t="shared" si="171"/>
        <v>0</v>
      </c>
      <c r="DJ576">
        <f t="shared" si="188"/>
        <v>0.22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ROW(Source!A355)</f>
        <v>355</v>
      </c>
      <c r="B577">
        <v>64869106</v>
      </c>
      <c r="C577">
        <v>64870727</v>
      </c>
      <c r="D577">
        <v>29362666</v>
      </c>
      <c r="E577">
        <v>1</v>
      </c>
      <c r="F577">
        <v>1</v>
      </c>
      <c r="G577">
        <v>1</v>
      </c>
      <c r="H577">
        <v>1</v>
      </c>
      <c r="I577" t="s">
        <v>871</v>
      </c>
      <c r="J577" t="s">
        <v>3</v>
      </c>
      <c r="K577" t="s">
        <v>872</v>
      </c>
      <c r="L577">
        <v>1369</v>
      </c>
      <c r="N577">
        <v>1013</v>
      </c>
      <c r="O577" t="s">
        <v>629</v>
      </c>
      <c r="P577" t="s">
        <v>629</v>
      </c>
      <c r="Q577">
        <v>1</v>
      </c>
      <c r="W577">
        <v>0</v>
      </c>
      <c r="X577">
        <v>1692428451</v>
      </c>
      <c r="Y577">
        <f t="shared" si="174"/>
        <v>0.55000000000000004</v>
      </c>
      <c r="AA577">
        <v>0</v>
      </c>
      <c r="AB577">
        <v>0</v>
      </c>
      <c r="AC577">
        <v>0</v>
      </c>
      <c r="AD577">
        <v>9.2899999999999991</v>
      </c>
      <c r="AE577">
        <v>0</v>
      </c>
      <c r="AF577">
        <v>0</v>
      </c>
      <c r="AG577">
        <v>0</v>
      </c>
      <c r="AH577">
        <v>9.2899999999999991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0.55000000000000004</v>
      </c>
      <c r="AU577" t="s">
        <v>3</v>
      </c>
      <c r="AV577">
        <v>1</v>
      </c>
      <c r="AW577">
        <v>2</v>
      </c>
      <c r="AX577">
        <v>64870731</v>
      </c>
      <c r="AY577">
        <v>1</v>
      </c>
      <c r="AZ577">
        <v>0</v>
      </c>
      <c r="BA577">
        <v>593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ROUND(AT577*Source!I355*AH577*AL577,2)</f>
        <v>30.66</v>
      </c>
      <c r="CV577">
        <f>ROUND(Y577*Source!I355,7)</f>
        <v>3.3</v>
      </c>
      <c r="CW577">
        <v>0</v>
      </c>
      <c r="CX577">
        <f>ROUND(Y577*Source!I355,7)</f>
        <v>3.3</v>
      </c>
      <c r="CY577">
        <f>AD577</f>
        <v>9.2899999999999991</v>
      </c>
      <c r="CZ577">
        <f>AH577</f>
        <v>9.2899999999999991</v>
      </c>
      <c r="DA577">
        <f>AL577</f>
        <v>1</v>
      </c>
      <c r="DB577">
        <f t="shared" si="175"/>
        <v>5.1100000000000003</v>
      </c>
      <c r="DC577">
        <f t="shared" si="176"/>
        <v>0</v>
      </c>
      <c r="DD577" t="s">
        <v>3</v>
      </c>
      <c r="DE577" t="s">
        <v>3</v>
      </c>
      <c r="DF577">
        <f>ROUND(ROUND(AE577,2)*CX577,2)</f>
        <v>0</v>
      </c>
      <c r="DG577">
        <f t="shared" si="186"/>
        <v>0</v>
      </c>
      <c r="DH577">
        <f t="shared" si="187"/>
        <v>0</v>
      </c>
      <c r="DI577">
        <f t="shared" ref="DI577:DI618" si="189">ROUND(ROUND(AH577,2)*CX577,2)</f>
        <v>30.66</v>
      </c>
      <c r="DJ577">
        <f>DI577</f>
        <v>30.66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ROW(Source!A355)</f>
        <v>355</v>
      </c>
      <c r="B578">
        <v>64869106</v>
      </c>
      <c r="C578">
        <v>64870727</v>
      </c>
      <c r="D578">
        <v>29122534</v>
      </c>
      <c r="E578">
        <v>1</v>
      </c>
      <c r="F578">
        <v>1</v>
      </c>
      <c r="G578">
        <v>1</v>
      </c>
      <c r="H578">
        <v>3</v>
      </c>
      <c r="I578" t="s">
        <v>873</v>
      </c>
      <c r="J578" t="s">
        <v>874</v>
      </c>
      <c r="K578" t="s">
        <v>875</v>
      </c>
      <c r="L578">
        <v>1354</v>
      </c>
      <c r="N578">
        <v>1010</v>
      </c>
      <c r="O578" t="s">
        <v>29</v>
      </c>
      <c r="P578" t="s">
        <v>29</v>
      </c>
      <c r="Q578">
        <v>1</v>
      </c>
      <c r="W578">
        <v>0</v>
      </c>
      <c r="X578">
        <v>-29388401</v>
      </c>
      <c r="Y578">
        <f t="shared" si="174"/>
        <v>2</v>
      </c>
      <c r="AA578">
        <v>66.680000000000007</v>
      </c>
      <c r="AB578">
        <v>0</v>
      </c>
      <c r="AC578">
        <v>0</v>
      </c>
      <c r="AD578">
        <v>0</v>
      </c>
      <c r="AE578">
        <v>66.680000000000007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2</v>
      </c>
      <c r="AU578" t="s">
        <v>3</v>
      </c>
      <c r="AV578">
        <v>0</v>
      </c>
      <c r="AW578">
        <v>2</v>
      </c>
      <c r="AX578">
        <v>64870732</v>
      </c>
      <c r="AY578">
        <v>1</v>
      </c>
      <c r="AZ578">
        <v>0</v>
      </c>
      <c r="BA578">
        <v>594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ROUND(Y578*Source!I355,7)</f>
        <v>12</v>
      </c>
      <c r="CY578">
        <f>AA578</f>
        <v>66.680000000000007</v>
      </c>
      <c r="CZ578">
        <f>AE578</f>
        <v>66.680000000000007</v>
      </c>
      <c r="DA578">
        <f>AI578</f>
        <v>1</v>
      </c>
      <c r="DB578">
        <f t="shared" si="175"/>
        <v>133.36000000000001</v>
      </c>
      <c r="DC578">
        <f t="shared" si="176"/>
        <v>0</v>
      </c>
      <c r="DD578" t="s">
        <v>3</v>
      </c>
      <c r="DE578" t="s">
        <v>3</v>
      </c>
      <c r="DF578">
        <f>ROUND(ROUND(AE578,2)*CX578,2)</f>
        <v>800.16</v>
      </c>
      <c r="DG578">
        <f t="shared" si="186"/>
        <v>0</v>
      </c>
      <c r="DH578">
        <f t="shared" si="187"/>
        <v>0</v>
      </c>
      <c r="DI578">
        <f t="shared" si="189"/>
        <v>0</v>
      </c>
      <c r="DJ578">
        <f>DF578</f>
        <v>800.16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ROW(Source!A355)</f>
        <v>355</v>
      </c>
      <c r="B579">
        <v>64869106</v>
      </c>
      <c r="C579">
        <v>64870727</v>
      </c>
      <c r="D579">
        <v>29171808</v>
      </c>
      <c r="E579">
        <v>1</v>
      </c>
      <c r="F579">
        <v>1</v>
      </c>
      <c r="G579">
        <v>1</v>
      </c>
      <c r="H579">
        <v>3</v>
      </c>
      <c r="I579" t="s">
        <v>657</v>
      </c>
      <c r="J579" t="s">
        <v>658</v>
      </c>
      <c r="K579" t="s">
        <v>659</v>
      </c>
      <c r="L579">
        <v>1374</v>
      </c>
      <c r="N579">
        <v>1013</v>
      </c>
      <c r="O579" t="s">
        <v>660</v>
      </c>
      <c r="P579" t="s">
        <v>660</v>
      </c>
      <c r="Q579">
        <v>1</v>
      </c>
      <c r="W579">
        <v>0</v>
      </c>
      <c r="X579">
        <v>-915781824</v>
      </c>
      <c r="Y579">
        <f t="shared" si="174"/>
        <v>0.1</v>
      </c>
      <c r="AA579">
        <v>1</v>
      </c>
      <c r="AB579">
        <v>0</v>
      </c>
      <c r="AC579">
        <v>0</v>
      </c>
      <c r="AD579">
        <v>0</v>
      </c>
      <c r="AE579">
        <v>1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0.1</v>
      </c>
      <c r="AU579" t="s">
        <v>3</v>
      </c>
      <c r="AV579">
        <v>0</v>
      </c>
      <c r="AW579">
        <v>2</v>
      </c>
      <c r="AX579">
        <v>64870733</v>
      </c>
      <c r="AY579">
        <v>1</v>
      </c>
      <c r="AZ579">
        <v>0</v>
      </c>
      <c r="BA579">
        <v>595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ROUND(Y579*Source!I355,7)</f>
        <v>0.6</v>
      </c>
      <c r="CY579">
        <f>AA579</f>
        <v>1</v>
      </c>
      <c r="CZ579">
        <f>AE579</f>
        <v>1</v>
      </c>
      <c r="DA579">
        <f>AI579</f>
        <v>1</v>
      </c>
      <c r="DB579">
        <f t="shared" si="175"/>
        <v>0.1</v>
      </c>
      <c r="DC579">
        <f t="shared" si="176"/>
        <v>0</v>
      </c>
      <c r="DD579" t="s">
        <v>3</v>
      </c>
      <c r="DE579" t="s">
        <v>3</v>
      </c>
      <c r="DF579">
        <f>ROUND(ROUND(AE579,2)*CX579,2)</f>
        <v>0.6</v>
      </c>
      <c r="DG579">
        <f t="shared" si="186"/>
        <v>0</v>
      </c>
      <c r="DH579">
        <f t="shared" si="187"/>
        <v>0</v>
      </c>
      <c r="DI579">
        <f t="shared" si="189"/>
        <v>0</v>
      </c>
      <c r="DJ579">
        <f>DF579</f>
        <v>0.6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ROW(Source!A356)</f>
        <v>356</v>
      </c>
      <c r="B580">
        <v>64869104</v>
      </c>
      <c r="C580">
        <v>64870727</v>
      </c>
      <c r="D580">
        <v>29362666</v>
      </c>
      <c r="E580">
        <v>1</v>
      </c>
      <c r="F580">
        <v>1</v>
      </c>
      <c r="G580">
        <v>1</v>
      </c>
      <c r="H580">
        <v>1</v>
      </c>
      <c r="I580" t="s">
        <v>871</v>
      </c>
      <c r="J580" t="s">
        <v>3</v>
      </c>
      <c r="K580" t="s">
        <v>872</v>
      </c>
      <c r="L580">
        <v>1369</v>
      </c>
      <c r="N580">
        <v>1013</v>
      </c>
      <c r="O580" t="s">
        <v>629</v>
      </c>
      <c r="P580" t="s">
        <v>629</v>
      </c>
      <c r="Q580">
        <v>1</v>
      </c>
      <c r="W580">
        <v>0</v>
      </c>
      <c r="X580">
        <v>1692428451</v>
      </c>
      <c r="Y580">
        <f t="shared" si="174"/>
        <v>0.55000000000000004</v>
      </c>
      <c r="AA580">
        <v>0</v>
      </c>
      <c r="AB580">
        <v>0</v>
      </c>
      <c r="AC580">
        <v>0</v>
      </c>
      <c r="AD580">
        <v>9.2899999999999991</v>
      </c>
      <c r="AE580">
        <v>0</v>
      </c>
      <c r="AF580">
        <v>0</v>
      </c>
      <c r="AG580">
        <v>0</v>
      </c>
      <c r="AH580">
        <v>9.2899999999999991</v>
      </c>
      <c r="AI580">
        <v>1</v>
      </c>
      <c r="AJ580">
        <v>1</v>
      </c>
      <c r="AK580">
        <v>1</v>
      </c>
      <c r="AL580">
        <v>1</v>
      </c>
      <c r="AM580">
        <v>5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3</v>
      </c>
      <c r="AT580">
        <v>0.55000000000000004</v>
      </c>
      <c r="AU580" t="s">
        <v>3</v>
      </c>
      <c r="AV580">
        <v>1</v>
      </c>
      <c r="AW580">
        <v>2</v>
      </c>
      <c r="AX580">
        <v>64870731</v>
      </c>
      <c r="AY580">
        <v>1</v>
      </c>
      <c r="AZ580">
        <v>0</v>
      </c>
      <c r="BA580">
        <v>596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U580">
        <f>ROUND(AT580*Source!I356*AH580*AL580,2)</f>
        <v>30.66</v>
      </c>
      <c r="CV580">
        <f>ROUND(Y580*Source!I356,7)</f>
        <v>3.3</v>
      </c>
      <c r="CW580">
        <v>0</v>
      </c>
      <c r="CX580">
        <f>ROUND(Y580*Source!I356,7)</f>
        <v>3.3</v>
      </c>
      <c r="CY580">
        <f>AD580</f>
        <v>9.2899999999999991</v>
      </c>
      <c r="CZ580">
        <f>AH580</f>
        <v>9.2899999999999991</v>
      </c>
      <c r="DA580">
        <f>AL580</f>
        <v>1</v>
      </c>
      <c r="DB580">
        <f t="shared" si="175"/>
        <v>5.1100000000000003</v>
      </c>
      <c r="DC580">
        <f t="shared" si="176"/>
        <v>0</v>
      </c>
      <c r="DD580" t="s">
        <v>3</v>
      </c>
      <c r="DE580" t="s">
        <v>3</v>
      </c>
      <c r="DF580">
        <f>ROUND(ROUND(AE580,2)*CX580,2)</f>
        <v>0</v>
      </c>
      <c r="DG580">
        <f t="shared" si="186"/>
        <v>0</v>
      </c>
      <c r="DH580">
        <f t="shared" si="187"/>
        <v>0</v>
      </c>
      <c r="DI580">
        <f t="shared" si="189"/>
        <v>30.66</v>
      </c>
      <c r="DJ580">
        <f>DI580</f>
        <v>30.66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ROW(Source!A356)</f>
        <v>356</v>
      </c>
      <c r="B581">
        <v>64869104</v>
      </c>
      <c r="C581">
        <v>64870727</v>
      </c>
      <c r="D581">
        <v>29122534</v>
      </c>
      <c r="E581">
        <v>1</v>
      </c>
      <c r="F581">
        <v>1</v>
      </c>
      <c r="G581">
        <v>1</v>
      </c>
      <c r="H581">
        <v>3</v>
      </c>
      <c r="I581" t="s">
        <v>873</v>
      </c>
      <c r="J581" t="s">
        <v>874</v>
      </c>
      <c r="K581" t="s">
        <v>875</v>
      </c>
      <c r="L581">
        <v>1354</v>
      </c>
      <c r="N581">
        <v>1010</v>
      </c>
      <c r="O581" t="s">
        <v>29</v>
      </c>
      <c r="P581" t="s">
        <v>29</v>
      </c>
      <c r="Q581">
        <v>1</v>
      </c>
      <c r="W581">
        <v>0</v>
      </c>
      <c r="X581">
        <v>-29388401</v>
      </c>
      <c r="Y581">
        <f t="shared" si="174"/>
        <v>2</v>
      </c>
      <c r="AA581">
        <v>194.71</v>
      </c>
      <c r="AB581">
        <v>0</v>
      </c>
      <c r="AC581">
        <v>0</v>
      </c>
      <c r="AD581">
        <v>0</v>
      </c>
      <c r="AE581">
        <v>66.680000000000007</v>
      </c>
      <c r="AF581">
        <v>0</v>
      </c>
      <c r="AG581">
        <v>0</v>
      </c>
      <c r="AH581">
        <v>0</v>
      </c>
      <c r="AI581">
        <v>2.92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3</v>
      </c>
      <c r="AT581">
        <v>2</v>
      </c>
      <c r="AU581" t="s">
        <v>3</v>
      </c>
      <c r="AV581">
        <v>0</v>
      </c>
      <c r="AW581">
        <v>2</v>
      </c>
      <c r="AX581">
        <v>64870732</v>
      </c>
      <c r="AY581">
        <v>1</v>
      </c>
      <c r="AZ581">
        <v>0</v>
      </c>
      <c r="BA581">
        <v>597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ROUND(Y581*Source!I356,7)</f>
        <v>12</v>
      </c>
      <c r="CY581">
        <f>AA581</f>
        <v>194.71</v>
      </c>
      <c r="CZ581">
        <f>AE581</f>
        <v>66.680000000000007</v>
      </c>
      <c r="DA581">
        <f>AI581</f>
        <v>2.92</v>
      </c>
      <c r="DB581">
        <f t="shared" si="175"/>
        <v>133.36000000000001</v>
      </c>
      <c r="DC581">
        <f t="shared" si="176"/>
        <v>0</v>
      </c>
      <c r="DD581" t="s">
        <v>3</v>
      </c>
      <c r="DE581" t="s">
        <v>3</v>
      </c>
      <c r="DF581">
        <f>ROUND(ROUND(AE581*AI581,2)*CX581,2)</f>
        <v>2336.52</v>
      </c>
      <c r="DG581">
        <f t="shared" si="186"/>
        <v>0</v>
      </c>
      <c r="DH581">
        <f t="shared" si="187"/>
        <v>0</v>
      </c>
      <c r="DI581">
        <f t="shared" si="189"/>
        <v>0</v>
      </c>
      <c r="DJ581">
        <f>DF581</f>
        <v>2336.52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ROW(Source!A356)</f>
        <v>356</v>
      </c>
      <c r="B582">
        <v>64869104</v>
      </c>
      <c r="C582">
        <v>64870727</v>
      </c>
      <c r="D582">
        <v>29171808</v>
      </c>
      <c r="E582">
        <v>1</v>
      </c>
      <c r="F582">
        <v>1</v>
      </c>
      <c r="G582">
        <v>1</v>
      </c>
      <c r="H582">
        <v>3</v>
      </c>
      <c r="I582" t="s">
        <v>657</v>
      </c>
      <c r="J582" t="s">
        <v>658</v>
      </c>
      <c r="K582" t="s">
        <v>659</v>
      </c>
      <c r="L582">
        <v>1374</v>
      </c>
      <c r="N582">
        <v>1013</v>
      </c>
      <c r="O582" t="s">
        <v>660</v>
      </c>
      <c r="P582" t="s">
        <v>660</v>
      </c>
      <c r="Q582">
        <v>1</v>
      </c>
      <c r="W582">
        <v>0</v>
      </c>
      <c r="X582">
        <v>-915781824</v>
      </c>
      <c r="Y582">
        <f t="shared" si="174"/>
        <v>0.1</v>
      </c>
      <c r="AA582">
        <v>9.66</v>
      </c>
      <c r="AB582">
        <v>0</v>
      </c>
      <c r="AC582">
        <v>0</v>
      </c>
      <c r="AD582">
        <v>0</v>
      </c>
      <c r="AE582">
        <v>1</v>
      </c>
      <c r="AF582">
        <v>0</v>
      </c>
      <c r="AG582">
        <v>0</v>
      </c>
      <c r="AH582">
        <v>0</v>
      </c>
      <c r="AI582">
        <v>9.66</v>
      </c>
      <c r="AJ582">
        <v>1</v>
      </c>
      <c r="AK582">
        <v>1</v>
      </c>
      <c r="AL582">
        <v>1</v>
      </c>
      <c r="AM582">
        <v>5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3</v>
      </c>
      <c r="AT582">
        <v>0.1</v>
      </c>
      <c r="AU582" t="s">
        <v>3</v>
      </c>
      <c r="AV582">
        <v>0</v>
      </c>
      <c r="AW582">
        <v>2</v>
      </c>
      <c r="AX582">
        <v>64870733</v>
      </c>
      <c r="AY582">
        <v>1</v>
      </c>
      <c r="AZ582">
        <v>0</v>
      </c>
      <c r="BA582">
        <v>598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ROUND(Y582*Source!I356,7)</f>
        <v>0.6</v>
      </c>
      <c r="CY582">
        <f>AA582</f>
        <v>9.66</v>
      </c>
      <c r="CZ582">
        <f>AE582</f>
        <v>1</v>
      </c>
      <c r="DA582">
        <f>AI582</f>
        <v>9.66</v>
      </c>
      <c r="DB582">
        <f t="shared" si="175"/>
        <v>0.1</v>
      </c>
      <c r="DC582">
        <f t="shared" si="176"/>
        <v>0</v>
      </c>
      <c r="DD582" t="s">
        <v>3</v>
      </c>
      <c r="DE582" t="s">
        <v>3</v>
      </c>
      <c r="DF582">
        <f>ROUND(ROUND(AE582*AI582,2)*CX582,2)</f>
        <v>5.8</v>
      </c>
      <c r="DG582">
        <f t="shared" si="186"/>
        <v>0</v>
      </c>
      <c r="DH582">
        <f t="shared" si="187"/>
        <v>0</v>
      </c>
      <c r="DI582">
        <f t="shared" si="189"/>
        <v>0</v>
      </c>
      <c r="DJ582">
        <f>DF582</f>
        <v>5.8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ROW(Source!A361)</f>
        <v>361</v>
      </c>
      <c r="B583">
        <v>64869106</v>
      </c>
      <c r="C583">
        <v>64870736</v>
      </c>
      <c r="D583">
        <v>29362762</v>
      </c>
      <c r="E583">
        <v>1</v>
      </c>
      <c r="F583">
        <v>1</v>
      </c>
      <c r="G583">
        <v>1</v>
      </c>
      <c r="H583">
        <v>1</v>
      </c>
      <c r="I583" t="s">
        <v>661</v>
      </c>
      <c r="J583" t="s">
        <v>3</v>
      </c>
      <c r="K583" t="s">
        <v>662</v>
      </c>
      <c r="L583">
        <v>1369</v>
      </c>
      <c r="N583">
        <v>1013</v>
      </c>
      <c r="O583" t="s">
        <v>629</v>
      </c>
      <c r="P583" t="s">
        <v>629</v>
      </c>
      <c r="Q583">
        <v>1</v>
      </c>
      <c r="W583">
        <v>0</v>
      </c>
      <c r="X583">
        <v>604758886</v>
      </c>
      <c r="Y583">
        <f t="shared" si="174"/>
        <v>9.92</v>
      </c>
      <c r="AA583">
        <v>0</v>
      </c>
      <c r="AB583">
        <v>0</v>
      </c>
      <c r="AC583">
        <v>0</v>
      </c>
      <c r="AD583">
        <v>9.6199999999999992</v>
      </c>
      <c r="AE583">
        <v>0</v>
      </c>
      <c r="AF583">
        <v>0</v>
      </c>
      <c r="AG583">
        <v>0</v>
      </c>
      <c r="AH583">
        <v>9.6199999999999992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3</v>
      </c>
      <c r="AT583">
        <v>9.92</v>
      </c>
      <c r="AU583" t="s">
        <v>3</v>
      </c>
      <c r="AV583">
        <v>1</v>
      </c>
      <c r="AW583">
        <v>2</v>
      </c>
      <c r="AX583">
        <v>64870747</v>
      </c>
      <c r="AY583">
        <v>1</v>
      </c>
      <c r="AZ583">
        <v>0</v>
      </c>
      <c r="BA583">
        <v>599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ROUND(AT583*Source!I361*AH583*AL583,2)</f>
        <v>167</v>
      </c>
      <c r="CV583">
        <f>ROUND(Y583*Source!I361,7)</f>
        <v>17.36</v>
      </c>
      <c r="CW583">
        <v>0</v>
      </c>
      <c r="CX583">
        <f>ROUND(Y583*Source!I361,7)</f>
        <v>17.36</v>
      </c>
      <c r="CY583">
        <f>AD583</f>
        <v>9.6199999999999992</v>
      </c>
      <c r="CZ583">
        <f>AH583</f>
        <v>9.6199999999999992</v>
      </c>
      <c r="DA583">
        <f>AL583</f>
        <v>1</v>
      </c>
      <c r="DB583">
        <f t="shared" si="175"/>
        <v>95.43</v>
      </c>
      <c r="DC583">
        <f t="shared" si="176"/>
        <v>0</v>
      </c>
      <c r="DD583" t="s">
        <v>3</v>
      </c>
      <c r="DE583" t="s">
        <v>3</v>
      </c>
      <c r="DF583">
        <f t="shared" ref="DF583:DF598" si="190">ROUND(ROUND(AE583,2)*CX583,2)</f>
        <v>0</v>
      </c>
      <c r="DG583">
        <f t="shared" si="186"/>
        <v>0</v>
      </c>
      <c r="DH583">
        <f t="shared" si="187"/>
        <v>0</v>
      </c>
      <c r="DI583">
        <f t="shared" si="189"/>
        <v>167</v>
      </c>
      <c r="DJ583">
        <f>DI583</f>
        <v>167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ROW(Source!A361)</f>
        <v>361</v>
      </c>
      <c r="B584">
        <v>64869106</v>
      </c>
      <c r="C584">
        <v>64870736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33</v>
      </c>
      <c r="J584" t="s">
        <v>3</v>
      </c>
      <c r="K584" t="s">
        <v>630</v>
      </c>
      <c r="L584">
        <v>608254</v>
      </c>
      <c r="N584">
        <v>1013</v>
      </c>
      <c r="O584" t="s">
        <v>631</v>
      </c>
      <c r="P584" t="s">
        <v>631</v>
      </c>
      <c r="Q584">
        <v>1</v>
      </c>
      <c r="W584">
        <v>0</v>
      </c>
      <c r="X584">
        <v>-185737400</v>
      </c>
      <c r="Y584">
        <f t="shared" si="174"/>
        <v>0.2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3</v>
      </c>
      <c r="AT584">
        <v>0.2</v>
      </c>
      <c r="AU584" t="s">
        <v>3</v>
      </c>
      <c r="AV584">
        <v>2</v>
      </c>
      <c r="AW584">
        <v>2</v>
      </c>
      <c r="AX584">
        <v>64870748</v>
      </c>
      <c r="AY584">
        <v>1</v>
      </c>
      <c r="AZ584">
        <v>0</v>
      </c>
      <c r="BA584">
        <v>600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ROUND(Y584*Source!I361,7)</f>
        <v>0.35</v>
      </c>
      <c r="CY584">
        <f>AD584</f>
        <v>0</v>
      </c>
      <c r="CZ584">
        <f>AH584</f>
        <v>0</v>
      </c>
      <c r="DA584">
        <f>AL584</f>
        <v>1</v>
      </c>
      <c r="DB584">
        <f t="shared" si="175"/>
        <v>0</v>
      </c>
      <c r="DC584">
        <f t="shared" si="176"/>
        <v>0</v>
      </c>
      <c r="DD584" t="s">
        <v>3</v>
      </c>
      <c r="DE584" t="s">
        <v>3</v>
      </c>
      <c r="DF584">
        <f t="shared" si="190"/>
        <v>0</v>
      </c>
      <c r="DG584">
        <f t="shared" si="186"/>
        <v>0</v>
      </c>
      <c r="DH584">
        <f t="shared" si="187"/>
        <v>0</v>
      </c>
      <c r="DI584">
        <f t="shared" si="189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ROW(Source!A361)</f>
        <v>361</v>
      </c>
      <c r="B585">
        <v>64869106</v>
      </c>
      <c r="C585">
        <v>64870736</v>
      </c>
      <c r="D585">
        <v>29172362</v>
      </c>
      <c r="E585">
        <v>1</v>
      </c>
      <c r="F585">
        <v>1</v>
      </c>
      <c r="G585">
        <v>1</v>
      </c>
      <c r="H585">
        <v>2</v>
      </c>
      <c r="I585" t="s">
        <v>632</v>
      </c>
      <c r="J585" t="s">
        <v>633</v>
      </c>
      <c r="K585" t="s">
        <v>634</v>
      </c>
      <c r="L585">
        <v>1368</v>
      </c>
      <c r="N585">
        <v>1011</v>
      </c>
      <c r="O585" t="s">
        <v>635</v>
      </c>
      <c r="P585" t="s">
        <v>635</v>
      </c>
      <c r="Q585">
        <v>1</v>
      </c>
      <c r="W585">
        <v>0</v>
      </c>
      <c r="X585">
        <v>783836208</v>
      </c>
      <c r="Y585">
        <f t="shared" si="174"/>
        <v>0.2</v>
      </c>
      <c r="AA585">
        <v>0</v>
      </c>
      <c r="AB585">
        <v>134.65</v>
      </c>
      <c r="AC585">
        <v>13.5</v>
      </c>
      <c r="AD585">
        <v>0</v>
      </c>
      <c r="AE585">
        <v>0</v>
      </c>
      <c r="AF585">
        <v>134.65</v>
      </c>
      <c r="AG585">
        <v>13.5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3</v>
      </c>
      <c r="AT585">
        <v>0.2</v>
      </c>
      <c r="AU585" t="s">
        <v>3</v>
      </c>
      <c r="AV585">
        <v>0</v>
      </c>
      <c r="AW585">
        <v>2</v>
      </c>
      <c r="AX585">
        <v>64870749</v>
      </c>
      <c r="AY585">
        <v>1</v>
      </c>
      <c r="AZ585">
        <v>0</v>
      </c>
      <c r="BA585">
        <v>601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ROUND(Y585*Source!I361*DO585,7)</f>
        <v>0</v>
      </c>
      <c r="CX585">
        <f>ROUND(Y585*Source!I361,7)</f>
        <v>0.35</v>
      </c>
      <c r="CY585">
        <f>AB585</f>
        <v>134.65</v>
      </c>
      <c r="CZ585">
        <f>AF585</f>
        <v>134.65</v>
      </c>
      <c r="DA585">
        <f>AJ585</f>
        <v>1</v>
      </c>
      <c r="DB585">
        <f t="shared" si="175"/>
        <v>26.93</v>
      </c>
      <c r="DC585">
        <f t="shared" si="176"/>
        <v>2.7</v>
      </c>
      <c r="DD585" t="s">
        <v>3</v>
      </c>
      <c r="DE585" t="s">
        <v>3</v>
      </c>
      <c r="DF585">
        <f t="shared" si="190"/>
        <v>0</v>
      </c>
      <c r="DG585">
        <f t="shared" si="186"/>
        <v>47.13</v>
      </c>
      <c r="DH585">
        <f t="shared" si="187"/>
        <v>4.7300000000000004</v>
      </c>
      <c r="DI585">
        <f t="shared" si="189"/>
        <v>0</v>
      </c>
      <c r="DJ585">
        <f>DG585</f>
        <v>47.13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ROW(Source!A361)</f>
        <v>361</v>
      </c>
      <c r="B586">
        <v>64869106</v>
      </c>
      <c r="C586">
        <v>64870736</v>
      </c>
      <c r="D586">
        <v>29172498</v>
      </c>
      <c r="E586">
        <v>1</v>
      </c>
      <c r="F586">
        <v>1</v>
      </c>
      <c r="G586">
        <v>1</v>
      </c>
      <c r="H586">
        <v>2</v>
      </c>
      <c r="I586" t="s">
        <v>902</v>
      </c>
      <c r="J586" t="s">
        <v>903</v>
      </c>
      <c r="K586" t="s">
        <v>904</v>
      </c>
      <c r="L586">
        <v>1368</v>
      </c>
      <c r="N586">
        <v>1011</v>
      </c>
      <c r="O586" t="s">
        <v>635</v>
      </c>
      <c r="P586" t="s">
        <v>635</v>
      </c>
      <c r="Q586">
        <v>1</v>
      </c>
      <c r="W586">
        <v>0</v>
      </c>
      <c r="X586">
        <v>-426164714</v>
      </c>
      <c r="Y586">
        <f t="shared" si="174"/>
        <v>2.4</v>
      </c>
      <c r="AA586">
        <v>0</v>
      </c>
      <c r="AB586">
        <v>2.37</v>
      </c>
      <c r="AC586">
        <v>0</v>
      </c>
      <c r="AD586">
        <v>0</v>
      </c>
      <c r="AE586">
        <v>0</v>
      </c>
      <c r="AF586">
        <v>2.37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2.4</v>
      </c>
      <c r="AU586" t="s">
        <v>3</v>
      </c>
      <c r="AV586">
        <v>0</v>
      </c>
      <c r="AW586">
        <v>2</v>
      </c>
      <c r="AX586">
        <v>64870750</v>
      </c>
      <c r="AY586">
        <v>1</v>
      </c>
      <c r="AZ586">
        <v>0</v>
      </c>
      <c r="BA586">
        <v>602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ROUND(Y586*Source!I361*DO586,7)</f>
        <v>0</v>
      </c>
      <c r="CX586">
        <f>ROUND(Y586*Source!I361,7)</f>
        <v>4.2</v>
      </c>
      <c r="CY586">
        <f>AB586</f>
        <v>2.37</v>
      </c>
      <c r="CZ586">
        <f>AF586</f>
        <v>2.37</v>
      </c>
      <c r="DA586">
        <f>AJ586</f>
        <v>1</v>
      </c>
      <c r="DB586">
        <f t="shared" si="175"/>
        <v>5.69</v>
      </c>
      <c r="DC586">
        <f t="shared" si="176"/>
        <v>0</v>
      </c>
      <c r="DD586" t="s">
        <v>3</v>
      </c>
      <c r="DE586" t="s">
        <v>3</v>
      </c>
      <c r="DF586">
        <f t="shared" si="190"/>
        <v>0</v>
      </c>
      <c r="DG586">
        <f t="shared" si="186"/>
        <v>9.9499999999999993</v>
      </c>
      <c r="DH586">
        <f t="shared" si="187"/>
        <v>0</v>
      </c>
      <c r="DI586">
        <f t="shared" si="189"/>
        <v>0</v>
      </c>
      <c r="DJ586">
        <f>DG586</f>
        <v>9.9499999999999993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ROW(Source!A361)</f>
        <v>361</v>
      </c>
      <c r="B587">
        <v>64869106</v>
      </c>
      <c r="C587">
        <v>64870736</v>
      </c>
      <c r="D587">
        <v>29172514</v>
      </c>
      <c r="E587">
        <v>1</v>
      </c>
      <c r="F587">
        <v>1</v>
      </c>
      <c r="G587">
        <v>1</v>
      </c>
      <c r="H587">
        <v>2</v>
      </c>
      <c r="I587" t="s">
        <v>905</v>
      </c>
      <c r="J587" t="s">
        <v>906</v>
      </c>
      <c r="K587" t="s">
        <v>907</v>
      </c>
      <c r="L587">
        <v>1368</v>
      </c>
      <c r="N587">
        <v>1011</v>
      </c>
      <c r="O587" t="s">
        <v>635</v>
      </c>
      <c r="P587" t="s">
        <v>635</v>
      </c>
      <c r="Q587">
        <v>1</v>
      </c>
      <c r="W587">
        <v>0</v>
      </c>
      <c r="X587">
        <v>1983991698</v>
      </c>
      <c r="Y587">
        <f t="shared" si="174"/>
        <v>2.4</v>
      </c>
      <c r="AA587">
        <v>0</v>
      </c>
      <c r="AB587">
        <v>3.6</v>
      </c>
      <c r="AC587">
        <v>0</v>
      </c>
      <c r="AD587">
        <v>0</v>
      </c>
      <c r="AE587">
        <v>0</v>
      </c>
      <c r="AF587">
        <v>3.6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3</v>
      </c>
      <c r="AT587">
        <v>2.4</v>
      </c>
      <c r="AU587" t="s">
        <v>3</v>
      </c>
      <c r="AV587">
        <v>0</v>
      </c>
      <c r="AW587">
        <v>2</v>
      </c>
      <c r="AX587">
        <v>64870751</v>
      </c>
      <c r="AY587">
        <v>1</v>
      </c>
      <c r="AZ587">
        <v>0</v>
      </c>
      <c r="BA587">
        <v>603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ROUND(Y587*Source!I361*DO587,7)</f>
        <v>0</v>
      </c>
      <c r="CX587">
        <f>ROUND(Y587*Source!I361,7)</f>
        <v>4.2</v>
      </c>
      <c r="CY587">
        <f>AB587</f>
        <v>3.6</v>
      </c>
      <c r="CZ587">
        <f>AF587</f>
        <v>3.6</v>
      </c>
      <c r="DA587">
        <f>AJ587</f>
        <v>1</v>
      </c>
      <c r="DB587">
        <f t="shared" si="175"/>
        <v>8.64</v>
      </c>
      <c r="DC587">
        <f t="shared" si="176"/>
        <v>0</v>
      </c>
      <c r="DD587" t="s">
        <v>3</v>
      </c>
      <c r="DE587" t="s">
        <v>3</v>
      </c>
      <c r="DF587">
        <f t="shared" si="190"/>
        <v>0</v>
      </c>
      <c r="DG587">
        <f t="shared" si="186"/>
        <v>15.12</v>
      </c>
      <c r="DH587">
        <f t="shared" si="187"/>
        <v>0</v>
      </c>
      <c r="DI587">
        <f t="shared" si="189"/>
        <v>0</v>
      </c>
      <c r="DJ587">
        <f>DG587</f>
        <v>15.12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ROW(Source!A361)</f>
        <v>361</v>
      </c>
      <c r="B588">
        <v>64869106</v>
      </c>
      <c r="C588">
        <v>64870736</v>
      </c>
      <c r="D588">
        <v>29174913</v>
      </c>
      <c r="E588">
        <v>1</v>
      </c>
      <c r="F588">
        <v>1</v>
      </c>
      <c r="G588">
        <v>1</v>
      </c>
      <c r="H588">
        <v>2</v>
      </c>
      <c r="I588" t="s">
        <v>645</v>
      </c>
      <c r="J588" t="s">
        <v>646</v>
      </c>
      <c r="K588" t="s">
        <v>647</v>
      </c>
      <c r="L588">
        <v>1368</v>
      </c>
      <c r="N588">
        <v>1011</v>
      </c>
      <c r="O588" t="s">
        <v>635</v>
      </c>
      <c r="P588" t="s">
        <v>635</v>
      </c>
      <c r="Q588">
        <v>1</v>
      </c>
      <c r="W588">
        <v>0</v>
      </c>
      <c r="X588">
        <v>1230759911</v>
      </c>
      <c r="Y588">
        <f t="shared" si="174"/>
        <v>0.2</v>
      </c>
      <c r="AA588">
        <v>0</v>
      </c>
      <c r="AB588">
        <v>87.17</v>
      </c>
      <c r="AC588">
        <v>11.6</v>
      </c>
      <c r="AD588">
        <v>0</v>
      </c>
      <c r="AE588">
        <v>0</v>
      </c>
      <c r="AF588">
        <v>87.17</v>
      </c>
      <c r="AG588">
        <v>11.6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0.2</v>
      </c>
      <c r="AU588" t="s">
        <v>3</v>
      </c>
      <c r="AV588">
        <v>0</v>
      </c>
      <c r="AW588">
        <v>2</v>
      </c>
      <c r="AX588">
        <v>64870752</v>
      </c>
      <c r="AY588">
        <v>1</v>
      </c>
      <c r="AZ588">
        <v>0</v>
      </c>
      <c r="BA588">
        <v>604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ROUND(Y588*Source!I361*DO588,7)</f>
        <v>0</v>
      </c>
      <c r="CX588">
        <f>ROUND(Y588*Source!I361,7)</f>
        <v>0.35</v>
      </c>
      <c r="CY588">
        <f>AB588</f>
        <v>87.17</v>
      </c>
      <c r="CZ588">
        <f>AF588</f>
        <v>87.17</v>
      </c>
      <c r="DA588">
        <f>AJ588</f>
        <v>1</v>
      </c>
      <c r="DB588">
        <f t="shared" si="175"/>
        <v>17.43</v>
      </c>
      <c r="DC588">
        <f t="shared" si="176"/>
        <v>2.3199999999999998</v>
      </c>
      <c r="DD588" t="s">
        <v>3</v>
      </c>
      <c r="DE588" t="s">
        <v>3</v>
      </c>
      <c r="DF588">
        <f t="shared" si="190"/>
        <v>0</v>
      </c>
      <c r="DG588">
        <f t="shared" si="186"/>
        <v>30.51</v>
      </c>
      <c r="DH588">
        <f t="shared" si="187"/>
        <v>4.0599999999999996</v>
      </c>
      <c r="DI588">
        <f t="shared" si="189"/>
        <v>0</v>
      </c>
      <c r="DJ588">
        <f>DG588</f>
        <v>30.51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ROW(Source!A361)</f>
        <v>361</v>
      </c>
      <c r="B589">
        <v>64869106</v>
      </c>
      <c r="C589">
        <v>64870736</v>
      </c>
      <c r="D589">
        <v>29110793</v>
      </c>
      <c r="E589">
        <v>1</v>
      </c>
      <c r="F589">
        <v>1</v>
      </c>
      <c r="G589">
        <v>1</v>
      </c>
      <c r="H589">
        <v>3</v>
      </c>
      <c r="I589" t="s">
        <v>908</v>
      </c>
      <c r="J589" t="s">
        <v>909</v>
      </c>
      <c r="K589" t="s">
        <v>910</v>
      </c>
      <c r="L589">
        <v>1308</v>
      </c>
      <c r="N589">
        <v>1003</v>
      </c>
      <c r="O589" t="s">
        <v>288</v>
      </c>
      <c r="P589" t="s">
        <v>288</v>
      </c>
      <c r="Q589">
        <v>100</v>
      </c>
      <c r="W589">
        <v>0</v>
      </c>
      <c r="X589">
        <v>611857035</v>
      </c>
      <c r="Y589">
        <f t="shared" si="174"/>
        <v>9.5999999999999992E-3</v>
      </c>
      <c r="AA589">
        <v>120.36</v>
      </c>
      <c r="AB589">
        <v>0</v>
      </c>
      <c r="AC589">
        <v>0</v>
      </c>
      <c r="AD589">
        <v>0</v>
      </c>
      <c r="AE589">
        <v>120.36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9.5999999999999992E-3</v>
      </c>
      <c r="AU589" t="s">
        <v>3</v>
      </c>
      <c r="AV589">
        <v>0</v>
      </c>
      <c r="AW589">
        <v>2</v>
      </c>
      <c r="AX589">
        <v>64870753</v>
      </c>
      <c r="AY589">
        <v>1</v>
      </c>
      <c r="AZ589">
        <v>0</v>
      </c>
      <c r="BA589">
        <v>605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ROUND(Y589*Source!I361,7)</f>
        <v>1.6799999999999999E-2</v>
      </c>
      <c r="CY589">
        <f>AA589</f>
        <v>120.36</v>
      </c>
      <c r="CZ589">
        <f>AE589</f>
        <v>120.36</v>
      </c>
      <c r="DA589">
        <f>AI589</f>
        <v>1</v>
      </c>
      <c r="DB589">
        <f t="shared" si="175"/>
        <v>1.1599999999999999</v>
      </c>
      <c r="DC589">
        <f t="shared" si="176"/>
        <v>0</v>
      </c>
      <c r="DD589" t="s">
        <v>3</v>
      </c>
      <c r="DE589" t="s">
        <v>3</v>
      </c>
      <c r="DF589">
        <f t="shared" si="190"/>
        <v>2.02</v>
      </c>
      <c r="DG589">
        <f t="shared" si="186"/>
        <v>0</v>
      </c>
      <c r="DH589">
        <f t="shared" si="187"/>
        <v>0</v>
      </c>
      <c r="DI589">
        <f t="shared" si="189"/>
        <v>0</v>
      </c>
      <c r="DJ589">
        <f>DF589</f>
        <v>2.02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ROW(Source!A361)</f>
        <v>361</v>
      </c>
      <c r="B590">
        <v>64869106</v>
      </c>
      <c r="C590">
        <v>64870736</v>
      </c>
      <c r="D590">
        <v>29122430</v>
      </c>
      <c r="E590">
        <v>1</v>
      </c>
      <c r="F590">
        <v>1</v>
      </c>
      <c r="G590">
        <v>1</v>
      </c>
      <c r="H590">
        <v>3</v>
      </c>
      <c r="I590" t="s">
        <v>911</v>
      </c>
      <c r="J590" t="s">
        <v>912</v>
      </c>
      <c r="K590" t="s">
        <v>913</v>
      </c>
      <c r="L590">
        <v>1348</v>
      </c>
      <c r="N590">
        <v>1009</v>
      </c>
      <c r="O590" t="s">
        <v>319</v>
      </c>
      <c r="P590" t="s">
        <v>319</v>
      </c>
      <c r="Q590">
        <v>1000</v>
      </c>
      <c r="W590">
        <v>0</v>
      </c>
      <c r="X590">
        <v>-2033855571</v>
      </c>
      <c r="Y590">
        <f t="shared" si="174"/>
        <v>6.0000000000000002E-5</v>
      </c>
      <c r="AA590">
        <v>9073.89</v>
      </c>
      <c r="AB590">
        <v>0</v>
      </c>
      <c r="AC590">
        <v>0</v>
      </c>
      <c r="AD590">
        <v>0</v>
      </c>
      <c r="AE590">
        <v>9073.89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6.0000000000000002E-5</v>
      </c>
      <c r="AU590" t="s">
        <v>3</v>
      </c>
      <c r="AV590">
        <v>0</v>
      </c>
      <c r="AW590">
        <v>2</v>
      </c>
      <c r="AX590">
        <v>64870754</v>
      </c>
      <c r="AY590">
        <v>1</v>
      </c>
      <c r="AZ590">
        <v>0</v>
      </c>
      <c r="BA590">
        <v>606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ROUND(Y590*Source!I361,7)</f>
        <v>1.05E-4</v>
      </c>
      <c r="CY590">
        <f>AA590</f>
        <v>9073.89</v>
      </c>
      <c r="CZ590">
        <f>AE590</f>
        <v>9073.89</v>
      </c>
      <c r="DA590">
        <f>AI590</f>
        <v>1</v>
      </c>
      <c r="DB590">
        <f t="shared" si="175"/>
        <v>0.54</v>
      </c>
      <c r="DC590">
        <f t="shared" si="176"/>
        <v>0</v>
      </c>
      <c r="DD590" t="s">
        <v>3</v>
      </c>
      <c r="DE590" t="s">
        <v>3</v>
      </c>
      <c r="DF590">
        <f t="shared" si="190"/>
        <v>0.95</v>
      </c>
      <c r="DG590">
        <f t="shared" si="186"/>
        <v>0</v>
      </c>
      <c r="DH590">
        <f t="shared" si="187"/>
        <v>0</v>
      </c>
      <c r="DI590">
        <f t="shared" si="189"/>
        <v>0</v>
      </c>
      <c r="DJ590">
        <f>DF590</f>
        <v>0.95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ROW(Source!A361)</f>
        <v>361</v>
      </c>
      <c r="B591">
        <v>64869106</v>
      </c>
      <c r="C591">
        <v>64870736</v>
      </c>
      <c r="D591">
        <v>29158011</v>
      </c>
      <c r="E591">
        <v>1</v>
      </c>
      <c r="F591">
        <v>1</v>
      </c>
      <c r="G591">
        <v>1</v>
      </c>
      <c r="H591">
        <v>3</v>
      </c>
      <c r="I591" t="s">
        <v>766</v>
      </c>
      <c r="J591" t="s">
        <v>767</v>
      </c>
      <c r="K591" t="s">
        <v>768</v>
      </c>
      <c r="L591">
        <v>1346</v>
      </c>
      <c r="N591">
        <v>1009</v>
      </c>
      <c r="O591" t="s">
        <v>462</v>
      </c>
      <c r="P591" t="s">
        <v>462</v>
      </c>
      <c r="Q591">
        <v>1</v>
      </c>
      <c r="W591">
        <v>0</v>
      </c>
      <c r="X591">
        <v>-993947972</v>
      </c>
      <c r="Y591">
        <f t="shared" si="174"/>
        <v>0.5</v>
      </c>
      <c r="AA591">
        <v>68.27</v>
      </c>
      <c r="AB591">
        <v>0</v>
      </c>
      <c r="AC591">
        <v>0</v>
      </c>
      <c r="AD591">
        <v>0</v>
      </c>
      <c r="AE591">
        <v>68.27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0</v>
      </c>
      <c r="AQ591">
        <v>0</v>
      </c>
      <c r="AR591">
        <v>0</v>
      </c>
      <c r="AS591" t="s">
        <v>3</v>
      </c>
      <c r="AT591">
        <v>0.5</v>
      </c>
      <c r="AU591" t="s">
        <v>3</v>
      </c>
      <c r="AV591">
        <v>0</v>
      </c>
      <c r="AW591">
        <v>2</v>
      </c>
      <c r="AX591">
        <v>64870755</v>
      </c>
      <c r="AY591">
        <v>1</v>
      </c>
      <c r="AZ591">
        <v>0</v>
      </c>
      <c r="BA591">
        <v>607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ROUND(Y591*Source!I361,7)</f>
        <v>0.875</v>
      </c>
      <c r="CY591">
        <f>AA591</f>
        <v>68.27</v>
      </c>
      <c r="CZ591">
        <f>AE591</f>
        <v>68.27</v>
      </c>
      <c r="DA591">
        <f>AI591</f>
        <v>1</v>
      </c>
      <c r="DB591">
        <f t="shared" si="175"/>
        <v>34.14</v>
      </c>
      <c r="DC591">
        <f t="shared" si="176"/>
        <v>0</v>
      </c>
      <c r="DD591" t="s">
        <v>3</v>
      </c>
      <c r="DE591" t="s">
        <v>3</v>
      </c>
      <c r="DF591">
        <f t="shared" si="190"/>
        <v>59.74</v>
      </c>
      <c r="DG591">
        <f t="shared" si="186"/>
        <v>0</v>
      </c>
      <c r="DH591">
        <f t="shared" si="187"/>
        <v>0</v>
      </c>
      <c r="DI591">
        <f t="shared" si="189"/>
        <v>0</v>
      </c>
      <c r="DJ591">
        <f>DF591</f>
        <v>59.74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ROW(Source!A361)</f>
        <v>361</v>
      </c>
      <c r="B592">
        <v>64869106</v>
      </c>
      <c r="C592">
        <v>64870736</v>
      </c>
      <c r="D592">
        <v>29171808</v>
      </c>
      <c r="E592">
        <v>1</v>
      </c>
      <c r="F592">
        <v>1</v>
      </c>
      <c r="G592">
        <v>1</v>
      </c>
      <c r="H592">
        <v>3</v>
      </c>
      <c r="I592" t="s">
        <v>657</v>
      </c>
      <c r="J592" t="s">
        <v>658</v>
      </c>
      <c r="K592" t="s">
        <v>659</v>
      </c>
      <c r="L592">
        <v>1374</v>
      </c>
      <c r="N592">
        <v>1013</v>
      </c>
      <c r="O592" t="s">
        <v>660</v>
      </c>
      <c r="P592" t="s">
        <v>660</v>
      </c>
      <c r="Q592">
        <v>1</v>
      </c>
      <c r="W592">
        <v>0</v>
      </c>
      <c r="X592">
        <v>-915781824</v>
      </c>
      <c r="Y592">
        <f t="shared" si="174"/>
        <v>1.91</v>
      </c>
      <c r="AA592">
        <v>1</v>
      </c>
      <c r="AB592">
        <v>0</v>
      </c>
      <c r="AC592">
        <v>0</v>
      </c>
      <c r="AD592">
        <v>0</v>
      </c>
      <c r="AE592">
        <v>1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1.91</v>
      </c>
      <c r="AU592" t="s">
        <v>3</v>
      </c>
      <c r="AV592">
        <v>0</v>
      </c>
      <c r="AW592">
        <v>2</v>
      </c>
      <c r="AX592">
        <v>64870756</v>
      </c>
      <c r="AY592">
        <v>1</v>
      </c>
      <c r="AZ592">
        <v>0</v>
      </c>
      <c r="BA592">
        <v>608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ROUND(Y592*Source!I361,7)</f>
        <v>3.3424999999999998</v>
      </c>
      <c r="CY592">
        <f>AA592</f>
        <v>1</v>
      </c>
      <c r="CZ592">
        <f>AE592</f>
        <v>1</v>
      </c>
      <c r="DA592">
        <f>AI592</f>
        <v>1</v>
      </c>
      <c r="DB592">
        <f t="shared" si="175"/>
        <v>1.91</v>
      </c>
      <c r="DC592">
        <f t="shared" si="176"/>
        <v>0</v>
      </c>
      <c r="DD592" t="s">
        <v>3</v>
      </c>
      <c r="DE592" t="s">
        <v>3</v>
      </c>
      <c r="DF592">
        <f t="shared" si="190"/>
        <v>3.34</v>
      </c>
      <c r="DG592">
        <f t="shared" si="186"/>
        <v>0</v>
      </c>
      <c r="DH592">
        <f t="shared" si="187"/>
        <v>0</v>
      </c>
      <c r="DI592">
        <f t="shared" si="189"/>
        <v>0</v>
      </c>
      <c r="DJ592">
        <f>DF592</f>
        <v>3.34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ROW(Source!A362)</f>
        <v>362</v>
      </c>
      <c r="B593">
        <v>64869104</v>
      </c>
      <c r="C593">
        <v>64870736</v>
      </c>
      <c r="D593">
        <v>29362762</v>
      </c>
      <c r="E593">
        <v>1</v>
      </c>
      <c r="F593">
        <v>1</v>
      </c>
      <c r="G593">
        <v>1</v>
      </c>
      <c r="H593">
        <v>1</v>
      </c>
      <c r="I593" t="s">
        <v>661</v>
      </c>
      <c r="J593" t="s">
        <v>3</v>
      </c>
      <c r="K593" t="s">
        <v>662</v>
      </c>
      <c r="L593">
        <v>1369</v>
      </c>
      <c r="N593">
        <v>1013</v>
      </c>
      <c r="O593" t="s">
        <v>629</v>
      </c>
      <c r="P593" t="s">
        <v>629</v>
      </c>
      <c r="Q593">
        <v>1</v>
      </c>
      <c r="W593">
        <v>0</v>
      </c>
      <c r="X593">
        <v>604758886</v>
      </c>
      <c r="Y593">
        <f t="shared" si="174"/>
        <v>9.92</v>
      </c>
      <c r="AA593">
        <v>0</v>
      </c>
      <c r="AB593">
        <v>0</v>
      </c>
      <c r="AC593">
        <v>0</v>
      </c>
      <c r="AD593">
        <v>9.6199999999999992</v>
      </c>
      <c r="AE593">
        <v>0</v>
      </c>
      <c r="AF593">
        <v>0</v>
      </c>
      <c r="AG593">
        <v>0</v>
      </c>
      <c r="AH593">
        <v>9.6199999999999992</v>
      </c>
      <c r="AI593">
        <v>1</v>
      </c>
      <c r="AJ593">
        <v>1</v>
      </c>
      <c r="AK593">
        <v>1</v>
      </c>
      <c r="AL593">
        <v>1</v>
      </c>
      <c r="AM593">
        <v>5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9.92</v>
      </c>
      <c r="AU593" t="s">
        <v>3</v>
      </c>
      <c r="AV593">
        <v>1</v>
      </c>
      <c r="AW593">
        <v>2</v>
      </c>
      <c r="AX593">
        <v>64870747</v>
      </c>
      <c r="AY593">
        <v>1</v>
      </c>
      <c r="AZ593">
        <v>0</v>
      </c>
      <c r="BA593">
        <v>609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U593">
        <f>ROUND(AT593*Source!I362*AH593*AL593,2)</f>
        <v>167</v>
      </c>
      <c r="CV593">
        <f>ROUND(Y593*Source!I362,7)</f>
        <v>17.36</v>
      </c>
      <c r="CW593">
        <v>0</v>
      </c>
      <c r="CX593">
        <f>ROUND(Y593*Source!I362,7)</f>
        <v>17.36</v>
      </c>
      <c r="CY593">
        <f>AD593</f>
        <v>9.6199999999999992</v>
      </c>
      <c r="CZ593">
        <f>AH593</f>
        <v>9.6199999999999992</v>
      </c>
      <c r="DA593">
        <f>AL593</f>
        <v>1</v>
      </c>
      <c r="DB593">
        <f t="shared" si="175"/>
        <v>95.43</v>
      </c>
      <c r="DC593">
        <f t="shared" si="176"/>
        <v>0</v>
      </c>
      <c r="DD593" t="s">
        <v>3</v>
      </c>
      <c r="DE593" t="s">
        <v>3</v>
      </c>
      <c r="DF593">
        <f t="shared" si="190"/>
        <v>0</v>
      </c>
      <c r="DG593">
        <f t="shared" si="186"/>
        <v>0</v>
      </c>
      <c r="DH593">
        <f t="shared" si="187"/>
        <v>0</v>
      </c>
      <c r="DI593">
        <f t="shared" si="189"/>
        <v>167</v>
      </c>
      <c r="DJ593">
        <f>DI593</f>
        <v>167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ROW(Source!A362)</f>
        <v>362</v>
      </c>
      <c r="B594">
        <v>64869104</v>
      </c>
      <c r="C594">
        <v>64870736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33</v>
      </c>
      <c r="J594" t="s">
        <v>3</v>
      </c>
      <c r="K594" t="s">
        <v>630</v>
      </c>
      <c r="L594">
        <v>608254</v>
      </c>
      <c r="N594">
        <v>1013</v>
      </c>
      <c r="O594" t="s">
        <v>631</v>
      </c>
      <c r="P594" t="s">
        <v>631</v>
      </c>
      <c r="Q594">
        <v>1</v>
      </c>
      <c r="W594">
        <v>0</v>
      </c>
      <c r="X594">
        <v>-185737400</v>
      </c>
      <c r="Y594">
        <f t="shared" si="174"/>
        <v>0.2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5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0.2</v>
      </c>
      <c r="AU594" t="s">
        <v>3</v>
      </c>
      <c r="AV594">
        <v>2</v>
      </c>
      <c r="AW594">
        <v>2</v>
      </c>
      <c r="AX594">
        <v>64870748</v>
      </c>
      <c r="AY594">
        <v>1</v>
      </c>
      <c r="AZ594">
        <v>0</v>
      </c>
      <c r="BA594">
        <v>610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ROUND(Y594*Source!I362,7)</f>
        <v>0.35</v>
      </c>
      <c r="CY594">
        <f>AD594</f>
        <v>0</v>
      </c>
      <c r="CZ594">
        <f>AH594</f>
        <v>0</v>
      </c>
      <c r="DA594">
        <f>AL594</f>
        <v>1</v>
      </c>
      <c r="DB594">
        <f t="shared" si="175"/>
        <v>0</v>
      </c>
      <c r="DC594">
        <f t="shared" si="176"/>
        <v>0</v>
      </c>
      <c r="DD594" t="s">
        <v>3</v>
      </c>
      <c r="DE594" t="s">
        <v>3</v>
      </c>
      <c r="DF594">
        <f t="shared" si="190"/>
        <v>0</v>
      </c>
      <c r="DG594">
        <f t="shared" si="186"/>
        <v>0</v>
      </c>
      <c r="DH594">
        <f t="shared" si="187"/>
        <v>0</v>
      </c>
      <c r="DI594">
        <f t="shared" si="189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ROW(Source!A362)</f>
        <v>362</v>
      </c>
      <c r="B595">
        <v>64869104</v>
      </c>
      <c r="C595">
        <v>64870736</v>
      </c>
      <c r="D595">
        <v>29172362</v>
      </c>
      <c r="E595">
        <v>1</v>
      </c>
      <c r="F595">
        <v>1</v>
      </c>
      <c r="G595">
        <v>1</v>
      </c>
      <c r="H595">
        <v>2</v>
      </c>
      <c r="I595" t="s">
        <v>632</v>
      </c>
      <c r="J595" t="s">
        <v>633</v>
      </c>
      <c r="K595" t="s">
        <v>634</v>
      </c>
      <c r="L595">
        <v>1368</v>
      </c>
      <c r="N595">
        <v>1011</v>
      </c>
      <c r="O595" t="s">
        <v>635</v>
      </c>
      <c r="P595" t="s">
        <v>635</v>
      </c>
      <c r="Q595">
        <v>1</v>
      </c>
      <c r="W595">
        <v>0</v>
      </c>
      <c r="X595">
        <v>783836208</v>
      </c>
      <c r="Y595">
        <f t="shared" si="174"/>
        <v>0.2</v>
      </c>
      <c r="AA595">
        <v>0</v>
      </c>
      <c r="AB595">
        <v>1485.19</v>
      </c>
      <c r="AC595">
        <v>687.56</v>
      </c>
      <c r="AD595">
        <v>0</v>
      </c>
      <c r="AE595">
        <v>0</v>
      </c>
      <c r="AF595">
        <v>134.65</v>
      </c>
      <c r="AG595">
        <v>13.5</v>
      </c>
      <c r="AH595">
        <v>0</v>
      </c>
      <c r="AI595">
        <v>1</v>
      </c>
      <c r="AJ595">
        <v>11.03</v>
      </c>
      <c r="AK595">
        <v>50.93</v>
      </c>
      <c r="AL595">
        <v>1</v>
      </c>
      <c r="AM595">
        <v>2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0.2</v>
      </c>
      <c r="AU595" t="s">
        <v>3</v>
      </c>
      <c r="AV595">
        <v>0</v>
      </c>
      <c r="AW595">
        <v>2</v>
      </c>
      <c r="AX595">
        <v>64870749</v>
      </c>
      <c r="AY595">
        <v>1</v>
      </c>
      <c r="AZ595">
        <v>0</v>
      </c>
      <c r="BA595">
        <v>611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ROUND(Y595*Source!I362*DO595,7)</f>
        <v>0</v>
      </c>
      <c r="CX595">
        <f>ROUND(Y595*Source!I362,7)</f>
        <v>0.35</v>
      </c>
      <c r="CY595">
        <f>AB595</f>
        <v>1485.19</v>
      </c>
      <c r="CZ595">
        <f>AF595</f>
        <v>134.65</v>
      </c>
      <c r="DA595">
        <f>AJ595</f>
        <v>11.03</v>
      </c>
      <c r="DB595">
        <f t="shared" si="175"/>
        <v>26.93</v>
      </c>
      <c r="DC595">
        <f t="shared" si="176"/>
        <v>2.7</v>
      </c>
      <c r="DD595" t="s">
        <v>3</v>
      </c>
      <c r="DE595" t="s">
        <v>3</v>
      </c>
      <c r="DF595">
        <f t="shared" si="190"/>
        <v>0</v>
      </c>
      <c r="DG595">
        <f>ROUND(ROUND(AF595*AJ595,2)*CX595,2)</f>
        <v>519.82000000000005</v>
      </c>
      <c r="DH595">
        <f>ROUND(ROUND(AG595*AK595,2)*CX595,2)</f>
        <v>240.65</v>
      </c>
      <c r="DI595">
        <f t="shared" si="189"/>
        <v>0</v>
      </c>
      <c r="DJ595">
        <f>DG595</f>
        <v>519.82000000000005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ROW(Source!A362)</f>
        <v>362</v>
      </c>
      <c r="B596">
        <v>64869104</v>
      </c>
      <c r="C596">
        <v>64870736</v>
      </c>
      <c r="D596">
        <v>29172498</v>
      </c>
      <c r="E596">
        <v>1</v>
      </c>
      <c r="F596">
        <v>1</v>
      </c>
      <c r="G596">
        <v>1</v>
      </c>
      <c r="H596">
        <v>2</v>
      </c>
      <c r="I596" t="s">
        <v>902</v>
      </c>
      <c r="J596" t="s">
        <v>903</v>
      </c>
      <c r="K596" t="s">
        <v>904</v>
      </c>
      <c r="L596">
        <v>1368</v>
      </c>
      <c r="N596">
        <v>1011</v>
      </c>
      <c r="O596" t="s">
        <v>635</v>
      </c>
      <c r="P596" t="s">
        <v>635</v>
      </c>
      <c r="Q596">
        <v>1</v>
      </c>
      <c r="W596">
        <v>0</v>
      </c>
      <c r="X596">
        <v>-426164714</v>
      </c>
      <c r="Y596">
        <f t="shared" si="174"/>
        <v>2.4</v>
      </c>
      <c r="AA596">
        <v>0</v>
      </c>
      <c r="AB596">
        <v>12.25</v>
      </c>
      <c r="AC596">
        <v>0</v>
      </c>
      <c r="AD596">
        <v>0</v>
      </c>
      <c r="AE596">
        <v>0</v>
      </c>
      <c r="AF596">
        <v>2.37</v>
      </c>
      <c r="AG596">
        <v>0</v>
      </c>
      <c r="AH596">
        <v>0</v>
      </c>
      <c r="AI596">
        <v>1</v>
      </c>
      <c r="AJ596">
        <v>5.17</v>
      </c>
      <c r="AK596">
        <v>50.93</v>
      </c>
      <c r="AL596">
        <v>1</v>
      </c>
      <c r="AM596">
        <v>2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2.4</v>
      </c>
      <c r="AU596" t="s">
        <v>3</v>
      </c>
      <c r="AV596">
        <v>0</v>
      </c>
      <c r="AW596">
        <v>2</v>
      </c>
      <c r="AX596">
        <v>64870750</v>
      </c>
      <c r="AY596">
        <v>1</v>
      </c>
      <c r="AZ596">
        <v>0</v>
      </c>
      <c r="BA596">
        <v>612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ROUND(Y596*Source!I362*DO596,7)</f>
        <v>0</v>
      </c>
      <c r="CX596">
        <f>ROUND(Y596*Source!I362,7)</f>
        <v>4.2</v>
      </c>
      <c r="CY596">
        <f>AB596</f>
        <v>12.25</v>
      </c>
      <c r="CZ596">
        <f>AF596</f>
        <v>2.37</v>
      </c>
      <c r="DA596">
        <f>AJ596</f>
        <v>5.17</v>
      </c>
      <c r="DB596">
        <f t="shared" si="175"/>
        <v>5.69</v>
      </c>
      <c r="DC596">
        <f t="shared" si="176"/>
        <v>0</v>
      </c>
      <c r="DD596" t="s">
        <v>3</v>
      </c>
      <c r="DE596" t="s">
        <v>3</v>
      </c>
      <c r="DF596">
        <f t="shared" si="190"/>
        <v>0</v>
      </c>
      <c r="DG596">
        <f>ROUND(ROUND(AF596*AJ596,2)*CX596,2)</f>
        <v>51.45</v>
      </c>
      <c r="DH596">
        <f>ROUND(ROUND(AG596*AK596,2)*CX596,2)</f>
        <v>0</v>
      </c>
      <c r="DI596">
        <f t="shared" si="189"/>
        <v>0</v>
      </c>
      <c r="DJ596">
        <f>DG596</f>
        <v>51.45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ROW(Source!A362)</f>
        <v>362</v>
      </c>
      <c r="B597">
        <v>64869104</v>
      </c>
      <c r="C597">
        <v>64870736</v>
      </c>
      <c r="D597">
        <v>29172514</v>
      </c>
      <c r="E597">
        <v>1</v>
      </c>
      <c r="F597">
        <v>1</v>
      </c>
      <c r="G597">
        <v>1</v>
      </c>
      <c r="H597">
        <v>2</v>
      </c>
      <c r="I597" t="s">
        <v>905</v>
      </c>
      <c r="J597" t="s">
        <v>906</v>
      </c>
      <c r="K597" t="s">
        <v>907</v>
      </c>
      <c r="L597">
        <v>1368</v>
      </c>
      <c r="N597">
        <v>1011</v>
      </c>
      <c r="O597" t="s">
        <v>635</v>
      </c>
      <c r="P597" t="s">
        <v>635</v>
      </c>
      <c r="Q597">
        <v>1</v>
      </c>
      <c r="W597">
        <v>0</v>
      </c>
      <c r="X597">
        <v>1983991698</v>
      </c>
      <c r="Y597">
        <f t="shared" si="174"/>
        <v>2.4</v>
      </c>
      <c r="AA597">
        <v>0</v>
      </c>
      <c r="AB597">
        <v>35.46</v>
      </c>
      <c r="AC597">
        <v>0</v>
      </c>
      <c r="AD597">
        <v>0</v>
      </c>
      <c r="AE597">
        <v>0</v>
      </c>
      <c r="AF597">
        <v>3.6</v>
      </c>
      <c r="AG597">
        <v>0</v>
      </c>
      <c r="AH597">
        <v>0</v>
      </c>
      <c r="AI597">
        <v>1</v>
      </c>
      <c r="AJ597">
        <v>9.85</v>
      </c>
      <c r="AK597">
        <v>50.93</v>
      </c>
      <c r="AL597">
        <v>1</v>
      </c>
      <c r="AM597">
        <v>2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2.4</v>
      </c>
      <c r="AU597" t="s">
        <v>3</v>
      </c>
      <c r="AV597">
        <v>0</v>
      </c>
      <c r="AW597">
        <v>2</v>
      </c>
      <c r="AX597">
        <v>64870751</v>
      </c>
      <c r="AY597">
        <v>1</v>
      </c>
      <c r="AZ597">
        <v>0</v>
      </c>
      <c r="BA597">
        <v>613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ROUND(Y597*Source!I362*DO597,7)</f>
        <v>0</v>
      </c>
      <c r="CX597">
        <f>ROUND(Y597*Source!I362,7)</f>
        <v>4.2</v>
      </c>
      <c r="CY597">
        <f>AB597</f>
        <v>35.46</v>
      </c>
      <c r="CZ597">
        <f>AF597</f>
        <v>3.6</v>
      </c>
      <c r="DA597">
        <f>AJ597</f>
        <v>9.85</v>
      </c>
      <c r="DB597">
        <f t="shared" si="175"/>
        <v>8.64</v>
      </c>
      <c r="DC597">
        <f t="shared" si="176"/>
        <v>0</v>
      </c>
      <c r="DD597" t="s">
        <v>3</v>
      </c>
      <c r="DE597" t="s">
        <v>3</v>
      </c>
      <c r="DF597">
        <f t="shared" si="190"/>
        <v>0</v>
      </c>
      <c r="DG597">
        <f>ROUND(ROUND(AF597*AJ597,2)*CX597,2)</f>
        <v>148.93</v>
      </c>
      <c r="DH597">
        <f>ROUND(ROUND(AG597*AK597,2)*CX597,2)</f>
        <v>0</v>
      </c>
      <c r="DI597">
        <f t="shared" si="189"/>
        <v>0</v>
      </c>
      <c r="DJ597">
        <f>DG597</f>
        <v>148.93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ROW(Source!A362)</f>
        <v>362</v>
      </c>
      <c r="B598">
        <v>64869104</v>
      </c>
      <c r="C598">
        <v>64870736</v>
      </c>
      <c r="D598">
        <v>29174913</v>
      </c>
      <c r="E598">
        <v>1</v>
      </c>
      <c r="F598">
        <v>1</v>
      </c>
      <c r="G598">
        <v>1</v>
      </c>
      <c r="H598">
        <v>2</v>
      </c>
      <c r="I598" t="s">
        <v>645</v>
      </c>
      <c r="J598" t="s">
        <v>646</v>
      </c>
      <c r="K598" t="s">
        <v>647</v>
      </c>
      <c r="L598">
        <v>1368</v>
      </c>
      <c r="N598">
        <v>1011</v>
      </c>
      <c r="O598" t="s">
        <v>635</v>
      </c>
      <c r="P598" t="s">
        <v>635</v>
      </c>
      <c r="Q598">
        <v>1</v>
      </c>
      <c r="W598">
        <v>0</v>
      </c>
      <c r="X598">
        <v>1230759911</v>
      </c>
      <c r="Y598">
        <f t="shared" si="174"/>
        <v>0.2</v>
      </c>
      <c r="AA598">
        <v>0</v>
      </c>
      <c r="AB598">
        <v>2113</v>
      </c>
      <c r="AC598">
        <v>590.79</v>
      </c>
      <c r="AD598">
        <v>0</v>
      </c>
      <c r="AE598">
        <v>0</v>
      </c>
      <c r="AF598">
        <v>87.17</v>
      </c>
      <c r="AG598">
        <v>11.6</v>
      </c>
      <c r="AH598">
        <v>0</v>
      </c>
      <c r="AI598">
        <v>1</v>
      </c>
      <c r="AJ598">
        <v>24.24</v>
      </c>
      <c r="AK598">
        <v>50.93</v>
      </c>
      <c r="AL598">
        <v>1</v>
      </c>
      <c r="AM598">
        <v>2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0.2</v>
      </c>
      <c r="AU598" t="s">
        <v>3</v>
      </c>
      <c r="AV598">
        <v>0</v>
      </c>
      <c r="AW598">
        <v>2</v>
      </c>
      <c r="AX598">
        <v>64870752</v>
      </c>
      <c r="AY598">
        <v>1</v>
      </c>
      <c r="AZ598">
        <v>0</v>
      </c>
      <c r="BA598">
        <v>614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ROUND(Y598*Source!I362*DO598,7)</f>
        <v>0</v>
      </c>
      <c r="CX598">
        <f>ROUND(Y598*Source!I362,7)</f>
        <v>0.35</v>
      </c>
      <c r="CY598">
        <f>AB598</f>
        <v>2113</v>
      </c>
      <c r="CZ598">
        <f>AF598</f>
        <v>87.17</v>
      </c>
      <c r="DA598">
        <f>AJ598</f>
        <v>24.24</v>
      </c>
      <c r="DB598">
        <f t="shared" si="175"/>
        <v>17.43</v>
      </c>
      <c r="DC598">
        <f t="shared" si="176"/>
        <v>2.3199999999999998</v>
      </c>
      <c r="DD598" t="s">
        <v>3</v>
      </c>
      <c r="DE598" t="s">
        <v>3</v>
      </c>
      <c r="DF598">
        <f t="shared" si="190"/>
        <v>0</v>
      </c>
      <c r="DG598">
        <f>ROUND(ROUND(AF598*AJ598,2)*CX598,2)</f>
        <v>739.55</v>
      </c>
      <c r="DH598">
        <f>ROUND(ROUND(AG598*AK598,2)*CX598,2)</f>
        <v>206.78</v>
      </c>
      <c r="DI598">
        <f t="shared" si="189"/>
        <v>0</v>
      </c>
      <c r="DJ598">
        <f>DG598</f>
        <v>739.55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ROW(Source!A362)</f>
        <v>362</v>
      </c>
      <c r="B599">
        <v>64869104</v>
      </c>
      <c r="C599">
        <v>64870736</v>
      </c>
      <c r="D599">
        <v>29110793</v>
      </c>
      <c r="E599">
        <v>1</v>
      </c>
      <c r="F599">
        <v>1</v>
      </c>
      <c r="G599">
        <v>1</v>
      </c>
      <c r="H599">
        <v>3</v>
      </c>
      <c r="I599" t="s">
        <v>908</v>
      </c>
      <c r="J599" t="s">
        <v>909</v>
      </c>
      <c r="K599" t="s">
        <v>910</v>
      </c>
      <c r="L599">
        <v>1308</v>
      </c>
      <c r="N599">
        <v>1003</v>
      </c>
      <c r="O599" t="s">
        <v>288</v>
      </c>
      <c r="P599" t="s">
        <v>288</v>
      </c>
      <c r="Q599">
        <v>100</v>
      </c>
      <c r="W599">
        <v>0</v>
      </c>
      <c r="X599">
        <v>611857035</v>
      </c>
      <c r="Y599">
        <f t="shared" si="174"/>
        <v>9.5999999999999992E-3</v>
      </c>
      <c r="AA599">
        <v>1096.48</v>
      </c>
      <c r="AB599">
        <v>0</v>
      </c>
      <c r="AC599">
        <v>0</v>
      </c>
      <c r="AD599">
        <v>0</v>
      </c>
      <c r="AE599">
        <v>120.36</v>
      </c>
      <c r="AF599">
        <v>0</v>
      </c>
      <c r="AG599">
        <v>0</v>
      </c>
      <c r="AH599">
        <v>0</v>
      </c>
      <c r="AI599">
        <v>9.11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9.5999999999999992E-3</v>
      </c>
      <c r="AU599" t="s">
        <v>3</v>
      </c>
      <c r="AV599">
        <v>0</v>
      </c>
      <c r="AW599">
        <v>2</v>
      </c>
      <c r="AX599">
        <v>64870753</v>
      </c>
      <c r="AY599">
        <v>1</v>
      </c>
      <c r="AZ599">
        <v>0</v>
      </c>
      <c r="BA599">
        <v>615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ROUND(Y599*Source!I362,7)</f>
        <v>1.6799999999999999E-2</v>
      </c>
      <c r="CY599">
        <f>AA599</f>
        <v>1096.48</v>
      </c>
      <c r="CZ599">
        <f>AE599</f>
        <v>120.36</v>
      </c>
      <c r="DA599">
        <f>AI599</f>
        <v>9.11</v>
      </c>
      <c r="DB599">
        <f t="shared" si="175"/>
        <v>1.1599999999999999</v>
      </c>
      <c r="DC599">
        <f t="shared" si="176"/>
        <v>0</v>
      </c>
      <c r="DD599" t="s">
        <v>3</v>
      </c>
      <c r="DE599" t="s">
        <v>3</v>
      </c>
      <c r="DF599">
        <f>ROUND(ROUND(AE599*AI599,2)*CX599,2)</f>
        <v>18.420000000000002</v>
      </c>
      <c r="DG599">
        <f t="shared" ref="DG599:DG612" si="191">ROUND(ROUND(AF599,2)*CX599,2)</f>
        <v>0</v>
      </c>
      <c r="DH599">
        <f t="shared" ref="DH599:DH612" si="192">ROUND(ROUND(AG599,2)*CX599,2)</f>
        <v>0</v>
      </c>
      <c r="DI599">
        <f t="shared" si="189"/>
        <v>0</v>
      </c>
      <c r="DJ599">
        <f>DF599</f>
        <v>18.420000000000002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ROW(Source!A362)</f>
        <v>362</v>
      </c>
      <c r="B600">
        <v>64869104</v>
      </c>
      <c r="C600">
        <v>64870736</v>
      </c>
      <c r="D600">
        <v>29122430</v>
      </c>
      <c r="E600">
        <v>1</v>
      </c>
      <c r="F600">
        <v>1</v>
      </c>
      <c r="G600">
        <v>1</v>
      </c>
      <c r="H600">
        <v>3</v>
      </c>
      <c r="I600" t="s">
        <v>911</v>
      </c>
      <c r="J600" t="s">
        <v>912</v>
      </c>
      <c r="K600" t="s">
        <v>913</v>
      </c>
      <c r="L600">
        <v>1348</v>
      </c>
      <c r="N600">
        <v>1009</v>
      </c>
      <c r="O600" t="s">
        <v>319</v>
      </c>
      <c r="P600" t="s">
        <v>319</v>
      </c>
      <c r="Q600">
        <v>1000</v>
      </c>
      <c r="W600">
        <v>0</v>
      </c>
      <c r="X600">
        <v>-2033855571</v>
      </c>
      <c r="Y600">
        <f t="shared" si="174"/>
        <v>6.0000000000000002E-5</v>
      </c>
      <c r="AA600">
        <v>146271.10999999999</v>
      </c>
      <c r="AB600">
        <v>0</v>
      </c>
      <c r="AC600">
        <v>0</v>
      </c>
      <c r="AD600">
        <v>0</v>
      </c>
      <c r="AE600">
        <v>9073.89</v>
      </c>
      <c r="AF600">
        <v>0</v>
      </c>
      <c r="AG600">
        <v>0</v>
      </c>
      <c r="AH600">
        <v>0</v>
      </c>
      <c r="AI600">
        <v>16.12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6.0000000000000002E-5</v>
      </c>
      <c r="AU600" t="s">
        <v>3</v>
      </c>
      <c r="AV600">
        <v>0</v>
      </c>
      <c r="AW600">
        <v>2</v>
      </c>
      <c r="AX600">
        <v>64870754</v>
      </c>
      <c r="AY600">
        <v>1</v>
      </c>
      <c r="AZ600">
        <v>0</v>
      </c>
      <c r="BA600">
        <v>616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ROUND(Y600*Source!I362,7)</f>
        <v>1.05E-4</v>
      </c>
      <c r="CY600">
        <f>AA600</f>
        <v>146271.10999999999</v>
      </c>
      <c r="CZ600">
        <f>AE600</f>
        <v>9073.89</v>
      </c>
      <c r="DA600">
        <f>AI600</f>
        <v>16.12</v>
      </c>
      <c r="DB600">
        <f t="shared" si="175"/>
        <v>0.54</v>
      </c>
      <c r="DC600">
        <f t="shared" si="176"/>
        <v>0</v>
      </c>
      <c r="DD600" t="s">
        <v>3</v>
      </c>
      <c r="DE600" t="s">
        <v>3</v>
      </c>
      <c r="DF600">
        <f>ROUND(ROUND(AE600*AI600,2)*CX600,2)</f>
        <v>15.36</v>
      </c>
      <c r="DG600">
        <f t="shared" si="191"/>
        <v>0</v>
      </c>
      <c r="DH600">
        <f t="shared" si="192"/>
        <v>0</v>
      </c>
      <c r="DI600">
        <f t="shared" si="189"/>
        <v>0</v>
      </c>
      <c r="DJ600">
        <f>DF600</f>
        <v>15.36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ROW(Source!A362)</f>
        <v>362</v>
      </c>
      <c r="B601">
        <v>64869104</v>
      </c>
      <c r="C601">
        <v>64870736</v>
      </c>
      <c r="D601">
        <v>29158011</v>
      </c>
      <c r="E601">
        <v>1</v>
      </c>
      <c r="F601">
        <v>1</v>
      </c>
      <c r="G601">
        <v>1</v>
      </c>
      <c r="H601">
        <v>3</v>
      </c>
      <c r="I601" t="s">
        <v>766</v>
      </c>
      <c r="J601" t="s">
        <v>767</v>
      </c>
      <c r="K601" t="s">
        <v>768</v>
      </c>
      <c r="L601">
        <v>1346</v>
      </c>
      <c r="N601">
        <v>1009</v>
      </c>
      <c r="O601" t="s">
        <v>462</v>
      </c>
      <c r="P601" t="s">
        <v>462</v>
      </c>
      <c r="Q601">
        <v>1</v>
      </c>
      <c r="W601">
        <v>0</v>
      </c>
      <c r="X601">
        <v>-993947972</v>
      </c>
      <c r="Y601">
        <f t="shared" si="174"/>
        <v>0.5</v>
      </c>
      <c r="AA601">
        <v>765.99</v>
      </c>
      <c r="AB601">
        <v>0</v>
      </c>
      <c r="AC601">
        <v>0</v>
      </c>
      <c r="AD601">
        <v>0</v>
      </c>
      <c r="AE601">
        <v>68.27</v>
      </c>
      <c r="AF601">
        <v>0</v>
      </c>
      <c r="AG601">
        <v>0</v>
      </c>
      <c r="AH601">
        <v>0</v>
      </c>
      <c r="AI601">
        <v>11.22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0.5</v>
      </c>
      <c r="AU601" t="s">
        <v>3</v>
      </c>
      <c r="AV601">
        <v>0</v>
      </c>
      <c r="AW601">
        <v>2</v>
      </c>
      <c r="AX601">
        <v>64870755</v>
      </c>
      <c r="AY601">
        <v>1</v>
      </c>
      <c r="AZ601">
        <v>0</v>
      </c>
      <c r="BA601">
        <v>617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ROUND(Y601*Source!I362,7)</f>
        <v>0.875</v>
      </c>
      <c r="CY601">
        <f>AA601</f>
        <v>765.99</v>
      </c>
      <c r="CZ601">
        <f>AE601</f>
        <v>68.27</v>
      </c>
      <c r="DA601">
        <f>AI601</f>
        <v>11.22</v>
      </c>
      <c r="DB601">
        <f t="shared" si="175"/>
        <v>34.14</v>
      </c>
      <c r="DC601">
        <f t="shared" si="176"/>
        <v>0</v>
      </c>
      <c r="DD601" t="s">
        <v>3</v>
      </c>
      <c r="DE601" t="s">
        <v>3</v>
      </c>
      <c r="DF601">
        <f>ROUND(ROUND(AE601*AI601,2)*CX601,2)</f>
        <v>670.24</v>
      </c>
      <c r="DG601">
        <f t="shared" si="191"/>
        <v>0</v>
      </c>
      <c r="DH601">
        <f t="shared" si="192"/>
        <v>0</v>
      </c>
      <c r="DI601">
        <f t="shared" si="189"/>
        <v>0</v>
      </c>
      <c r="DJ601">
        <f>DF601</f>
        <v>670.24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ROW(Source!A362)</f>
        <v>362</v>
      </c>
      <c r="B602">
        <v>64869104</v>
      </c>
      <c r="C602">
        <v>64870736</v>
      </c>
      <c r="D602">
        <v>29171808</v>
      </c>
      <c r="E602">
        <v>1</v>
      </c>
      <c r="F602">
        <v>1</v>
      </c>
      <c r="G602">
        <v>1</v>
      </c>
      <c r="H602">
        <v>3</v>
      </c>
      <c r="I602" t="s">
        <v>657</v>
      </c>
      <c r="J602" t="s">
        <v>658</v>
      </c>
      <c r="K602" t="s">
        <v>659</v>
      </c>
      <c r="L602">
        <v>1374</v>
      </c>
      <c r="N602">
        <v>1013</v>
      </c>
      <c r="O602" t="s">
        <v>660</v>
      </c>
      <c r="P602" t="s">
        <v>660</v>
      </c>
      <c r="Q602">
        <v>1</v>
      </c>
      <c r="W602">
        <v>0</v>
      </c>
      <c r="X602">
        <v>-915781824</v>
      </c>
      <c r="Y602">
        <f t="shared" ref="Y602:Y618" si="193">AT602</f>
        <v>1.91</v>
      </c>
      <c r="AA602">
        <v>9.66</v>
      </c>
      <c r="AB602">
        <v>0</v>
      </c>
      <c r="AC602">
        <v>0</v>
      </c>
      <c r="AD602">
        <v>0</v>
      </c>
      <c r="AE602">
        <v>1</v>
      </c>
      <c r="AF602">
        <v>0</v>
      </c>
      <c r="AG602">
        <v>0</v>
      </c>
      <c r="AH602">
        <v>0</v>
      </c>
      <c r="AI602">
        <v>9.66</v>
      </c>
      <c r="AJ602">
        <v>1</v>
      </c>
      <c r="AK602">
        <v>1</v>
      </c>
      <c r="AL602">
        <v>1</v>
      </c>
      <c r="AM602">
        <v>5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1.91</v>
      </c>
      <c r="AU602" t="s">
        <v>3</v>
      </c>
      <c r="AV602">
        <v>0</v>
      </c>
      <c r="AW602">
        <v>2</v>
      </c>
      <c r="AX602">
        <v>64870756</v>
      </c>
      <c r="AY602">
        <v>1</v>
      </c>
      <c r="AZ602">
        <v>0</v>
      </c>
      <c r="BA602">
        <v>618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ROUND(Y602*Source!I362,7)</f>
        <v>3.3424999999999998</v>
      </c>
      <c r="CY602">
        <f>AA602</f>
        <v>9.66</v>
      </c>
      <c r="CZ602">
        <f>AE602</f>
        <v>1</v>
      </c>
      <c r="DA602">
        <f>AI602</f>
        <v>9.66</v>
      </c>
      <c r="DB602">
        <f t="shared" ref="DB602:DB618" si="194">ROUND(ROUND(AT602*CZ602,2),2)</f>
        <v>1.91</v>
      </c>
      <c r="DC602">
        <f t="shared" ref="DC602:DC618" si="195">ROUND(ROUND(AT602*AG602,2),2)</f>
        <v>0</v>
      </c>
      <c r="DD602" t="s">
        <v>3</v>
      </c>
      <c r="DE602" t="s">
        <v>3</v>
      </c>
      <c r="DF602">
        <f>ROUND(ROUND(AE602*AI602,2)*CX602,2)</f>
        <v>32.29</v>
      </c>
      <c r="DG602">
        <f t="shared" si="191"/>
        <v>0</v>
      </c>
      <c r="DH602">
        <f t="shared" si="192"/>
        <v>0</v>
      </c>
      <c r="DI602">
        <f t="shared" si="189"/>
        <v>0</v>
      </c>
      <c r="DJ602">
        <f>DF602</f>
        <v>32.29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ROW(Source!A369)</f>
        <v>369</v>
      </c>
      <c r="B603">
        <v>64869106</v>
      </c>
      <c r="C603">
        <v>64870760</v>
      </c>
      <c r="D603">
        <v>29361034</v>
      </c>
      <c r="E603">
        <v>1</v>
      </c>
      <c r="F603">
        <v>1</v>
      </c>
      <c r="G603">
        <v>1</v>
      </c>
      <c r="H603">
        <v>1</v>
      </c>
      <c r="I603" t="s">
        <v>784</v>
      </c>
      <c r="J603" t="s">
        <v>3</v>
      </c>
      <c r="K603" t="s">
        <v>785</v>
      </c>
      <c r="L603">
        <v>1369</v>
      </c>
      <c r="N603">
        <v>1013</v>
      </c>
      <c r="O603" t="s">
        <v>629</v>
      </c>
      <c r="P603" t="s">
        <v>629</v>
      </c>
      <c r="Q603">
        <v>1</v>
      </c>
      <c r="W603">
        <v>0</v>
      </c>
      <c r="X603">
        <v>184923391</v>
      </c>
      <c r="Y603">
        <f t="shared" si="193"/>
        <v>32.159999999999997</v>
      </c>
      <c r="AA603">
        <v>0</v>
      </c>
      <c r="AB603">
        <v>0</v>
      </c>
      <c r="AC603">
        <v>0</v>
      </c>
      <c r="AD603">
        <v>9.4</v>
      </c>
      <c r="AE603">
        <v>0</v>
      </c>
      <c r="AF603">
        <v>0</v>
      </c>
      <c r="AG603">
        <v>0</v>
      </c>
      <c r="AH603">
        <v>9.4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32.159999999999997</v>
      </c>
      <c r="AU603" t="s">
        <v>3</v>
      </c>
      <c r="AV603">
        <v>1</v>
      </c>
      <c r="AW603">
        <v>2</v>
      </c>
      <c r="AX603">
        <v>64870769</v>
      </c>
      <c r="AY603">
        <v>1</v>
      </c>
      <c r="AZ603">
        <v>0</v>
      </c>
      <c r="BA603">
        <v>619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ROUND(AT603*Source!I369*AH603*AL603,2)</f>
        <v>18.14</v>
      </c>
      <c r="CV603">
        <f>ROUND(Y603*Source!I369,7)</f>
        <v>1.9296</v>
      </c>
      <c r="CW603">
        <v>0</v>
      </c>
      <c r="CX603">
        <f>ROUND(Y603*Source!I369,7)</f>
        <v>1.9296</v>
      </c>
      <c r="CY603">
        <f>AD603</f>
        <v>9.4</v>
      </c>
      <c r="CZ603">
        <f>AH603</f>
        <v>9.4</v>
      </c>
      <c r="DA603">
        <f>AL603</f>
        <v>1</v>
      </c>
      <c r="DB603">
        <f t="shared" si="194"/>
        <v>302.3</v>
      </c>
      <c r="DC603">
        <f t="shared" si="195"/>
        <v>0</v>
      </c>
      <c r="DD603" t="s">
        <v>3</v>
      </c>
      <c r="DE603" t="s">
        <v>3</v>
      </c>
      <c r="DF603">
        <f t="shared" ref="DF603:DF615" si="196">ROUND(ROUND(AE603,2)*CX603,2)</f>
        <v>0</v>
      </c>
      <c r="DG603">
        <f t="shared" si="191"/>
        <v>0</v>
      </c>
      <c r="DH603">
        <f t="shared" si="192"/>
        <v>0</v>
      </c>
      <c r="DI603">
        <f t="shared" si="189"/>
        <v>18.14</v>
      </c>
      <c r="DJ603">
        <f>DI603</f>
        <v>18.14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ROW(Source!A369)</f>
        <v>369</v>
      </c>
      <c r="B604">
        <v>64869106</v>
      </c>
      <c r="C604">
        <v>64870760</v>
      </c>
      <c r="D604">
        <v>121548</v>
      </c>
      <c r="E604">
        <v>1</v>
      </c>
      <c r="F604">
        <v>1</v>
      </c>
      <c r="G604">
        <v>1</v>
      </c>
      <c r="H604">
        <v>1</v>
      </c>
      <c r="I604" t="s">
        <v>33</v>
      </c>
      <c r="J604" t="s">
        <v>3</v>
      </c>
      <c r="K604" t="s">
        <v>630</v>
      </c>
      <c r="L604">
        <v>608254</v>
      </c>
      <c r="N604">
        <v>1013</v>
      </c>
      <c r="O604" t="s">
        <v>631</v>
      </c>
      <c r="P604" t="s">
        <v>631</v>
      </c>
      <c r="Q604">
        <v>1</v>
      </c>
      <c r="W604">
        <v>0</v>
      </c>
      <c r="X604">
        <v>-185737400</v>
      </c>
      <c r="Y604">
        <f t="shared" si="193"/>
        <v>0.03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3</v>
      </c>
      <c r="AT604">
        <v>0.03</v>
      </c>
      <c r="AU604" t="s">
        <v>3</v>
      </c>
      <c r="AV604">
        <v>2</v>
      </c>
      <c r="AW604">
        <v>2</v>
      </c>
      <c r="AX604">
        <v>64870770</v>
      </c>
      <c r="AY604">
        <v>1</v>
      </c>
      <c r="AZ604">
        <v>0</v>
      </c>
      <c r="BA604">
        <v>620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ROUND(Y604*Source!I369,7)</f>
        <v>1.8E-3</v>
      </c>
      <c r="CY604">
        <f>AD604</f>
        <v>0</v>
      </c>
      <c r="CZ604">
        <f>AH604</f>
        <v>0</v>
      </c>
      <c r="DA604">
        <f>AL604</f>
        <v>1</v>
      </c>
      <c r="DB604">
        <f t="shared" si="194"/>
        <v>0</v>
      </c>
      <c r="DC604">
        <f t="shared" si="195"/>
        <v>0</v>
      </c>
      <c r="DD604" t="s">
        <v>3</v>
      </c>
      <c r="DE604" t="s">
        <v>3</v>
      </c>
      <c r="DF604">
        <f t="shared" si="196"/>
        <v>0</v>
      </c>
      <c r="DG604">
        <f t="shared" si="191"/>
        <v>0</v>
      </c>
      <c r="DH604">
        <f t="shared" si="192"/>
        <v>0</v>
      </c>
      <c r="DI604">
        <f t="shared" si="189"/>
        <v>0</v>
      </c>
      <c r="DJ604">
        <f>DI604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ROW(Source!A369)</f>
        <v>369</v>
      </c>
      <c r="B605">
        <v>64869106</v>
      </c>
      <c r="C605">
        <v>64870760</v>
      </c>
      <c r="D605">
        <v>29172362</v>
      </c>
      <c r="E605">
        <v>1</v>
      </c>
      <c r="F605">
        <v>1</v>
      </c>
      <c r="G605">
        <v>1</v>
      </c>
      <c r="H605">
        <v>2</v>
      </c>
      <c r="I605" t="s">
        <v>632</v>
      </c>
      <c r="J605" t="s">
        <v>633</v>
      </c>
      <c r="K605" t="s">
        <v>634</v>
      </c>
      <c r="L605">
        <v>1368</v>
      </c>
      <c r="N605">
        <v>1011</v>
      </c>
      <c r="O605" t="s">
        <v>635</v>
      </c>
      <c r="P605" t="s">
        <v>635</v>
      </c>
      <c r="Q605">
        <v>1</v>
      </c>
      <c r="W605">
        <v>0</v>
      </c>
      <c r="X605">
        <v>783836208</v>
      </c>
      <c r="Y605">
        <f t="shared" si="193"/>
        <v>0.03</v>
      </c>
      <c r="AA605">
        <v>0</v>
      </c>
      <c r="AB605">
        <v>134.65</v>
      </c>
      <c r="AC605">
        <v>13.5</v>
      </c>
      <c r="AD605">
        <v>0</v>
      </c>
      <c r="AE605">
        <v>0</v>
      </c>
      <c r="AF605">
        <v>134.65</v>
      </c>
      <c r="AG605">
        <v>13.5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64870771</v>
      </c>
      <c r="AY605">
        <v>1</v>
      </c>
      <c r="AZ605">
        <v>0</v>
      </c>
      <c r="BA605">
        <v>621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ROUND(Y605*Source!I369*DO605,7)</f>
        <v>0</v>
      </c>
      <c r="CX605">
        <f>ROUND(Y605*Source!I369,7)</f>
        <v>1.8E-3</v>
      </c>
      <c r="CY605">
        <f>AB605</f>
        <v>134.65</v>
      </c>
      <c r="CZ605">
        <f>AF605</f>
        <v>134.65</v>
      </c>
      <c r="DA605">
        <f>AJ605</f>
        <v>1</v>
      </c>
      <c r="DB605">
        <f t="shared" si="194"/>
        <v>4.04</v>
      </c>
      <c r="DC605">
        <f t="shared" si="195"/>
        <v>0.41</v>
      </c>
      <c r="DD605" t="s">
        <v>3</v>
      </c>
      <c r="DE605" t="s">
        <v>3</v>
      </c>
      <c r="DF605">
        <f t="shared" si="196"/>
        <v>0</v>
      </c>
      <c r="DG605">
        <f t="shared" si="191"/>
        <v>0.24</v>
      </c>
      <c r="DH605">
        <f t="shared" si="192"/>
        <v>0.02</v>
      </c>
      <c r="DI605">
        <f t="shared" si="189"/>
        <v>0</v>
      </c>
      <c r="DJ605">
        <f>DG605</f>
        <v>0.24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ROW(Source!A369)</f>
        <v>369</v>
      </c>
      <c r="B606">
        <v>64869106</v>
      </c>
      <c r="C606">
        <v>64870760</v>
      </c>
      <c r="D606">
        <v>29174500</v>
      </c>
      <c r="E606">
        <v>1</v>
      </c>
      <c r="F606">
        <v>1</v>
      </c>
      <c r="G606">
        <v>1</v>
      </c>
      <c r="H606">
        <v>2</v>
      </c>
      <c r="I606" t="s">
        <v>663</v>
      </c>
      <c r="J606" t="s">
        <v>664</v>
      </c>
      <c r="K606" t="s">
        <v>665</v>
      </c>
      <c r="L606">
        <v>1368</v>
      </c>
      <c r="N606">
        <v>1011</v>
      </c>
      <c r="O606" t="s">
        <v>635</v>
      </c>
      <c r="P606" t="s">
        <v>635</v>
      </c>
      <c r="Q606">
        <v>1</v>
      </c>
      <c r="W606">
        <v>0</v>
      </c>
      <c r="X606">
        <v>-1867053656</v>
      </c>
      <c r="Y606">
        <f t="shared" si="193"/>
        <v>12.8</v>
      </c>
      <c r="AA606">
        <v>0</v>
      </c>
      <c r="AB606">
        <v>1.95</v>
      </c>
      <c r="AC606">
        <v>0</v>
      </c>
      <c r="AD606">
        <v>0</v>
      </c>
      <c r="AE606">
        <v>0</v>
      </c>
      <c r="AF606">
        <v>1.95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3</v>
      </c>
      <c r="AT606">
        <v>12.8</v>
      </c>
      <c r="AU606" t="s">
        <v>3</v>
      </c>
      <c r="AV606">
        <v>0</v>
      </c>
      <c r="AW606">
        <v>2</v>
      </c>
      <c r="AX606">
        <v>64870772</v>
      </c>
      <c r="AY606">
        <v>1</v>
      </c>
      <c r="AZ606">
        <v>0</v>
      </c>
      <c r="BA606">
        <v>622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ROUND(Y606*Source!I369*DO606,7)</f>
        <v>0</v>
      </c>
      <c r="CX606">
        <f>ROUND(Y606*Source!I369,7)</f>
        <v>0.76800000000000002</v>
      </c>
      <c r="CY606">
        <f>AB606</f>
        <v>1.95</v>
      </c>
      <c r="CZ606">
        <f>AF606</f>
        <v>1.95</v>
      </c>
      <c r="DA606">
        <f>AJ606</f>
        <v>1</v>
      </c>
      <c r="DB606">
        <f t="shared" si="194"/>
        <v>24.96</v>
      </c>
      <c r="DC606">
        <f t="shared" si="195"/>
        <v>0</v>
      </c>
      <c r="DD606" t="s">
        <v>3</v>
      </c>
      <c r="DE606" t="s">
        <v>3</v>
      </c>
      <c r="DF606">
        <f t="shared" si="196"/>
        <v>0</v>
      </c>
      <c r="DG606">
        <f t="shared" si="191"/>
        <v>1.5</v>
      </c>
      <c r="DH606">
        <f t="shared" si="192"/>
        <v>0</v>
      </c>
      <c r="DI606">
        <f t="shared" si="189"/>
        <v>0</v>
      </c>
      <c r="DJ606">
        <f>DG606</f>
        <v>1.5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ROW(Source!A369)</f>
        <v>369</v>
      </c>
      <c r="B607">
        <v>64869106</v>
      </c>
      <c r="C607">
        <v>64870760</v>
      </c>
      <c r="D607">
        <v>29174913</v>
      </c>
      <c r="E607">
        <v>1</v>
      </c>
      <c r="F607">
        <v>1</v>
      </c>
      <c r="G607">
        <v>1</v>
      </c>
      <c r="H607">
        <v>2</v>
      </c>
      <c r="I607" t="s">
        <v>645</v>
      </c>
      <c r="J607" t="s">
        <v>646</v>
      </c>
      <c r="K607" t="s">
        <v>647</v>
      </c>
      <c r="L607">
        <v>1368</v>
      </c>
      <c r="N607">
        <v>1011</v>
      </c>
      <c r="O607" t="s">
        <v>635</v>
      </c>
      <c r="P607" t="s">
        <v>635</v>
      </c>
      <c r="Q607">
        <v>1</v>
      </c>
      <c r="W607">
        <v>0</v>
      </c>
      <c r="X607">
        <v>1230759911</v>
      </c>
      <c r="Y607">
        <f t="shared" si="193"/>
        <v>0.03</v>
      </c>
      <c r="AA607">
        <v>0</v>
      </c>
      <c r="AB607">
        <v>87.17</v>
      </c>
      <c r="AC607">
        <v>11.6</v>
      </c>
      <c r="AD607">
        <v>0</v>
      </c>
      <c r="AE607">
        <v>0</v>
      </c>
      <c r="AF607">
        <v>87.17</v>
      </c>
      <c r="AG607">
        <v>11.6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3</v>
      </c>
      <c r="AT607">
        <v>0.03</v>
      </c>
      <c r="AU607" t="s">
        <v>3</v>
      </c>
      <c r="AV607">
        <v>0</v>
      </c>
      <c r="AW607">
        <v>2</v>
      </c>
      <c r="AX607">
        <v>64870773</v>
      </c>
      <c r="AY607">
        <v>1</v>
      </c>
      <c r="AZ607">
        <v>0</v>
      </c>
      <c r="BA607">
        <v>623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ROUND(Y607*Source!I369*DO607,7)</f>
        <v>0</v>
      </c>
      <c r="CX607">
        <f>ROUND(Y607*Source!I369,7)</f>
        <v>1.8E-3</v>
      </c>
      <c r="CY607">
        <f>AB607</f>
        <v>87.17</v>
      </c>
      <c r="CZ607">
        <f>AF607</f>
        <v>87.17</v>
      </c>
      <c r="DA607">
        <f>AJ607</f>
        <v>1</v>
      </c>
      <c r="DB607">
        <f t="shared" si="194"/>
        <v>2.62</v>
      </c>
      <c r="DC607">
        <f t="shared" si="195"/>
        <v>0.35</v>
      </c>
      <c r="DD607" t="s">
        <v>3</v>
      </c>
      <c r="DE607" t="s">
        <v>3</v>
      </c>
      <c r="DF607">
        <f t="shared" si="196"/>
        <v>0</v>
      </c>
      <c r="DG607">
        <f t="shared" si="191"/>
        <v>0.16</v>
      </c>
      <c r="DH607">
        <f t="shared" si="192"/>
        <v>0.02</v>
      </c>
      <c r="DI607">
        <f t="shared" si="189"/>
        <v>0</v>
      </c>
      <c r="DJ607">
        <f>DG607</f>
        <v>0.16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ROW(Source!A369)</f>
        <v>369</v>
      </c>
      <c r="B608">
        <v>64869106</v>
      </c>
      <c r="C608">
        <v>64870760</v>
      </c>
      <c r="D608">
        <v>29114470</v>
      </c>
      <c r="E608">
        <v>1</v>
      </c>
      <c r="F608">
        <v>1</v>
      </c>
      <c r="G608">
        <v>1</v>
      </c>
      <c r="H608">
        <v>3</v>
      </c>
      <c r="I608" t="s">
        <v>685</v>
      </c>
      <c r="J608" t="s">
        <v>686</v>
      </c>
      <c r="K608" t="s">
        <v>687</v>
      </c>
      <c r="L608">
        <v>1355</v>
      </c>
      <c r="N608">
        <v>1010</v>
      </c>
      <c r="O608" t="s">
        <v>214</v>
      </c>
      <c r="P608" t="s">
        <v>214</v>
      </c>
      <c r="Q608">
        <v>100</v>
      </c>
      <c r="W608">
        <v>0</v>
      </c>
      <c r="X608">
        <v>1627582661</v>
      </c>
      <c r="Y608">
        <f t="shared" si="193"/>
        <v>2.04</v>
      </c>
      <c r="AA608">
        <v>86.24</v>
      </c>
      <c r="AB608">
        <v>0</v>
      </c>
      <c r="AC608">
        <v>0</v>
      </c>
      <c r="AD608">
        <v>0</v>
      </c>
      <c r="AE608">
        <v>86.24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3</v>
      </c>
      <c r="AT608">
        <v>2.04</v>
      </c>
      <c r="AU608" t="s">
        <v>3</v>
      </c>
      <c r="AV608">
        <v>0</v>
      </c>
      <c r="AW608">
        <v>2</v>
      </c>
      <c r="AX608">
        <v>64870774</v>
      </c>
      <c r="AY608">
        <v>1</v>
      </c>
      <c r="AZ608">
        <v>0</v>
      </c>
      <c r="BA608">
        <v>624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ROUND(Y608*Source!I369,7)</f>
        <v>0.12239999999999999</v>
      </c>
      <c r="CY608">
        <f>AA608</f>
        <v>86.24</v>
      </c>
      <c r="CZ608">
        <f>AE608</f>
        <v>86.24</v>
      </c>
      <c r="DA608">
        <f>AI608</f>
        <v>1</v>
      </c>
      <c r="DB608">
        <f t="shared" si="194"/>
        <v>175.93</v>
      </c>
      <c r="DC608">
        <f t="shared" si="195"/>
        <v>0</v>
      </c>
      <c r="DD608" t="s">
        <v>3</v>
      </c>
      <c r="DE608" t="s">
        <v>3</v>
      </c>
      <c r="DF608">
        <f t="shared" si="196"/>
        <v>10.56</v>
      </c>
      <c r="DG608">
        <f t="shared" si="191"/>
        <v>0</v>
      </c>
      <c r="DH608">
        <f t="shared" si="192"/>
        <v>0</v>
      </c>
      <c r="DI608">
        <f t="shared" si="189"/>
        <v>0</v>
      </c>
      <c r="DJ608">
        <f>DF608</f>
        <v>10.56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ROW(Source!A369)</f>
        <v>369</v>
      </c>
      <c r="B609">
        <v>64869106</v>
      </c>
      <c r="C609">
        <v>64870760</v>
      </c>
      <c r="D609">
        <v>29114732</v>
      </c>
      <c r="E609">
        <v>1</v>
      </c>
      <c r="F609">
        <v>1</v>
      </c>
      <c r="G609">
        <v>1</v>
      </c>
      <c r="H609">
        <v>3</v>
      </c>
      <c r="I609" t="s">
        <v>914</v>
      </c>
      <c r="J609" t="s">
        <v>915</v>
      </c>
      <c r="K609" t="s">
        <v>916</v>
      </c>
      <c r="L609">
        <v>1355</v>
      </c>
      <c r="N609">
        <v>1010</v>
      </c>
      <c r="O609" t="s">
        <v>214</v>
      </c>
      <c r="P609" t="s">
        <v>214</v>
      </c>
      <c r="Q609">
        <v>100</v>
      </c>
      <c r="W609">
        <v>0</v>
      </c>
      <c r="X609">
        <v>1454712393</v>
      </c>
      <c r="Y609">
        <f t="shared" si="193"/>
        <v>2.04</v>
      </c>
      <c r="AA609">
        <v>2</v>
      </c>
      <c r="AB609">
        <v>0</v>
      </c>
      <c r="AC609">
        <v>0</v>
      </c>
      <c r="AD609">
        <v>0</v>
      </c>
      <c r="AE609">
        <v>2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3</v>
      </c>
      <c r="AT609">
        <v>2.04</v>
      </c>
      <c r="AU609" t="s">
        <v>3</v>
      </c>
      <c r="AV609">
        <v>0</v>
      </c>
      <c r="AW609">
        <v>2</v>
      </c>
      <c r="AX609">
        <v>64870775</v>
      </c>
      <c r="AY609">
        <v>1</v>
      </c>
      <c r="AZ609">
        <v>0</v>
      </c>
      <c r="BA609">
        <v>625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ROUND(Y609*Source!I369,7)</f>
        <v>0.12239999999999999</v>
      </c>
      <c r="CY609">
        <f>AA609</f>
        <v>2</v>
      </c>
      <c r="CZ609">
        <f>AE609</f>
        <v>2</v>
      </c>
      <c r="DA609">
        <f>AI609</f>
        <v>1</v>
      </c>
      <c r="DB609">
        <f t="shared" si="194"/>
        <v>4.08</v>
      </c>
      <c r="DC609">
        <f t="shared" si="195"/>
        <v>0</v>
      </c>
      <c r="DD609" t="s">
        <v>3</v>
      </c>
      <c r="DE609" t="s">
        <v>3</v>
      </c>
      <c r="DF609">
        <f t="shared" si="196"/>
        <v>0.24</v>
      </c>
      <c r="DG609">
        <f t="shared" si="191"/>
        <v>0</v>
      </c>
      <c r="DH609">
        <f t="shared" si="192"/>
        <v>0</v>
      </c>
      <c r="DI609">
        <f t="shared" si="189"/>
        <v>0</v>
      </c>
      <c r="DJ609">
        <f>DF609</f>
        <v>0.24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ROW(Source!A369)</f>
        <v>369</v>
      </c>
      <c r="B610">
        <v>64869106</v>
      </c>
      <c r="C610">
        <v>64870760</v>
      </c>
      <c r="D610">
        <v>29171808</v>
      </c>
      <c r="E610">
        <v>1</v>
      </c>
      <c r="F610">
        <v>1</v>
      </c>
      <c r="G610">
        <v>1</v>
      </c>
      <c r="H610">
        <v>3</v>
      </c>
      <c r="I610" t="s">
        <v>657</v>
      </c>
      <c r="J610" t="s">
        <v>658</v>
      </c>
      <c r="K610" t="s">
        <v>659</v>
      </c>
      <c r="L610">
        <v>1374</v>
      </c>
      <c r="N610">
        <v>1013</v>
      </c>
      <c r="O610" t="s">
        <v>660</v>
      </c>
      <c r="P610" t="s">
        <v>660</v>
      </c>
      <c r="Q610">
        <v>1</v>
      </c>
      <c r="W610">
        <v>0</v>
      </c>
      <c r="X610">
        <v>-915781824</v>
      </c>
      <c r="Y610">
        <f t="shared" si="193"/>
        <v>6.05</v>
      </c>
      <c r="AA610">
        <v>1</v>
      </c>
      <c r="AB610">
        <v>0</v>
      </c>
      <c r="AC610">
        <v>0</v>
      </c>
      <c r="AD610">
        <v>0</v>
      </c>
      <c r="AE610">
        <v>1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3</v>
      </c>
      <c r="AT610">
        <v>6.05</v>
      </c>
      <c r="AU610" t="s">
        <v>3</v>
      </c>
      <c r="AV610">
        <v>0</v>
      </c>
      <c r="AW610">
        <v>2</v>
      </c>
      <c r="AX610">
        <v>64870776</v>
      </c>
      <c r="AY610">
        <v>1</v>
      </c>
      <c r="AZ610">
        <v>0</v>
      </c>
      <c r="BA610">
        <v>626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ROUND(Y610*Source!I369,7)</f>
        <v>0.36299999999999999</v>
      </c>
      <c r="CY610">
        <f>AA610</f>
        <v>1</v>
      </c>
      <c r="CZ610">
        <f>AE610</f>
        <v>1</v>
      </c>
      <c r="DA610">
        <f>AI610</f>
        <v>1</v>
      </c>
      <c r="DB610">
        <f t="shared" si="194"/>
        <v>6.05</v>
      </c>
      <c r="DC610">
        <f t="shared" si="195"/>
        <v>0</v>
      </c>
      <c r="DD610" t="s">
        <v>3</v>
      </c>
      <c r="DE610" t="s">
        <v>3</v>
      </c>
      <c r="DF610">
        <f t="shared" si="196"/>
        <v>0.36</v>
      </c>
      <c r="DG610">
        <f t="shared" si="191"/>
        <v>0</v>
      </c>
      <c r="DH610">
        <f t="shared" si="192"/>
        <v>0</v>
      </c>
      <c r="DI610">
        <f t="shared" si="189"/>
        <v>0</v>
      </c>
      <c r="DJ610">
        <f>DF610</f>
        <v>0.36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ROW(Source!A370)</f>
        <v>370</v>
      </c>
      <c r="B611">
        <v>64869104</v>
      </c>
      <c r="C611">
        <v>64870760</v>
      </c>
      <c r="D611">
        <v>29361034</v>
      </c>
      <c r="E611">
        <v>1</v>
      </c>
      <c r="F611">
        <v>1</v>
      </c>
      <c r="G611">
        <v>1</v>
      </c>
      <c r="H611">
        <v>1</v>
      </c>
      <c r="I611" t="s">
        <v>784</v>
      </c>
      <c r="J611" t="s">
        <v>3</v>
      </c>
      <c r="K611" t="s">
        <v>785</v>
      </c>
      <c r="L611">
        <v>1369</v>
      </c>
      <c r="N611">
        <v>1013</v>
      </c>
      <c r="O611" t="s">
        <v>629</v>
      </c>
      <c r="P611" t="s">
        <v>629</v>
      </c>
      <c r="Q611">
        <v>1</v>
      </c>
      <c r="W611">
        <v>0</v>
      </c>
      <c r="X611">
        <v>184923391</v>
      </c>
      <c r="Y611">
        <f t="shared" si="193"/>
        <v>32.159999999999997</v>
      </c>
      <c r="AA611">
        <v>0</v>
      </c>
      <c r="AB611">
        <v>0</v>
      </c>
      <c r="AC611">
        <v>0</v>
      </c>
      <c r="AD611">
        <v>9.4</v>
      </c>
      <c r="AE611">
        <v>0</v>
      </c>
      <c r="AF611">
        <v>0</v>
      </c>
      <c r="AG611">
        <v>0</v>
      </c>
      <c r="AH611">
        <v>9.4</v>
      </c>
      <c r="AI611">
        <v>1</v>
      </c>
      <c r="AJ611">
        <v>1</v>
      </c>
      <c r="AK611">
        <v>1</v>
      </c>
      <c r="AL611">
        <v>1</v>
      </c>
      <c r="AM611">
        <v>5</v>
      </c>
      <c r="AN611">
        <v>0</v>
      </c>
      <c r="AO611">
        <v>1</v>
      </c>
      <c r="AP611">
        <v>0</v>
      </c>
      <c r="AQ611">
        <v>0</v>
      </c>
      <c r="AR611">
        <v>0</v>
      </c>
      <c r="AS611" t="s">
        <v>3</v>
      </c>
      <c r="AT611">
        <v>32.159999999999997</v>
      </c>
      <c r="AU611" t="s">
        <v>3</v>
      </c>
      <c r="AV611">
        <v>1</v>
      </c>
      <c r="AW611">
        <v>2</v>
      </c>
      <c r="AX611">
        <v>64870769</v>
      </c>
      <c r="AY611">
        <v>1</v>
      </c>
      <c r="AZ611">
        <v>0</v>
      </c>
      <c r="BA611">
        <v>627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ROUND(AT611*Source!I370*AH611*AL611,2)</f>
        <v>18.14</v>
      </c>
      <c r="CV611">
        <f>ROUND(Y611*Source!I370,7)</f>
        <v>1.9296</v>
      </c>
      <c r="CW611">
        <v>0</v>
      </c>
      <c r="CX611">
        <f>ROUND(Y611*Source!I370,7)</f>
        <v>1.9296</v>
      </c>
      <c r="CY611">
        <f>AD611</f>
        <v>9.4</v>
      </c>
      <c r="CZ611">
        <f>AH611</f>
        <v>9.4</v>
      </c>
      <c r="DA611">
        <f>AL611</f>
        <v>1</v>
      </c>
      <c r="DB611">
        <f t="shared" si="194"/>
        <v>302.3</v>
      </c>
      <c r="DC611">
        <f t="shared" si="195"/>
        <v>0</v>
      </c>
      <c r="DD611" t="s">
        <v>3</v>
      </c>
      <c r="DE611" t="s">
        <v>3</v>
      </c>
      <c r="DF611">
        <f t="shared" si="196"/>
        <v>0</v>
      </c>
      <c r="DG611">
        <f t="shared" si="191"/>
        <v>0</v>
      </c>
      <c r="DH611">
        <f t="shared" si="192"/>
        <v>0</v>
      </c>
      <c r="DI611">
        <f t="shared" si="189"/>
        <v>18.14</v>
      </c>
      <c r="DJ611">
        <f>DI611</f>
        <v>18.14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ROW(Source!A370)</f>
        <v>370</v>
      </c>
      <c r="B612">
        <v>64869104</v>
      </c>
      <c r="C612">
        <v>64870760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33</v>
      </c>
      <c r="J612" t="s">
        <v>3</v>
      </c>
      <c r="K612" t="s">
        <v>630</v>
      </c>
      <c r="L612">
        <v>608254</v>
      </c>
      <c r="N612">
        <v>1013</v>
      </c>
      <c r="O612" t="s">
        <v>631</v>
      </c>
      <c r="P612" t="s">
        <v>631</v>
      </c>
      <c r="Q612">
        <v>1</v>
      </c>
      <c r="W612">
        <v>0</v>
      </c>
      <c r="X612">
        <v>-185737400</v>
      </c>
      <c r="Y612">
        <f t="shared" si="193"/>
        <v>0.03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5</v>
      </c>
      <c r="AN612">
        <v>0</v>
      </c>
      <c r="AO612">
        <v>1</v>
      </c>
      <c r="AP612">
        <v>0</v>
      </c>
      <c r="AQ612">
        <v>0</v>
      </c>
      <c r="AR612">
        <v>0</v>
      </c>
      <c r="AS612" t="s">
        <v>3</v>
      </c>
      <c r="AT612">
        <v>0.03</v>
      </c>
      <c r="AU612" t="s">
        <v>3</v>
      </c>
      <c r="AV612">
        <v>2</v>
      </c>
      <c r="AW612">
        <v>2</v>
      </c>
      <c r="AX612">
        <v>64870770</v>
      </c>
      <c r="AY612">
        <v>1</v>
      </c>
      <c r="AZ612">
        <v>0</v>
      </c>
      <c r="BA612">
        <v>628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ROUND(Y612*Source!I370,7)</f>
        <v>1.8E-3</v>
      </c>
      <c r="CY612">
        <f>AD612</f>
        <v>0</v>
      </c>
      <c r="CZ612">
        <f>AH612</f>
        <v>0</v>
      </c>
      <c r="DA612">
        <f>AL612</f>
        <v>1</v>
      </c>
      <c r="DB612">
        <f t="shared" si="194"/>
        <v>0</v>
      </c>
      <c r="DC612">
        <f t="shared" si="195"/>
        <v>0</v>
      </c>
      <c r="DD612" t="s">
        <v>3</v>
      </c>
      <c r="DE612" t="s">
        <v>3</v>
      </c>
      <c r="DF612">
        <f t="shared" si="196"/>
        <v>0</v>
      </c>
      <c r="DG612">
        <f t="shared" si="191"/>
        <v>0</v>
      </c>
      <c r="DH612">
        <f t="shared" si="192"/>
        <v>0</v>
      </c>
      <c r="DI612">
        <f t="shared" si="189"/>
        <v>0</v>
      </c>
      <c r="DJ612">
        <f>DI612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ROW(Source!A370)</f>
        <v>370</v>
      </c>
      <c r="B613">
        <v>64869104</v>
      </c>
      <c r="C613">
        <v>64870760</v>
      </c>
      <c r="D613">
        <v>29172362</v>
      </c>
      <c r="E613">
        <v>1</v>
      </c>
      <c r="F613">
        <v>1</v>
      </c>
      <c r="G613">
        <v>1</v>
      </c>
      <c r="H613">
        <v>2</v>
      </c>
      <c r="I613" t="s">
        <v>632</v>
      </c>
      <c r="J613" t="s">
        <v>633</v>
      </c>
      <c r="K613" t="s">
        <v>634</v>
      </c>
      <c r="L613">
        <v>1368</v>
      </c>
      <c r="N613">
        <v>1011</v>
      </c>
      <c r="O613" t="s">
        <v>635</v>
      </c>
      <c r="P613" t="s">
        <v>635</v>
      </c>
      <c r="Q613">
        <v>1</v>
      </c>
      <c r="W613">
        <v>0</v>
      </c>
      <c r="X613">
        <v>783836208</v>
      </c>
      <c r="Y613">
        <f t="shared" si="193"/>
        <v>0.03</v>
      </c>
      <c r="AA613">
        <v>0</v>
      </c>
      <c r="AB613">
        <v>1485.19</v>
      </c>
      <c r="AC613">
        <v>687.56</v>
      </c>
      <c r="AD613">
        <v>0</v>
      </c>
      <c r="AE613">
        <v>0</v>
      </c>
      <c r="AF613">
        <v>134.65</v>
      </c>
      <c r="AG613">
        <v>13.5</v>
      </c>
      <c r="AH613">
        <v>0</v>
      </c>
      <c r="AI613">
        <v>1</v>
      </c>
      <c r="AJ613">
        <v>11.03</v>
      </c>
      <c r="AK613">
        <v>50.93</v>
      </c>
      <c r="AL613">
        <v>1</v>
      </c>
      <c r="AM613">
        <v>2</v>
      </c>
      <c r="AN613">
        <v>0</v>
      </c>
      <c r="AO613">
        <v>1</v>
      </c>
      <c r="AP613">
        <v>0</v>
      </c>
      <c r="AQ613">
        <v>0</v>
      </c>
      <c r="AR613">
        <v>0</v>
      </c>
      <c r="AS613" t="s">
        <v>3</v>
      </c>
      <c r="AT613">
        <v>0.03</v>
      </c>
      <c r="AU613" t="s">
        <v>3</v>
      </c>
      <c r="AV613">
        <v>0</v>
      </c>
      <c r="AW613">
        <v>2</v>
      </c>
      <c r="AX613">
        <v>64870771</v>
      </c>
      <c r="AY613">
        <v>1</v>
      </c>
      <c r="AZ613">
        <v>0</v>
      </c>
      <c r="BA613">
        <v>629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ROUND(Y613*Source!I370*DO613,7)</f>
        <v>0</v>
      </c>
      <c r="CX613">
        <f>ROUND(Y613*Source!I370,7)</f>
        <v>1.8E-3</v>
      </c>
      <c r="CY613">
        <f>AB613</f>
        <v>1485.19</v>
      </c>
      <c r="CZ613">
        <f>AF613</f>
        <v>134.65</v>
      </c>
      <c r="DA613">
        <f>AJ613</f>
        <v>11.03</v>
      </c>
      <c r="DB613">
        <f t="shared" si="194"/>
        <v>4.04</v>
      </c>
      <c r="DC613">
        <f t="shared" si="195"/>
        <v>0.41</v>
      </c>
      <c r="DD613" t="s">
        <v>3</v>
      </c>
      <c r="DE613" t="s">
        <v>3</v>
      </c>
      <c r="DF613">
        <f t="shared" si="196"/>
        <v>0</v>
      </c>
      <c r="DG613">
        <f>ROUND(ROUND(AF613*AJ613,2)*CX613,2)</f>
        <v>2.67</v>
      </c>
      <c r="DH613">
        <f>ROUND(ROUND(AG613*AK613,2)*CX613,2)</f>
        <v>1.24</v>
      </c>
      <c r="DI613">
        <f t="shared" si="189"/>
        <v>0</v>
      </c>
      <c r="DJ613">
        <f>DG613</f>
        <v>2.67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ROW(Source!A370)</f>
        <v>370</v>
      </c>
      <c r="B614">
        <v>64869104</v>
      </c>
      <c r="C614">
        <v>64870760</v>
      </c>
      <c r="D614">
        <v>29174500</v>
      </c>
      <c r="E614">
        <v>1</v>
      </c>
      <c r="F614">
        <v>1</v>
      </c>
      <c r="G614">
        <v>1</v>
      </c>
      <c r="H614">
        <v>2</v>
      </c>
      <c r="I614" t="s">
        <v>663</v>
      </c>
      <c r="J614" t="s">
        <v>664</v>
      </c>
      <c r="K614" t="s">
        <v>665</v>
      </c>
      <c r="L614">
        <v>1368</v>
      </c>
      <c r="N614">
        <v>1011</v>
      </c>
      <c r="O614" t="s">
        <v>635</v>
      </c>
      <c r="P614" t="s">
        <v>635</v>
      </c>
      <c r="Q614">
        <v>1</v>
      </c>
      <c r="W614">
        <v>0</v>
      </c>
      <c r="X614">
        <v>-1867053656</v>
      </c>
      <c r="Y614">
        <f t="shared" si="193"/>
        <v>12.8</v>
      </c>
      <c r="AA614">
        <v>0</v>
      </c>
      <c r="AB614">
        <v>8.0299999999999994</v>
      </c>
      <c r="AC614">
        <v>0</v>
      </c>
      <c r="AD614">
        <v>0</v>
      </c>
      <c r="AE614">
        <v>0</v>
      </c>
      <c r="AF614">
        <v>1.95</v>
      </c>
      <c r="AG614">
        <v>0</v>
      </c>
      <c r="AH614">
        <v>0</v>
      </c>
      <c r="AI614">
        <v>1</v>
      </c>
      <c r="AJ614">
        <v>4.12</v>
      </c>
      <c r="AK614">
        <v>50.93</v>
      </c>
      <c r="AL614">
        <v>1</v>
      </c>
      <c r="AM614">
        <v>2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3</v>
      </c>
      <c r="AT614">
        <v>12.8</v>
      </c>
      <c r="AU614" t="s">
        <v>3</v>
      </c>
      <c r="AV614">
        <v>0</v>
      </c>
      <c r="AW614">
        <v>2</v>
      </c>
      <c r="AX614">
        <v>64870772</v>
      </c>
      <c r="AY614">
        <v>1</v>
      </c>
      <c r="AZ614">
        <v>0</v>
      </c>
      <c r="BA614">
        <v>630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ROUND(Y614*Source!I370*DO614,7)</f>
        <v>0</v>
      </c>
      <c r="CX614">
        <f>ROUND(Y614*Source!I370,7)</f>
        <v>0.76800000000000002</v>
      </c>
      <c r="CY614">
        <f>AB614</f>
        <v>8.0299999999999994</v>
      </c>
      <c r="CZ614">
        <f>AF614</f>
        <v>1.95</v>
      </c>
      <c r="DA614">
        <f>AJ614</f>
        <v>4.12</v>
      </c>
      <c r="DB614">
        <f t="shared" si="194"/>
        <v>24.96</v>
      </c>
      <c r="DC614">
        <f t="shared" si="195"/>
        <v>0</v>
      </c>
      <c r="DD614" t="s">
        <v>3</v>
      </c>
      <c r="DE614" t="s">
        <v>3</v>
      </c>
      <c r="DF614">
        <f t="shared" si="196"/>
        <v>0</v>
      </c>
      <c r="DG614">
        <f>ROUND(ROUND(AF614*AJ614,2)*CX614,2)</f>
        <v>6.17</v>
      </c>
      <c r="DH614">
        <f>ROUND(ROUND(AG614*AK614,2)*CX614,2)</f>
        <v>0</v>
      </c>
      <c r="DI614">
        <f t="shared" si="189"/>
        <v>0</v>
      </c>
      <c r="DJ614">
        <f>DG614</f>
        <v>6.17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ROW(Source!A370)</f>
        <v>370</v>
      </c>
      <c r="B615">
        <v>64869104</v>
      </c>
      <c r="C615">
        <v>64870760</v>
      </c>
      <c r="D615">
        <v>29174913</v>
      </c>
      <c r="E615">
        <v>1</v>
      </c>
      <c r="F615">
        <v>1</v>
      </c>
      <c r="G615">
        <v>1</v>
      </c>
      <c r="H615">
        <v>2</v>
      </c>
      <c r="I615" t="s">
        <v>645</v>
      </c>
      <c r="J615" t="s">
        <v>646</v>
      </c>
      <c r="K615" t="s">
        <v>647</v>
      </c>
      <c r="L615">
        <v>1368</v>
      </c>
      <c r="N615">
        <v>1011</v>
      </c>
      <c r="O615" t="s">
        <v>635</v>
      </c>
      <c r="P615" t="s">
        <v>635</v>
      </c>
      <c r="Q615">
        <v>1</v>
      </c>
      <c r="W615">
        <v>0</v>
      </c>
      <c r="X615">
        <v>1230759911</v>
      </c>
      <c r="Y615">
        <f t="shared" si="193"/>
        <v>0.03</v>
      </c>
      <c r="AA615">
        <v>0</v>
      </c>
      <c r="AB615">
        <v>2113</v>
      </c>
      <c r="AC615">
        <v>590.79</v>
      </c>
      <c r="AD615">
        <v>0</v>
      </c>
      <c r="AE615">
        <v>0</v>
      </c>
      <c r="AF615">
        <v>87.17</v>
      </c>
      <c r="AG615">
        <v>11.6</v>
      </c>
      <c r="AH615">
        <v>0</v>
      </c>
      <c r="AI615">
        <v>1</v>
      </c>
      <c r="AJ615">
        <v>24.24</v>
      </c>
      <c r="AK615">
        <v>50.93</v>
      </c>
      <c r="AL615">
        <v>1</v>
      </c>
      <c r="AM615">
        <v>2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3</v>
      </c>
      <c r="AT615">
        <v>0.03</v>
      </c>
      <c r="AU615" t="s">
        <v>3</v>
      </c>
      <c r="AV615">
        <v>0</v>
      </c>
      <c r="AW615">
        <v>2</v>
      </c>
      <c r="AX615">
        <v>64870773</v>
      </c>
      <c r="AY615">
        <v>1</v>
      </c>
      <c r="AZ615">
        <v>0</v>
      </c>
      <c r="BA615">
        <v>631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ROUND(Y615*Source!I370*DO615,7)</f>
        <v>0</v>
      </c>
      <c r="CX615">
        <f>ROUND(Y615*Source!I370,7)</f>
        <v>1.8E-3</v>
      </c>
      <c r="CY615">
        <f>AB615</f>
        <v>2113</v>
      </c>
      <c r="CZ615">
        <f>AF615</f>
        <v>87.17</v>
      </c>
      <c r="DA615">
        <f>AJ615</f>
        <v>24.24</v>
      </c>
      <c r="DB615">
        <f t="shared" si="194"/>
        <v>2.62</v>
      </c>
      <c r="DC615">
        <f t="shared" si="195"/>
        <v>0.35</v>
      </c>
      <c r="DD615" t="s">
        <v>3</v>
      </c>
      <c r="DE615" t="s">
        <v>3</v>
      </c>
      <c r="DF615">
        <f t="shared" si="196"/>
        <v>0</v>
      </c>
      <c r="DG615">
        <f>ROUND(ROUND(AF615*AJ615,2)*CX615,2)</f>
        <v>3.8</v>
      </c>
      <c r="DH615">
        <f>ROUND(ROUND(AG615*AK615,2)*CX615,2)</f>
        <v>1.06</v>
      </c>
      <c r="DI615">
        <f t="shared" si="189"/>
        <v>0</v>
      </c>
      <c r="DJ615">
        <f>DG615</f>
        <v>3.8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ROW(Source!A370)</f>
        <v>370</v>
      </c>
      <c r="B616">
        <v>64869104</v>
      </c>
      <c r="C616">
        <v>64870760</v>
      </c>
      <c r="D616">
        <v>29114470</v>
      </c>
      <c r="E616">
        <v>1</v>
      </c>
      <c r="F616">
        <v>1</v>
      </c>
      <c r="G616">
        <v>1</v>
      </c>
      <c r="H616">
        <v>3</v>
      </c>
      <c r="I616" t="s">
        <v>685</v>
      </c>
      <c r="J616" t="s">
        <v>686</v>
      </c>
      <c r="K616" t="s">
        <v>687</v>
      </c>
      <c r="L616">
        <v>1355</v>
      </c>
      <c r="N616">
        <v>1010</v>
      </c>
      <c r="O616" t="s">
        <v>214</v>
      </c>
      <c r="P616" t="s">
        <v>214</v>
      </c>
      <c r="Q616">
        <v>100</v>
      </c>
      <c r="W616">
        <v>0</v>
      </c>
      <c r="X616">
        <v>1627582661</v>
      </c>
      <c r="Y616">
        <f t="shared" si="193"/>
        <v>2.04</v>
      </c>
      <c r="AA616">
        <v>78.48</v>
      </c>
      <c r="AB616">
        <v>0</v>
      </c>
      <c r="AC616">
        <v>0</v>
      </c>
      <c r="AD616">
        <v>0</v>
      </c>
      <c r="AE616">
        <v>86.24</v>
      </c>
      <c r="AF616">
        <v>0</v>
      </c>
      <c r="AG616">
        <v>0</v>
      </c>
      <c r="AH616">
        <v>0</v>
      </c>
      <c r="AI616">
        <v>0.91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0</v>
      </c>
      <c r="AQ616">
        <v>0</v>
      </c>
      <c r="AR616">
        <v>0</v>
      </c>
      <c r="AS616" t="s">
        <v>3</v>
      </c>
      <c r="AT616">
        <v>2.04</v>
      </c>
      <c r="AU616" t="s">
        <v>3</v>
      </c>
      <c r="AV616">
        <v>0</v>
      </c>
      <c r="AW616">
        <v>2</v>
      </c>
      <c r="AX616">
        <v>64870774</v>
      </c>
      <c r="AY616">
        <v>1</v>
      </c>
      <c r="AZ616">
        <v>0</v>
      </c>
      <c r="BA616">
        <v>632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ROUND(Y616*Source!I370,7)</f>
        <v>0.12239999999999999</v>
      </c>
      <c r="CY616">
        <f>AA616</f>
        <v>78.48</v>
      </c>
      <c r="CZ616">
        <f>AE616</f>
        <v>86.24</v>
      </c>
      <c r="DA616">
        <f>AI616</f>
        <v>0.91</v>
      </c>
      <c r="DB616">
        <f t="shared" si="194"/>
        <v>175.93</v>
      </c>
      <c r="DC616">
        <f t="shared" si="195"/>
        <v>0</v>
      </c>
      <c r="DD616" t="s">
        <v>3</v>
      </c>
      <c r="DE616" t="s">
        <v>3</v>
      </c>
      <c r="DF616">
        <f>ROUND(ROUND(AE616*AI616,2)*CX616,2)</f>
        <v>9.61</v>
      </c>
      <c r="DG616">
        <f>ROUND(ROUND(AF616,2)*CX616,2)</f>
        <v>0</v>
      </c>
      <c r="DH616">
        <f>ROUND(ROUND(AG616,2)*CX616,2)</f>
        <v>0</v>
      </c>
      <c r="DI616">
        <f t="shared" si="189"/>
        <v>0</v>
      </c>
      <c r="DJ616">
        <f>DF616</f>
        <v>9.61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ROW(Source!A370)</f>
        <v>370</v>
      </c>
      <c r="B617">
        <v>64869104</v>
      </c>
      <c r="C617">
        <v>64870760</v>
      </c>
      <c r="D617">
        <v>29114732</v>
      </c>
      <c r="E617">
        <v>1</v>
      </c>
      <c r="F617">
        <v>1</v>
      </c>
      <c r="G617">
        <v>1</v>
      </c>
      <c r="H617">
        <v>3</v>
      </c>
      <c r="I617" t="s">
        <v>914</v>
      </c>
      <c r="J617" t="s">
        <v>915</v>
      </c>
      <c r="K617" t="s">
        <v>916</v>
      </c>
      <c r="L617">
        <v>1355</v>
      </c>
      <c r="N617">
        <v>1010</v>
      </c>
      <c r="O617" t="s">
        <v>214</v>
      </c>
      <c r="P617" t="s">
        <v>214</v>
      </c>
      <c r="Q617">
        <v>100</v>
      </c>
      <c r="W617">
        <v>0</v>
      </c>
      <c r="X617">
        <v>1454712393</v>
      </c>
      <c r="Y617">
        <f t="shared" si="193"/>
        <v>2.04</v>
      </c>
      <c r="AA617">
        <v>48.92</v>
      </c>
      <c r="AB617">
        <v>0</v>
      </c>
      <c r="AC617">
        <v>0</v>
      </c>
      <c r="AD617">
        <v>0</v>
      </c>
      <c r="AE617">
        <v>2</v>
      </c>
      <c r="AF617">
        <v>0</v>
      </c>
      <c r="AG617">
        <v>0</v>
      </c>
      <c r="AH617">
        <v>0</v>
      </c>
      <c r="AI617">
        <v>24.46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1</v>
      </c>
      <c r="AP617">
        <v>0</v>
      </c>
      <c r="AQ617">
        <v>0</v>
      </c>
      <c r="AR617">
        <v>0</v>
      </c>
      <c r="AS617" t="s">
        <v>3</v>
      </c>
      <c r="AT617">
        <v>2.04</v>
      </c>
      <c r="AU617" t="s">
        <v>3</v>
      </c>
      <c r="AV617">
        <v>0</v>
      </c>
      <c r="AW617">
        <v>2</v>
      </c>
      <c r="AX617">
        <v>64870775</v>
      </c>
      <c r="AY617">
        <v>1</v>
      </c>
      <c r="AZ617">
        <v>0</v>
      </c>
      <c r="BA617">
        <v>633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ROUND(Y617*Source!I370,7)</f>
        <v>0.12239999999999999</v>
      </c>
      <c r="CY617">
        <f>AA617</f>
        <v>48.92</v>
      </c>
      <c r="CZ617">
        <f>AE617</f>
        <v>2</v>
      </c>
      <c r="DA617">
        <f>AI617</f>
        <v>24.46</v>
      </c>
      <c r="DB617">
        <f t="shared" si="194"/>
        <v>4.08</v>
      </c>
      <c r="DC617">
        <f t="shared" si="195"/>
        <v>0</v>
      </c>
      <c r="DD617" t="s">
        <v>3</v>
      </c>
      <c r="DE617" t="s">
        <v>3</v>
      </c>
      <c r="DF617">
        <f>ROUND(ROUND(AE617*AI617,2)*CX617,2)</f>
        <v>5.99</v>
      </c>
      <c r="DG617">
        <f>ROUND(ROUND(AF617,2)*CX617,2)</f>
        <v>0</v>
      </c>
      <c r="DH617">
        <f>ROUND(ROUND(AG617,2)*CX617,2)</f>
        <v>0</v>
      </c>
      <c r="DI617">
        <f t="shared" si="189"/>
        <v>0</v>
      </c>
      <c r="DJ617">
        <f>DF617</f>
        <v>5.99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ROW(Source!A370)</f>
        <v>370</v>
      </c>
      <c r="B618">
        <v>64869104</v>
      </c>
      <c r="C618">
        <v>64870760</v>
      </c>
      <c r="D618">
        <v>29171808</v>
      </c>
      <c r="E618">
        <v>1</v>
      </c>
      <c r="F618">
        <v>1</v>
      </c>
      <c r="G618">
        <v>1</v>
      </c>
      <c r="H618">
        <v>3</v>
      </c>
      <c r="I618" t="s">
        <v>657</v>
      </c>
      <c r="J618" t="s">
        <v>658</v>
      </c>
      <c r="K618" t="s">
        <v>659</v>
      </c>
      <c r="L618">
        <v>1374</v>
      </c>
      <c r="N618">
        <v>1013</v>
      </c>
      <c r="O618" t="s">
        <v>660</v>
      </c>
      <c r="P618" t="s">
        <v>660</v>
      </c>
      <c r="Q618">
        <v>1</v>
      </c>
      <c r="W618">
        <v>0</v>
      </c>
      <c r="X618">
        <v>-915781824</v>
      </c>
      <c r="Y618">
        <f t="shared" si="193"/>
        <v>6.05</v>
      </c>
      <c r="AA618">
        <v>9.66</v>
      </c>
      <c r="AB618">
        <v>0</v>
      </c>
      <c r="AC618">
        <v>0</v>
      </c>
      <c r="AD618">
        <v>0</v>
      </c>
      <c r="AE618">
        <v>1</v>
      </c>
      <c r="AF618">
        <v>0</v>
      </c>
      <c r="AG618">
        <v>0</v>
      </c>
      <c r="AH618">
        <v>0</v>
      </c>
      <c r="AI618">
        <v>9.66</v>
      </c>
      <c r="AJ618">
        <v>1</v>
      </c>
      <c r="AK618">
        <v>1</v>
      </c>
      <c r="AL618">
        <v>1</v>
      </c>
      <c r="AM618">
        <v>5</v>
      </c>
      <c r="AN618">
        <v>0</v>
      </c>
      <c r="AO618">
        <v>1</v>
      </c>
      <c r="AP618">
        <v>0</v>
      </c>
      <c r="AQ618">
        <v>0</v>
      </c>
      <c r="AR618">
        <v>0</v>
      </c>
      <c r="AS618" t="s">
        <v>3</v>
      </c>
      <c r="AT618">
        <v>6.05</v>
      </c>
      <c r="AU618" t="s">
        <v>3</v>
      </c>
      <c r="AV618">
        <v>0</v>
      </c>
      <c r="AW618">
        <v>2</v>
      </c>
      <c r="AX618">
        <v>64870776</v>
      </c>
      <c r="AY618">
        <v>1</v>
      </c>
      <c r="AZ618">
        <v>0</v>
      </c>
      <c r="BA618">
        <v>634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ROUND(Y618*Source!I370,7)</f>
        <v>0.36299999999999999</v>
      </c>
      <c r="CY618">
        <f>AA618</f>
        <v>9.66</v>
      </c>
      <c r="CZ618">
        <f>AE618</f>
        <v>1</v>
      </c>
      <c r="DA618">
        <f>AI618</f>
        <v>9.66</v>
      </c>
      <c r="DB618">
        <f t="shared" si="194"/>
        <v>6.05</v>
      </c>
      <c r="DC618">
        <f t="shared" si="195"/>
        <v>0</v>
      </c>
      <c r="DD618" t="s">
        <v>3</v>
      </c>
      <c r="DE618" t="s">
        <v>3</v>
      </c>
      <c r="DF618">
        <f>ROUND(ROUND(AE618*AI618,2)*CX618,2)</f>
        <v>3.51</v>
      </c>
      <c r="DG618">
        <f>ROUND(ROUND(AF618,2)*CX618,2)</f>
        <v>0</v>
      </c>
      <c r="DH618">
        <f>ROUND(ROUND(AG618,2)*CX618,2)</f>
        <v>0</v>
      </c>
      <c r="DI618">
        <f t="shared" si="189"/>
        <v>0</v>
      </c>
      <c r="DJ618">
        <f>DF618</f>
        <v>3.51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ROW(Source!A109)</f>
        <v>109</v>
      </c>
      <c r="B1">
        <v>64902374</v>
      </c>
      <c r="C1">
        <v>64902373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627</v>
      </c>
      <c r="J1" t="s">
        <v>3</v>
      </c>
      <c r="K1" t="s">
        <v>628</v>
      </c>
      <c r="L1">
        <v>1369</v>
      </c>
      <c r="N1">
        <v>1013</v>
      </c>
      <c r="O1" t="s">
        <v>629</v>
      </c>
      <c r="P1" t="s">
        <v>629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3</v>
      </c>
      <c r="AG1">
        <v>2.37</v>
      </c>
      <c r="AH1">
        <v>2</v>
      </c>
      <c r="AI1">
        <v>64902374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ROW(Source!A109)</f>
        <v>109</v>
      </c>
      <c r="B2">
        <v>64902375</v>
      </c>
      <c r="C2">
        <v>64902373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33</v>
      </c>
      <c r="J2" t="s">
        <v>3</v>
      </c>
      <c r="K2" t="s">
        <v>630</v>
      </c>
      <c r="L2">
        <v>608254</v>
      </c>
      <c r="N2">
        <v>1013</v>
      </c>
      <c r="O2" t="s">
        <v>631</v>
      </c>
      <c r="P2" t="s">
        <v>631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0.28999999999999998</v>
      </c>
      <c r="AH2">
        <v>2</v>
      </c>
      <c r="AI2">
        <v>64902375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ROW(Source!A109)</f>
        <v>109</v>
      </c>
      <c r="B3">
        <v>64902376</v>
      </c>
      <c r="C3">
        <v>64902373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632</v>
      </c>
      <c r="J3" t="s">
        <v>633</v>
      </c>
      <c r="K3" t="s">
        <v>634</v>
      </c>
      <c r="L3">
        <v>1368</v>
      </c>
      <c r="N3">
        <v>1011</v>
      </c>
      <c r="O3" t="s">
        <v>635</v>
      </c>
      <c r="P3" t="s">
        <v>635</v>
      </c>
      <c r="Q3">
        <v>1</v>
      </c>
      <c r="X3">
        <v>7.0000000000000007E-2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7.0000000000000007E-2</v>
      </c>
      <c r="AH3">
        <v>2</v>
      </c>
      <c r="AI3">
        <v>64902376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ROW(Source!A109)</f>
        <v>109</v>
      </c>
      <c r="B4">
        <v>64902377</v>
      </c>
      <c r="C4">
        <v>64902373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636</v>
      </c>
      <c r="J4" t="s">
        <v>637</v>
      </c>
      <c r="K4" t="s">
        <v>638</v>
      </c>
      <c r="L4">
        <v>1368</v>
      </c>
      <c r="N4">
        <v>1011</v>
      </c>
      <c r="O4" t="s">
        <v>635</v>
      </c>
      <c r="P4" t="s">
        <v>635</v>
      </c>
      <c r="Q4">
        <v>1</v>
      </c>
      <c r="X4">
        <v>0.71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0.71</v>
      </c>
      <c r="AH4">
        <v>2</v>
      </c>
      <c r="AI4">
        <v>64902377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ROW(Source!A109)</f>
        <v>109</v>
      </c>
      <c r="B5">
        <v>64902378</v>
      </c>
      <c r="C5">
        <v>64902373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639</v>
      </c>
      <c r="J5" t="s">
        <v>640</v>
      </c>
      <c r="K5" t="s">
        <v>641</v>
      </c>
      <c r="L5">
        <v>1368</v>
      </c>
      <c r="N5">
        <v>1011</v>
      </c>
      <c r="O5" t="s">
        <v>635</v>
      </c>
      <c r="P5" t="s">
        <v>635</v>
      </c>
      <c r="Q5">
        <v>1</v>
      </c>
      <c r="X5">
        <v>0.22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0.22</v>
      </c>
      <c r="AH5">
        <v>2</v>
      </c>
      <c r="AI5">
        <v>64902378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ROW(Source!A109)</f>
        <v>109</v>
      </c>
      <c r="B6">
        <v>64902379</v>
      </c>
      <c r="C6">
        <v>64902373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642</v>
      </c>
      <c r="J6" t="s">
        <v>643</v>
      </c>
      <c r="K6" t="s">
        <v>644</v>
      </c>
      <c r="L6">
        <v>1368</v>
      </c>
      <c r="N6">
        <v>1011</v>
      </c>
      <c r="O6" t="s">
        <v>635</v>
      </c>
      <c r="P6" t="s">
        <v>635</v>
      </c>
      <c r="Q6">
        <v>1</v>
      </c>
      <c r="X6">
        <v>0.22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0.22</v>
      </c>
      <c r="AH6">
        <v>2</v>
      </c>
      <c r="AI6">
        <v>64902379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ROW(Source!A109)</f>
        <v>109</v>
      </c>
      <c r="B7">
        <v>64902380</v>
      </c>
      <c r="C7">
        <v>64902373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645</v>
      </c>
      <c r="J7" t="s">
        <v>646</v>
      </c>
      <c r="K7" t="s">
        <v>647</v>
      </c>
      <c r="L7">
        <v>1368</v>
      </c>
      <c r="N7">
        <v>1011</v>
      </c>
      <c r="O7" t="s">
        <v>635</v>
      </c>
      <c r="P7" t="s">
        <v>635</v>
      </c>
      <c r="Q7">
        <v>1</v>
      </c>
      <c r="X7">
        <v>7.0000000000000007E-2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64902380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ROW(Source!A109)</f>
        <v>109</v>
      </c>
      <c r="B8">
        <v>64902381</v>
      </c>
      <c r="C8">
        <v>64902373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648</v>
      </c>
      <c r="J8" t="s">
        <v>649</v>
      </c>
      <c r="K8" t="s">
        <v>650</v>
      </c>
      <c r="L8">
        <v>1346</v>
      </c>
      <c r="N8">
        <v>1009</v>
      </c>
      <c r="O8" t="s">
        <v>462</v>
      </c>
      <c r="P8" t="s">
        <v>462</v>
      </c>
      <c r="Q8">
        <v>1</v>
      </c>
      <c r="X8">
        <v>0.1</v>
      </c>
      <c r="Y8">
        <v>14.31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64902381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ROW(Source!A109)</f>
        <v>109</v>
      </c>
      <c r="B9">
        <v>64902382</v>
      </c>
      <c r="C9">
        <v>64902373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651</v>
      </c>
      <c r="J9" t="s">
        <v>652</v>
      </c>
      <c r="K9" t="s">
        <v>653</v>
      </c>
      <c r="L9">
        <v>1346</v>
      </c>
      <c r="N9">
        <v>1009</v>
      </c>
      <c r="O9" t="s">
        <v>462</v>
      </c>
      <c r="P9" t="s">
        <v>462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64902382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ROW(Source!A109)</f>
        <v>109</v>
      </c>
      <c r="B10">
        <v>64902383</v>
      </c>
      <c r="C10">
        <v>64902373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654</v>
      </c>
      <c r="J10" t="s">
        <v>655</v>
      </c>
      <c r="K10" t="s">
        <v>656</v>
      </c>
      <c r="L10">
        <v>1346</v>
      </c>
      <c r="N10">
        <v>1009</v>
      </c>
      <c r="O10" t="s">
        <v>462</v>
      </c>
      <c r="P10" t="s">
        <v>462</v>
      </c>
      <c r="Q10">
        <v>1</v>
      </c>
      <c r="X10">
        <v>0.02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64902383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ROW(Source!A109)</f>
        <v>109</v>
      </c>
      <c r="B11">
        <v>64902384</v>
      </c>
      <c r="C11">
        <v>64902373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657</v>
      </c>
      <c r="J11" t="s">
        <v>658</v>
      </c>
      <c r="K11" t="s">
        <v>659</v>
      </c>
      <c r="L11">
        <v>1374</v>
      </c>
      <c r="N11">
        <v>1013</v>
      </c>
      <c r="O11" t="s">
        <v>660</v>
      </c>
      <c r="P11" t="s">
        <v>660</v>
      </c>
      <c r="Q11">
        <v>1</v>
      </c>
      <c r="X11">
        <v>0.47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0.47</v>
      </c>
      <c r="AH11">
        <v>2</v>
      </c>
      <c r="AI11">
        <v>64902384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ROW(Source!A110)</f>
        <v>110</v>
      </c>
      <c r="B12">
        <v>64902374</v>
      </c>
      <c r="C12">
        <v>64902373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627</v>
      </c>
      <c r="J12" t="s">
        <v>3</v>
      </c>
      <c r="K12" t="s">
        <v>628</v>
      </c>
      <c r="L12">
        <v>1369</v>
      </c>
      <c r="N12">
        <v>1013</v>
      </c>
      <c r="O12" t="s">
        <v>629</v>
      </c>
      <c r="P12" t="s">
        <v>629</v>
      </c>
      <c r="Q12">
        <v>1</v>
      </c>
      <c r="X12">
        <v>2.37</v>
      </c>
      <c r="Y12">
        <v>0</v>
      </c>
      <c r="Z12">
        <v>0</v>
      </c>
      <c r="AA12">
        <v>0</v>
      </c>
      <c r="AB12">
        <v>9.92</v>
      </c>
      <c r="AC12">
        <v>0</v>
      </c>
      <c r="AD12">
        <v>1</v>
      </c>
      <c r="AE12">
        <v>1</v>
      </c>
      <c r="AF12" t="s">
        <v>3</v>
      </c>
      <c r="AG12">
        <v>2.37</v>
      </c>
      <c r="AH12">
        <v>2</v>
      </c>
      <c r="AI12">
        <v>64902374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ROW(Source!A110)</f>
        <v>110</v>
      </c>
      <c r="B13">
        <v>64902375</v>
      </c>
      <c r="C13">
        <v>64902373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33</v>
      </c>
      <c r="J13" t="s">
        <v>3</v>
      </c>
      <c r="K13" t="s">
        <v>630</v>
      </c>
      <c r="L13">
        <v>608254</v>
      </c>
      <c r="N13">
        <v>1013</v>
      </c>
      <c r="O13" t="s">
        <v>631</v>
      </c>
      <c r="P13" t="s">
        <v>631</v>
      </c>
      <c r="Q13">
        <v>1</v>
      </c>
      <c r="X13">
        <v>0.28999999999999998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0.28999999999999998</v>
      </c>
      <c r="AH13">
        <v>2</v>
      </c>
      <c r="AI13">
        <v>64902375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64902376</v>
      </c>
      <c r="C14">
        <v>64902373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632</v>
      </c>
      <c r="J14" t="s">
        <v>633</v>
      </c>
      <c r="K14" t="s">
        <v>634</v>
      </c>
      <c r="L14">
        <v>1368</v>
      </c>
      <c r="N14">
        <v>1011</v>
      </c>
      <c r="O14" t="s">
        <v>635</v>
      </c>
      <c r="P14" t="s">
        <v>635</v>
      </c>
      <c r="Q14">
        <v>1</v>
      </c>
      <c r="X14">
        <v>7.0000000000000007E-2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7.0000000000000007E-2</v>
      </c>
      <c r="AH14">
        <v>2</v>
      </c>
      <c r="AI14">
        <v>64902376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64902377</v>
      </c>
      <c r="C15">
        <v>64902373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636</v>
      </c>
      <c r="J15" t="s">
        <v>637</v>
      </c>
      <c r="K15" t="s">
        <v>638</v>
      </c>
      <c r="L15">
        <v>1368</v>
      </c>
      <c r="N15">
        <v>1011</v>
      </c>
      <c r="O15" t="s">
        <v>635</v>
      </c>
      <c r="P15" t="s">
        <v>635</v>
      </c>
      <c r="Q15">
        <v>1</v>
      </c>
      <c r="X15">
        <v>0.71</v>
      </c>
      <c r="Y15">
        <v>0</v>
      </c>
      <c r="Z15">
        <v>8.1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0.71</v>
      </c>
      <c r="AH15">
        <v>2</v>
      </c>
      <c r="AI15">
        <v>64902377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64902378</v>
      </c>
      <c r="C16">
        <v>64902373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639</v>
      </c>
      <c r="J16" t="s">
        <v>640</v>
      </c>
      <c r="K16" t="s">
        <v>641</v>
      </c>
      <c r="L16">
        <v>1368</v>
      </c>
      <c r="N16">
        <v>1011</v>
      </c>
      <c r="O16" t="s">
        <v>635</v>
      </c>
      <c r="P16" t="s">
        <v>635</v>
      </c>
      <c r="Q16">
        <v>1</v>
      </c>
      <c r="X16">
        <v>0.22</v>
      </c>
      <c r="Y16">
        <v>0</v>
      </c>
      <c r="Z16">
        <v>46.56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0.22</v>
      </c>
      <c r="AH16">
        <v>2</v>
      </c>
      <c r="AI16">
        <v>64902378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ROW(Source!A110)</f>
        <v>110</v>
      </c>
      <c r="B17">
        <v>64902379</v>
      </c>
      <c r="C17">
        <v>64902373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642</v>
      </c>
      <c r="J17" t="s">
        <v>643</v>
      </c>
      <c r="K17" t="s">
        <v>644</v>
      </c>
      <c r="L17">
        <v>1368</v>
      </c>
      <c r="N17">
        <v>1011</v>
      </c>
      <c r="O17" t="s">
        <v>635</v>
      </c>
      <c r="P17" t="s">
        <v>635</v>
      </c>
      <c r="Q17">
        <v>1</v>
      </c>
      <c r="X17">
        <v>0.22</v>
      </c>
      <c r="Y17">
        <v>0</v>
      </c>
      <c r="Z17">
        <v>2.99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0.22</v>
      </c>
      <c r="AH17">
        <v>2</v>
      </c>
      <c r="AI17">
        <v>64902379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ROW(Source!A110)</f>
        <v>110</v>
      </c>
      <c r="B18">
        <v>64902380</v>
      </c>
      <c r="C18">
        <v>64902373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645</v>
      </c>
      <c r="J18" t="s">
        <v>646</v>
      </c>
      <c r="K18" t="s">
        <v>647</v>
      </c>
      <c r="L18">
        <v>1368</v>
      </c>
      <c r="N18">
        <v>1011</v>
      </c>
      <c r="O18" t="s">
        <v>635</v>
      </c>
      <c r="P18" t="s">
        <v>635</v>
      </c>
      <c r="Q18">
        <v>1</v>
      </c>
      <c r="X18">
        <v>7.0000000000000007E-2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7.0000000000000007E-2</v>
      </c>
      <c r="AH18">
        <v>2</v>
      </c>
      <c r="AI18">
        <v>64902380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ROW(Source!A110)</f>
        <v>110</v>
      </c>
      <c r="B19">
        <v>64902381</v>
      </c>
      <c r="C19">
        <v>64902373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648</v>
      </c>
      <c r="J19" t="s">
        <v>649</v>
      </c>
      <c r="K19" t="s">
        <v>650</v>
      </c>
      <c r="L19">
        <v>1346</v>
      </c>
      <c r="N19">
        <v>1009</v>
      </c>
      <c r="O19" t="s">
        <v>462</v>
      </c>
      <c r="P19" t="s">
        <v>462</v>
      </c>
      <c r="Q19">
        <v>1</v>
      </c>
      <c r="X19">
        <v>0.1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64902381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ROW(Source!A110)</f>
        <v>110</v>
      </c>
      <c r="B20">
        <v>64902382</v>
      </c>
      <c r="C20">
        <v>64902373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651</v>
      </c>
      <c r="J20" t="s">
        <v>652</v>
      </c>
      <c r="K20" t="s">
        <v>653</v>
      </c>
      <c r="L20">
        <v>1346</v>
      </c>
      <c r="N20">
        <v>1009</v>
      </c>
      <c r="O20" t="s">
        <v>462</v>
      </c>
      <c r="P20" t="s">
        <v>462</v>
      </c>
      <c r="Q20">
        <v>1</v>
      </c>
      <c r="X20">
        <v>0.1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</v>
      </c>
      <c r="AH20">
        <v>2</v>
      </c>
      <c r="AI20">
        <v>64902382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ROW(Source!A110)</f>
        <v>110</v>
      </c>
      <c r="B21">
        <v>64902383</v>
      </c>
      <c r="C21">
        <v>64902373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654</v>
      </c>
      <c r="J21" t="s">
        <v>655</v>
      </c>
      <c r="K21" t="s">
        <v>656</v>
      </c>
      <c r="L21">
        <v>1346</v>
      </c>
      <c r="N21">
        <v>1009</v>
      </c>
      <c r="O21" t="s">
        <v>462</v>
      </c>
      <c r="P21" t="s">
        <v>462</v>
      </c>
      <c r="Q21">
        <v>1</v>
      </c>
      <c r="X21">
        <v>0.02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64902383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ROW(Source!A110)</f>
        <v>110</v>
      </c>
      <c r="B22">
        <v>64902384</v>
      </c>
      <c r="C22">
        <v>64902373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657</v>
      </c>
      <c r="J22" t="s">
        <v>658</v>
      </c>
      <c r="K22" t="s">
        <v>659</v>
      </c>
      <c r="L22">
        <v>1374</v>
      </c>
      <c r="N22">
        <v>1013</v>
      </c>
      <c r="O22" t="s">
        <v>660</v>
      </c>
      <c r="P22" t="s">
        <v>660</v>
      </c>
      <c r="Q22">
        <v>1</v>
      </c>
      <c r="X22">
        <v>0.47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0.47</v>
      </c>
      <c r="AH22">
        <v>2</v>
      </c>
      <c r="AI22">
        <v>64902384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ROW(Source!A111)</f>
        <v>111</v>
      </c>
      <c r="B23">
        <v>64869835</v>
      </c>
      <c r="C23">
        <v>64869828</v>
      </c>
      <c r="D23">
        <v>29362762</v>
      </c>
      <c r="E23">
        <v>1</v>
      </c>
      <c r="F23">
        <v>1</v>
      </c>
      <c r="G23">
        <v>1</v>
      </c>
      <c r="H23">
        <v>1</v>
      </c>
      <c r="I23" t="s">
        <v>661</v>
      </c>
      <c r="J23" t="s">
        <v>3</v>
      </c>
      <c r="K23" t="s">
        <v>662</v>
      </c>
      <c r="L23">
        <v>1369</v>
      </c>
      <c r="N23">
        <v>1013</v>
      </c>
      <c r="O23" t="s">
        <v>629</v>
      </c>
      <c r="P23" t="s">
        <v>629</v>
      </c>
      <c r="Q23">
        <v>1</v>
      </c>
      <c r="X23">
        <v>13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178</v>
      </c>
      <c r="AG23">
        <v>15.6</v>
      </c>
      <c r="AH23">
        <v>2</v>
      </c>
      <c r="AI23">
        <v>64869830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ROW(Source!A111)</f>
        <v>111</v>
      </c>
      <c r="B24">
        <v>64869836</v>
      </c>
      <c r="C24">
        <v>64869828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657</v>
      </c>
      <c r="J24" t="s">
        <v>658</v>
      </c>
      <c r="K24" t="s">
        <v>659</v>
      </c>
      <c r="L24">
        <v>1374</v>
      </c>
      <c r="N24">
        <v>1013</v>
      </c>
      <c r="O24" t="s">
        <v>660</v>
      </c>
      <c r="P24" t="s">
        <v>660</v>
      </c>
      <c r="Q24">
        <v>1</v>
      </c>
      <c r="X24">
        <v>2.5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2.5</v>
      </c>
      <c r="AH24">
        <v>2</v>
      </c>
      <c r="AI24">
        <v>64869831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ROW(Source!A112)</f>
        <v>112</v>
      </c>
      <c r="B25">
        <v>64869835</v>
      </c>
      <c r="C25">
        <v>64869828</v>
      </c>
      <c r="D25">
        <v>29362762</v>
      </c>
      <c r="E25">
        <v>1</v>
      </c>
      <c r="F25">
        <v>1</v>
      </c>
      <c r="G25">
        <v>1</v>
      </c>
      <c r="H25">
        <v>1</v>
      </c>
      <c r="I25" t="s">
        <v>661</v>
      </c>
      <c r="J25" t="s">
        <v>3</v>
      </c>
      <c r="K25" t="s">
        <v>662</v>
      </c>
      <c r="L25">
        <v>1369</v>
      </c>
      <c r="N25">
        <v>1013</v>
      </c>
      <c r="O25" t="s">
        <v>629</v>
      </c>
      <c r="P25" t="s">
        <v>629</v>
      </c>
      <c r="Q25">
        <v>1</v>
      </c>
      <c r="X25">
        <v>13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178</v>
      </c>
      <c r="AG25">
        <v>15.6</v>
      </c>
      <c r="AH25">
        <v>2</v>
      </c>
      <c r="AI25">
        <v>64869830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ROW(Source!A112)</f>
        <v>112</v>
      </c>
      <c r="B26">
        <v>64869836</v>
      </c>
      <c r="C26">
        <v>64869828</v>
      </c>
      <c r="D26">
        <v>29171808</v>
      </c>
      <c r="E26">
        <v>1</v>
      </c>
      <c r="F26">
        <v>1</v>
      </c>
      <c r="G26">
        <v>1</v>
      </c>
      <c r="H26">
        <v>3</v>
      </c>
      <c r="I26" t="s">
        <v>657</v>
      </c>
      <c r="J26" t="s">
        <v>658</v>
      </c>
      <c r="K26" t="s">
        <v>659</v>
      </c>
      <c r="L26">
        <v>1374</v>
      </c>
      <c r="N26">
        <v>1013</v>
      </c>
      <c r="O26" t="s">
        <v>660</v>
      </c>
      <c r="P26" t="s">
        <v>660</v>
      </c>
      <c r="Q26">
        <v>1</v>
      </c>
      <c r="X26">
        <v>2.5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2.5</v>
      </c>
      <c r="AH26">
        <v>2</v>
      </c>
      <c r="AI26">
        <v>64869831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ROW(Source!A113)</f>
        <v>113</v>
      </c>
      <c r="B27">
        <v>64869845</v>
      </c>
      <c r="C27">
        <v>64869837</v>
      </c>
      <c r="D27">
        <v>29364679</v>
      </c>
      <c r="E27">
        <v>1</v>
      </c>
      <c r="F27">
        <v>1</v>
      </c>
      <c r="G27">
        <v>1</v>
      </c>
      <c r="H27">
        <v>1</v>
      </c>
      <c r="I27" t="s">
        <v>627</v>
      </c>
      <c r="J27" t="s">
        <v>3</v>
      </c>
      <c r="K27" t="s">
        <v>628</v>
      </c>
      <c r="L27">
        <v>1369</v>
      </c>
      <c r="N27">
        <v>1013</v>
      </c>
      <c r="O27" t="s">
        <v>629</v>
      </c>
      <c r="P27" t="s">
        <v>629</v>
      </c>
      <c r="Q27">
        <v>1</v>
      </c>
      <c r="X27">
        <v>3.3</v>
      </c>
      <c r="Y27">
        <v>0</v>
      </c>
      <c r="Z27">
        <v>0</v>
      </c>
      <c r="AA27">
        <v>0</v>
      </c>
      <c r="AB27">
        <v>9.92</v>
      </c>
      <c r="AC27">
        <v>0</v>
      </c>
      <c r="AD27">
        <v>1</v>
      </c>
      <c r="AE27">
        <v>1</v>
      </c>
      <c r="AF27" t="s">
        <v>3</v>
      </c>
      <c r="AG27">
        <v>3.3</v>
      </c>
      <c r="AH27">
        <v>2</v>
      </c>
      <c r="AI27">
        <v>64869838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ROW(Source!A113)</f>
        <v>113</v>
      </c>
      <c r="B28">
        <v>64869846</v>
      </c>
      <c r="C28">
        <v>64869837</v>
      </c>
      <c r="D28">
        <v>29174500</v>
      </c>
      <c r="E28">
        <v>1</v>
      </c>
      <c r="F28">
        <v>1</v>
      </c>
      <c r="G28">
        <v>1</v>
      </c>
      <c r="H28">
        <v>2</v>
      </c>
      <c r="I28" t="s">
        <v>663</v>
      </c>
      <c r="J28" t="s">
        <v>664</v>
      </c>
      <c r="K28" t="s">
        <v>665</v>
      </c>
      <c r="L28">
        <v>1368</v>
      </c>
      <c r="N28">
        <v>1011</v>
      </c>
      <c r="O28" t="s">
        <v>635</v>
      </c>
      <c r="P28" t="s">
        <v>635</v>
      </c>
      <c r="Q28">
        <v>1</v>
      </c>
      <c r="X28">
        <v>0.13</v>
      </c>
      <c r="Y28">
        <v>0</v>
      </c>
      <c r="Z28">
        <v>1.95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0.13</v>
      </c>
      <c r="AH28">
        <v>2</v>
      </c>
      <c r="AI28">
        <v>64869839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ROW(Source!A113)</f>
        <v>113</v>
      </c>
      <c r="B29">
        <v>64869847</v>
      </c>
      <c r="C29">
        <v>64869837</v>
      </c>
      <c r="D29">
        <v>29107468</v>
      </c>
      <c r="E29">
        <v>1</v>
      </c>
      <c r="F29">
        <v>1</v>
      </c>
      <c r="G29">
        <v>1</v>
      </c>
      <c r="H29">
        <v>3</v>
      </c>
      <c r="I29" t="s">
        <v>666</v>
      </c>
      <c r="J29" t="s">
        <v>667</v>
      </c>
      <c r="K29" t="s">
        <v>668</v>
      </c>
      <c r="L29">
        <v>1346</v>
      </c>
      <c r="N29">
        <v>1009</v>
      </c>
      <c r="O29" t="s">
        <v>462</v>
      </c>
      <c r="P29" t="s">
        <v>462</v>
      </c>
      <c r="Q29">
        <v>1</v>
      </c>
      <c r="X29">
        <v>1.1999999999999999E-3</v>
      </c>
      <c r="Y29">
        <v>12.62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1.1999999999999999E-3</v>
      </c>
      <c r="AH29">
        <v>2</v>
      </c>
      <c r="AI29">
        <v>64869840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ROW(Source!A113)</f>
        <v>113</v>
      </c>
      <c r="B30">
        <v>64869848</v>
      </c>
      <c r="C30">
        <v>64869837</v>
      </c>
      <c r="D30">
        <v>29114480</v>
      </c>
      <c r="E30">
        <v>1</v>
      </c>
      <c r="F30">
        <v>1</v>
      </c>
      <c r="G30">
        <v>1</v>
      </c>
      <c r="H30">
        <v>3</v>
      </c>
      <c r="I30" t="s">
        <v>669</v>
      </c>
      <c r="J30" t="s">
        <v>670</v>
      </c>
      <c r="K30" t="s">
        <v>671</v>
      </c>
      <c r="L30">
        <v>1355</v>
      </c>
      <c r="N30">
        <v>1010</v>
      </c>
      <c r="O30" t="s">
        <v>214</v>
      </c>
      <c r="P30" t="s">
        <v>214</v>
      </c>
      <c r="Q30">
        <v>100</v>
      </c>
      <c r="X30">
        <v>0.03</v>
      </c>
      <c r="Y30">
        <v>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0.03</v>
      </c>
      <c r="AH30">
        <v>2</v>
      </c>
      <c r="AI30">
        <v>64869841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ROW(Source!A113)</f>
        <v>113</v>
      </c>
      <c r="B31">
        <v>64869849</v>
      </c>
      <c r="C31">
        <v>64869837</v>
      </c>
      <c r="D31">
        <v>29149204</v>
      </c>
      <c r="E31">
        <v>1</v>
      </c>
      <c r="F31">
        <v>1</v>
      </c>
      <c r="G31">
        <v>1</v>
      </c>
      <c r="H31">
        <v>3</v>
      </c>
      <c r="I31" t="s">
        <v>672</v>
      </c>
      <c r="J31" t="s">
        <v>673</v>
      </c>
      <c r="K31" t="s">
        <v>674</v>
      </c>
      <c r="L31">
        <v>1348</v>
      </c>
      <c r="N31">
        <v>1009</v>
      </c>
      <c r="O31" t="s">
        <v>319</v>
      </c>
      <c r="P31" t="s">
        <v>319</v>
      </c>
      <c r="Q31">
        <v>1000</v>
      </c>
      <c r="X31">
        <v>2.0000000000000002E-5</v>
      </c>
      <c r="Y31">
        <v>729.98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2.0000000000000002E-5</v>
      </c>
      <c r="AH31">
        <v>2</v>
      </c>
      <c r="AI31">
        <v>64869842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ROW(Source!A113)</f>
        <v>113</v>
      </c>
      <c r="B32">
        <v>64869850</v>
      </c>
      <c r="C32">
        <v>64869837</v>
      </c>
      <c r="D32">
        <v>29158010</v>
      </c>
      <c r="E32">
        <v>1</v>
      </c>
      <c r="F32">
        <v>1</v>
      </c>
      <c r="G32">
        <v>1</v>
      </c>
      <c r="H32">
        <v>3</v>
      </c>
      <c r="I32" t="s">
        <v>675</v>
      </c>
      <c r="J32" t="s">
        <v>676</v>
      </c>
      <c r="K32" t="s">
        <v>677</v>
      </c>
      <c r="L32">
        <v>1346</v>
      </c>
      <c r="N32">
        <v>1009</v>
      </c>
      <c r="O32" t="s">
        <v>462</v>
      </c>
      <c r="P32" t="s">
        <v>462</v>
      </c>
      <c r="Q32">
        <v>1</v>
      </c>
      <c r="X32">
        <v>1.2E-2</v>
      </c>
      <c r="Y32">
        <v>65.930000000000007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1.2E-2</v>
      </c>
      <c r="AH32">
        <v>2</v>
      </c>
      <c r="AI32">
        <v>64869843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ROW(Source!A113)</f>
        <v>113</v>
      </c>
      <c r="B33">
        <v>64869851</v>
      </c>
      <c r="C33">
        <v>64869837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657</v>
      </c>
      <c r="J33" t="s">
        <v>658</v>
      </c>
      <c r="K33" t="s">
        <v>659</v>
      </c>
      <c r="L33">
        <v>1374</v>
      </c>
      <c r="N33">
        <v>1013</v>
      </c>
      <c r="O33" t="s">
        <v>660</v>
      </c>
      <c r="P33" t="s">
        <v>660</v>
      </c>
      <c r="Q33">
        <v>1</v>
      </c>
      <c r="X33">
        <v>0.65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0.65</v>
      </c>
      <c r="AH33">
        <v>2</v>
      </c>
      <c r="AI33">
        <v>64869844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ROW(Source!A114)</f>
        <v>114</v>
      </c>
      <c r="B34">
        <v>64869845</v>
      </c>
      <c r="C34">
        <v>64869837</v>
      </c>
      <c r="D34">
        <v>29364679</v>
      </c>
      <c r="E34">
        <v>1</v>
      </c>
      <c r="F34">
        <v>1</v>
      </c>
      <c r="G34">
        <v>1</v>
      </c>
      <c r="H34">
        <v>1</v>
      </c>
      <c r="I34" t="s">
        <v>627</v>
      </c>
      <c r="J34" t="s">
        <v>3</v>
      </c>
      <c r="K34" t="s">
        <v>628</v>
      </c>
      <c r="L34">
        <v>1369</v>
      </c>
      <c r="N34">
        <v>1013</v>
      </c>
      <c r="O34" t="s">
        <v>629</v>
      </c>
      <c r="P34" t="s">
        <v>629</v>
      </c>
      <c r="Q34">
        <v>1</v>
      </c>
      <c r="X34">
        <v>3.3</v>
      </c>
      <c r="Y34">
        <v>0</v>
      </c>
      <c r="Z34">
        <v>0</v>
      </c>
      <c r="AA34">
        <v>0</v>
      </c>
      <c r="AB34">
        <v>9.92</v>
      </c>
      <c r="AC34">
        <v>0</v>
      </c>
      <c r="AD34">
        <v>1</v>
      </c>
      <c r="AE34">
        <v>1</v>
      </c>
      <c r="AF34" t="s">
        <v>3</v>
      </c>
      <c r="AG34">
        <v>3.3</v>
      </c>
      <c r="AH34">
        <v>2</v>
      </c>
      <c r="AI34">
        <v>64869838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ROW(Source!A114)</f>
        <v>114</v>
      </c>
      <c r="B35">
        <v>64869846</v>
      </c>
      <c r="C35">
        <v>64869837</v>
      </c>
      <c r="D35">
        <v>29174500</v>
      </c>
      <c r="E35">
        <v>1</v>
      </c>
      <c r="F35">
        <v>1</v>
      </c>
      <c r="G35">
        <v>1</v>
      </c>
      <c r="H35">
        <v>2</v>
      </c>
      <c r="I35" t="s">
        <v>663</v>
      </c>
      <c r="J35" t="s">
        <v>664</v>
      </c>
      <c r="K35" t="s">
        <v>665</v>
      </c>
      <c r="L35">
        <v>1368</v>
      </c>
      <c r="N35">
        <v>1011</v>
      </c>
      <c r="O35" t="s">
        <v>635</v>
      </c>
      <c r="P35" t="s">
        <v>635</v>
      </c>
      <c r="Q35">
        <v>1</v>
      </c>
      <c r="X35">
        <v>0.13</v>
      </c>
      <c r="Y35">
        <v>0</v>
      </c>
      <c r="Z35">
        <v>1.95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0.13</v>
      </c>
      <c r="AH35">
        <v>2</v>
      </c>
      <c r="AI35">
        <v>64869839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ROW(Source!A114)</f>
        <v>114</v>
      </c>
      <c r="B36">
        <v>64869847</v>
      </c>
      <c r="C36">
        <v>64869837</v>
      </c>
      <c r="D36">
        <v>29107468</v>
      </c>
      <c r="E36">
        <v>1</v>
      </c>
      <c r="F36">
        <v>1</v>
      </c>
      <c r="G36">
        <v>1</v>
      </c>
      <c r="H36">
        <v>3</v>
      </c>
      <c r="I36" t="s">
        <v>666</v>
      </c>
      <c r="J36" t="s">
        <v>667</v>
      </c>
      <c r="K36" t="s">
        <v>668</v>
      </c>
      <c r="L36">
        <v>1346</v>
      </c>
      <c r="N36">
        <v>1009</v>
      </c>
      <c r="O36" t="s">
        <v>462</v>
      </c>
      <c r="P36" t="s">
        <v>462</v>
      </c>
      <c r="Q36">
        <v>1</v>
      </c>
      <c r="X36">
        <v>1.1999999999999999E-3</v>
      </c>
      <c r="Y36">
        <v>12.62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1.1999999999999999E-3</v>
      </c>
      <c r="AH36">
        <v>2</v>
      </c>
      <c r="AI36">
        <v>64869840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ROW(Source!A114)</f>
        <v>114</v>
      </c>
      <c r="B37">
        <v>64869848</v>
      </c>
      <c r="C37">
        <v>64869837</v>
      </c>
      <c r="D37">
        <v>29114480</v>
      </c>
      <c r="E37">
        <v>1</v>
      </c>
      <c r="F37">
        <v>1</v>
      </c>
      <c r="G37">
        <v>1</v>
      </c>
      <c r="H37">
        <v>3</v>
      </c>
      <c r="I37" t="s">
        <v>669</v>
      </c>
      <c r="J37" t="s">
        <v>670</v>
      </c>
      <c r="K37" t="s">
        <v>671</v>
      </c>
      <c r="L37">
        <v>1355</v>
      </c>
      <c r="N37">
        <v>1010</v>
      </c>
      <c r="O37" t="s">
        <v>214</v>
      </c>
      <c r="P37" t="s">
        <v>214</v>
      </c>
      <c r="Q37">
        <v>100</v>
      </c>
      <c r="X37">
        <v>0.03</v>
      </c>
      <c r="Y37">
        <v>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0.03</v>
      </c>
      <c r="AH37">
        <v>2</v>
      </c>
      <c r="AI37">
        <v>64869841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ROW(Source!A114)</f>
        <v>114</v>
      </c>
      <c r="B38">
        <v>64869849</v>
      </c>
      <c r="C38">
        <v>64869837</v>
      </c>
      <c r="D38">
        <v>29149204</v>
      </c>
      <c r="E38">
        <v>1</v>
      </c>
      <c r="F38">
        <v>1</v>
      </c>
      <c r="G38">
        <v>1</v>
      </c>
      <c r="H38">
        <v>3</v>
      </c>
      <c r="I38" t="s">
        <v>672</v>
      </c>
      <c r="J38" t="s">
        <v>673</v>
      </c>
      <c r="K38" t="s">
        <v>674</v>
      </c>
      <c r="L38">
        <v>1348</v>
      </c>
      <c r="N38">
        <v>1009</v>
      </c>
      <c r="O38" t="s">
        <v>319</v>
      </c>
      <c r="P38" t="s">
        <v>319</v>
      </c>
      <c r="Q38">
        <v>1000</v>
      </c>
      <c r="X38">
        <v>2.0000000000000002E-5</v>
      </c>
      <c r="Y38">
        <v>729.98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2.0000000000000002E-5</v>
      </c>
      <c r="AH38">
        <v>2</v>
      </c>
      <c r="AI38">
        <v>64869842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ROW(Source!A114)</f>
        <v>114</v>
      </c>
      <c r="B39">
        <v>64869850</v>
      </c>
      <c r="C39">
        <v>64869837</v>
      </c>
      <c r="D39">
        <v>29158010</v>
      </c>
      <c r="E39">
        <v>1</v>
      </c>
      <c r="F39">
        <v>1</v>
      </c>
      <c r="G39">
        <v>1</v>
      </c>
      <c r="H39">
        <v>3</v>
      </c>
      <c r="I39" t="s">
        <v>675</v>
      </c>
      <c r="J39" t="s">
        <v>676</v>
      </c>
      <c r="K39" t="s">
        <v>677</v>
      </c>
      <c r="L39">
        <v>1346</v>
      </c>
      <c r="N39">
        <v>1009</v>
      </c>
      <c r="O39" t="s">
        <v>462</v>
      </c>
      <c r="P39" t="s">
        <v>462</v>
      </c>
      <c r="Q39">
        <v>1</v>
      </c>
      <c r="X39">
        <v>1.2E-2</v>
      </c>
      <c r="Y39">
        <v>65.930000000000007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1.2E-2</v>
      </c>
      <c r="AH39">
        <v>2</v>
      </c>
      <c r="AI39">
        <v>64869843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ROW(Source!A114)</f>
        <v>114</v>
      </c>
      <c r="B40">
        <v>64869851</v>
      </c>
      <c r="C40">
        <v>64869837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657</v>
      </c>
      <c r="J40" t="s">
        <v>658</v>
      </c>
      <c r="K40" t="s">
        <v>659</v>
      </c>
      <c r="L40">
        <v>1374</v>
      </c>
      <c r="N40">
        <v>1013</v>
      </c>
      <c r="O40" t="s">
        <v>660</v>
      </c>
      <c r="P40" t="s">
        <v>660</v>
      </c>
      <c r="Q40">
        <v>1</v>
      </c>
      <c r="X40">
        <v>0.65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0.65</v>
      </c>
      <c r="AH40">
        <v>2</v>
      </c>
      <c r="AI40">
        <v>64869844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ROW(Source!A115)</f>
        <v>115</v>
      </c>
      <c r="B41">
        <v>64869861</v>
      </c>
      <c r="C41">
        <v>64869852</v>
      </c>
      <c r="D41">
        <v>29365208</v>
      </c>
      <c r="E41">
        <v>1</v>
      </c>
      <c r="F41">
        <v>1</v>
      </c>
      <c r="G41">
        <v>1</v>
      </c>
      <c r="H41">
        <v>1</v>
      </c>
      <c r="I41" t="s">
        <v>678</v>
      </c>
      <c r="J41" t="s">
        <v>3</v>
      </c>
      <c r="K41" t="s">
        <v>679</v>
      </c>
      <c r="L41">
        <v>1369</v>
      </c>
      <c r="N41">
        <v>1013</v>
      </c>
      <c r="O41" t="s">
        <v>629</v>
      </c>
      <c r="P41" t="s">
        <v>629</v>
      </c>
      <c r="Q41">
        <v>1</v>
      </c>
      <c r="X41">
        <v>7.2</v>
      </c>
      <c r="Y41">
        <v>0</v>
      </c>
      <c r="Z41">
        <v>0</v>
      </c>
      <c r="AA41">
        <v>0</v>
      </c>
      <c r="AB41">
        <v>10.06</v>
      </c>
      <c r="AC41">
        <v>0</v>
      </c>
      <c r="AD41">
        <v>1</v>
      </c>
      <c r="AE41">
        <v>1</v>
      </c>
      <c r="AF41" t="s">
        <v>3</v>
      </c>
      <c r="AG41">
        <v>7.2</v>
      </c>
      <c r="AH41">
        <v>2</v>
      </c>
      <c r="AI41">
        <v>64869854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ROW(Source!A115)</f>
        <v>115</v>
      </c>
      <c r="B42">
        <v>64869862</v>
      </c>
      <c r="C42">
        <v>64869852</v>
      </c>
      <c r="D42">
        <v>29174500</v>
      </c>
      <c r="E42">
        <v>1</v>
      </c>
      <c r="F42">
        <v>1</v>
      </c>
      <c r="G42">
        <v>1</v>
      </c>
      <c r="H42">
        <v>2</v>
      </c>
      <c r="I42" t="s">
        <v>663</v>
      </c>
      <c r="J42" t="s">
        <v>664</v>
      </c>
      <c r="K42" t="s">
        <v>665</v>
      </c>
      <c r="L42">
        <v>1368</v>
      </c>
      <c r="N42">
        <v>1011</v>
      </c>
      <c r="O42" t="s">
        <v>635</v>
      </c>
      <c r="P42" t="s">
        <v>635</v>
      </c>
      <c r="Q42">
        <v>1</v>
      </c>
      <c r="X42">
        <v>0.16</v>
      </c>
      <c r="Y42">
        <v>0</v>
      </c>
      <c r="Z42">
        <v>1.95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0.16</v>
      </c>
      <c r="AH42">
        <v>2</v>
      </c>
      <c r="AI42">
        <v>64869855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ROW(Source!A115)</f>
        <v>115</v>
      </c>
      <c r="B43">
        <v>64869863</v>
      </c>
      <c r="C43">
        <v>64869852</v>
      </c>
      <c r="D43">
        <v>29107468</v>
      </c>
      <c r="E43">
        <v>1</v>
      </c>
      <c r="F43">
        <v>1</v>
      </c>
      <c r="G43">
        <v>1</v>
      </c>
      <c r="H43">
        <v>3</v>
      </c>
      <c r="I43" t="s">
        <v>666</v>
      </c>
      <c r="J43" t="s">
        <v>667</v>
      </c>
      <c r="K43" t="s">
        <v>668</v>
      </c>
      <c r="L43">
        <v>1346</v>
      </c>
      <c r="N43">
        <v>1009</v>
      </c>
      <c r="O43" t="s">
        <v>462</v>
      </c>
      <c r="P43" t="s">
        <v>462</v>
      </c>
      <c r="Q43">
        <v>1</v>
      </c>
      <c r="X43">
        <v>5.5999999999999999E-3</v>
      </c>
      <c r="Y43">
        <v>12.62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5.5999999999999999E-3</v>
      </c>
      <c r="AH43">
        <v>2</v>
      </c>
      <c r="AI43">
        <v>64869856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ROW(Source!A115)</f>
        <v>115</v>
      </c>
      <c r="B44">
        <v>64869864</v>
      </c>
      <c r="C44">
        <v>64869852</v>
      </c>
      <c r="D44">
        <v>29114480</v>
      </c>
      <c r="E44">
        <v>1</v>
      </c>
      <c r="F44">
        <v>1</v>
      </c>
      <c r="G44">
        <v>1</v>
      </c>
      <c r="H44">
        <v>3</v>
      </c>
      <c r="I44" t="s">
        <v>669</v>
      </c>
      <c r="J44" t="s">
        <v>670</v>
      </c>
      <c r="K44" t="s">
        <v>671</v>
      </c>
      <c r="L44">
        <v>1355</v>
      </c>
      <c r="N44">
        <v>1010</v>
      </c>
      <c r="O44" t="s">
        <v>214</v>
      </c>
      <c r="P44" t="s">
        <v>214</v>
      </c>
      <c r="Q44">
        <v>100</v>
      </c>
      <c r="X44">
        <v>0.04</v>
      </c>
      <c r="Y44">
        <v>83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0.04</v>
      </c>
      <c r="AH44">
        <v>2</v>
      </c>
      <c r="AI44">
        <v>64869857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ROW(Source!A115)</f>
        <v>115</v>
      </c>
      <c r="B45">
        <v>64869865</v>
      </c>
      <c r="C45">
        <v>64869852</v>
      </c>
      <c r="D45">
        <v>29158010</v>
      </c>
      <c r="E45">
        <v>1</v>
      </c>
      <c r="F45">
        <v>1</v>
      </c>
      <c r="G45">
        <v>1</v>
      </c>
      <c r="H45">
        <v>3</v>
      </c>
      <c r="I45" t="s">
        <v>675</v>
      </c>
      <c r="J45" t="s">
        <v>676</v>
      </c>
      <c r="K45" t="s">
        <v>677</v>
      </c>
      <c r="L45">
        <v>1346</v>
      </c>
      <c r="N45">
        <v>1009</v>
      </c>
      <c r="O45" t="s">
        <v>462</v>
      </c>
      <c r="P45" t="s">
        <v>462</v>
      </c>
      <c r="Q45">
        <v>1</v>
      </c>
      <c r="X45">
        <v>5.6000000000000001E-2</v>
      </c>
      <c r="Y45">
        <v>65.930000000000007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5.6000000000000001E-2</v>
      </c>
      <c r="AH45">
        <v>2</v>
      </c>
      <c r="AI45">
        <v>64869858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ROW(Source!A115)</f>
        <v>115</v>
      </c>
      <c r="B46">
        <v>64869866</v>
      </c>
      <c r="C46">
        <v>64869852</v>
      </c>
      <c r="D46">
        <v>29171808</v>
      </c>
      <c r="E46">
        <v>1</v>
      </c>
      <c r="F46">
        <v>1</v>
      </c>
      <c r="G46">
        <v>1</v>
      </c>
      <c r="H46">
        <v>3</v>
      </c>
      <c r="I46" t="s">
        <v>657</v>
      </c>
      <c r="J46" t="s">
        <v>658</v>
      </c>
      <c r="K46" t="s">
        <v>659</v>
      </c>
      <c r="L46">
        <v>1374</v>
      </c>
      <c r="N46">
        <v>1013</v>
      </c>
      <c r="O46" t="s">
        <v>660</v>
      </c>
      <c r="P46" t="s">
        <v>660</v>
      </c>
      <c r="Q46">
        <v>1</v>
      </c>
      <c r="X46">
        <v>1.45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1.45</v>
      </c>
      <c r="AH46">
        <v>2</v>
      </c>
      <c r="AI46">
        <v>64869859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ROW(Source!A116)</f>
        <v>116</v>
      </c>
      <c r="B47">
        <v>64869861</v>
      </c>
      <c r="C47">
        <v>64869852</v>
      </c>
      <c r="D47">
        <v>29365208</v>
      </c>
      <c r="E47">
        <v>1</v>
      </c>
      <c r="F47">
        <v>1</v>
      </c>
      <c r="G47">
        <v>1</v>
      </c>
      <c r="H47">
        <v>1</v>
      </c>
      <c r="I47" t="s">
        <v>678</v>
      </c>
      <c r="J47" t="s">
        <v>3</v>
      </c>
      <c r="K47" t="s">
        <v>679</v>
      </c>
      <c r="L47">
        <v>1369</v>
      </c>
      <c r="N47">
        <v>1013</v>
      </c>
      <c r="O47" t="s">
        <v>629</v>
      </c>
      <c r="P47" t="s">
        <v>629</v>
      </c>
      <c r="Q47">
        <v>1</v>
      </c>
      <c r="X47">
        <v>7.2</v>
      </c>
      <c r="Y47">
        <v>0</v>
      </c>
      <c r="Z47">
        <v>0</v>
      </c>
      <c r="AA47">
        <v>0</v>
      </c>
      <c r="AB47">
        <v>10.06</v>
      </c>
      <c r="AC47">
        <v>0</v>
      </c>
      <c r="AD47">
        <v>1</v>
      </c>
      <c r="AE47">
        <v>1</v>
      </c>
      <c r="AF47" t="s">
        <v>3</v>
      </c>
      <c r="AG47">
        <v>7.2</v>
      </c>
      <c r="AH47">
        <v>2</v>
      </c>
      <c r="AI47">
        <v>64869854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ROW(Source!A116)</f>
        <v>116</v>
      </c>
      <c r="B48">
        <v>64869862</v>
      </c>
      <c r="C48">
        <v>64869852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663</v>
      </c>
      <c r="J48" t="s">
        <v>664</v>
      </c>
      <c r="K48" t="s">
        <v>665</v>
      </c>
      <c r="L48">
        <v>1368</v>
      </c>
      <c r="N48">
        <v>1011</v>
      </c>
      <c r="O48" t="s">
        <v>635</v>
      </c>
      <c r="P48" t="s">
        <v>635</v>
      </c>
      <c r="Q48">
        <v>1</v>
      </c>
      <c r="X48">
        <v>0.16</v>
      </c>
      <c r="Y48">
        <v>0</v>
      </c>
      <c r="Z48">
        <v>1.95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0.16</v>
      </c>
      <c r="AH48">
        <v>2</v>
      </c>
      <c r="AI48">
        <v>64869855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ROW(Source!A116)</f>
        <v>116</v>
      </c>
      <c r="B49">
        <v>64869863</v>
      </c>
      <c r="C49">
        <v>64869852</v>
      </c>
      <c r="D49">
        <v>29107468</v>
      </c>
      <c r="E49">
        <v>1</v>
      </c>
      <c r="F49">
        <v>1</v>
      </c>
      <c r="G49">
        <v>1</v>
      </c>
      <c r="H49">
        <v>3</v>
      </c>
      <c r="I49" t="s">
        <v>666</v>
      </c>
      <c r="J49" t="s">
        <v>667</v>
      </c>
      <c r="K49" t="s">
        <v>668</v>
      </c>
      <c r="L49">
        <v>1346</v>
      </c>
      <c r="N49">
        <v>1009</v>
      </c>
      <c r="O49" t="s">
        <v>462</v>
      </c>
      <c r="P49" t="s">
        <v>462</v>
      </c>
      <c r="Q49">
        <v>1</v>
      </c>
      <c r="X49">
        <v>5.5999999999999999E-3</v>
      </c>
      <c r="Y49">
        <v>12.62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5.5999999999999999E-3</v>
      </c>
      <c r="AH49">
        <v>2</v>
      </c>
      <c r="AI49">
        <v>64869856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ROW(Source!A116)</f>
        <v>116</v>
      </c>
      <c r="B50">
        <v>64869864</v>
      </c>
      <c r="C50">
        <v>64869852</v>
      </c>
      <c r="D50">
        <v>29114480</v>
      </c>
      <c r="E50">
        <v>1</v>
      </c>
      <c r="F50">
        <v>1</v>
      </c>
      <c r="G50">
        <v>1</v>
      </c>
      <c r="H50">
        <v>3</v>
      </c>
      <c r="I50" t="s">
        <v>669</v>
      </c>
      <c r="J50" t="s">
        <v>670</v>
      </c>
      <c r="K50" t="s">
        <v>671</v>
      </c>
      <c r="L50">
        <v>1355</v>
      </c>
      <c r="N50">
        <v>1010</v>
      </c>
      <c r="O50" t="s">
        <v>214</v>
      </c>
      <c r="P50" t="s">
        <v>214</v>
      </c>
      <c r="Q50">
        <v>100</v>
      </c>
      <c r="X50">
        <v>0.04</v>
      </c>
      <c r="Y50">
        <v>83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0.04</v>
      </c>
      <c r="AH50">
        <v>2</v>
      </c>
      <c r="AI50">
        <v>64869857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ROW(Source!A116)</f>
        <v>116</v>
      </c>
      <c r="B51">
        <v>64869865</v>
      </c>
      <c r="C51">
        <v>64869852</v>
      </c>
      <c r="D51">
        <v>29158010</v>
      </c>
      <c r="E51">
        <v>1</v>
      </c>
      <c r="F51">
        <v>1</v>
      </c>
      <c r="G51">
        <v>1</v>
      </c>
      <c r="H51">
        <v>3</v>
      </c>
      <c r="I51" t="s">
        <v>675</v>
      </c>
      <c r="J51" t="s">
        <v>676</v>
      </c>
      <c r="K51" t="s">
        <v>677</v>
      </c>
      <c r="L51">
        <v>1346</v>
      </c>
      <c r="N51">
        <v>1009</v>
      </c>
      <c r="O51" t="s">
        <v>462</v>
      </c>
      <c r="P51" t="s">
        <v>462</v>
      </c>
      <c r="Q51">
        <v>1</v>
      </c>
      <c r="X51">
        <v>5.6000000000000001E-2</v>
      </c>
      <c r="Y51">
        <v>65.930000000000007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5.6000000000000001E-2</v>
      </c>
      <c r="AH51">
        <v>2</v>
      </c>
      <c r="AI51">
        <v>64869858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ROW(Source!A116)</f>
        <v>116</v>
      </c>
      <c r="B52">
        <v>64869866</v>
      </c>
      <c r="C52">
        <v>64869852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657</v>
      </c>
      <c r="J52" t="s">
        <v>658</v>
      </c>
      <c r="K52" t="s">
        <v>659</v>
      </c>
      <c r="L52">
        <v>1374</v>
      </c>
      <c r="N52">
        <v>1013</v>
      </c>
      <c r="O52" t="s">
        <v>660</v>
      </c>
      <c r="P52" t="s">
        <v>660</v>
      </c>
      <c r="Q52">
        <v>1</v>
      </c>
      <c r="X52">
        <v>1.45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1.45</v>
      </c>
      <c r="AH52">
        <v>2</v>
      </c>
      <c r="AI52">
        <v>64869859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ROW(Source!A117)</f>
        <v>117</v>
      </c>
      <c r="B53">
        <v>64869875</v>
      </c>
      <c r="C53">
        <v>64869867</v>
      </c>
      <c r="D53">
        <v>29370376</v>
      </c>
      <c r="E53">
        <v>1</v>
      </c>
      <c r="F53">
        <v>1</v>
      </c>
      <c r="G53">
        <v>1</v>
      </c>
      <c r="H53">
        <v>1</v>
      </c>
      <c r="I53" t="s">
        <v>680</v>
      </c>
      <c r="J53" t="s">
        <v>3</v>
      </c>
      <c r="K53" t="s">
        <v>681</v>
      </c>
      <c r="L53">
        <v>1369</v>
      </c>
      <c r="N53">
        <v>1013</v>
      </c>
      <c r="O53" t="s">
        <v>629</v>
      </c>
      <c r="P53" t="s">
        <v>629</v>
      </c>
      <c r="Q53">
        <v>1</v>
      </c>
      <c r="X53">
        <v>1.2</v>
      </c>
      <c r="Y53">
        <v>0</v>
      </c>
      <c r="Z53">
        <v>0</v>
      </c>
      <c r="AA53">
        <v>0</v>
      </c>
      <c r="AB53">
        <v>10.210000000000001</v>
      </c>
      <c r="AC53">
        <v>0</v>
      </c>
      <c r="AD53">
        <v>1</v>
      </c>
      <c r="AE53">
        <v>1</v>
      </c>
      <c r="AF53" t="s">
        <v>3</v>
      </c>
      <c r="AG53">
        <v>1.2</v>
      </c>
      <c r="AH53">
        <v>2</v>
      </c>
      <c r="AI53">
        <v>64869868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ROW(Source!A117)</f>
        <v>117</v>
      </c>
      <c r="B54">
        <v>64869876</v>
      </c>
      <c r="C54">
        <v>64869867</v>
      </c>
      <c r="D54">
        <v>29174500</v>
      </c>
      <c r="E54">
        <v>1</v>
      </c>
      <c r="F54">
        <v>1</v>
      </c>
      <c r="G54">
        <v>1</v>
      </c>
      <c r="H54">
        <v>2</v>
      </c>
      <c r="I54" t="s">
        <v>663</v>
      </c>
      <c r="J54" t="s">
        <v>664</v>
      </c>
      <c r="K54" t="s">
        <v>665</v>
      </c>
      <c r="L54">
        <v>1368</v>
      </c>
      <c r="N54">
        <v>1011</v>
      </c>
      <c r="O54" t="s">
        <v>635</v>
      </c>
      <c r="P54" t="s">
        <v>635</v>
      </c>
      <c r="Q54">
        <v>1</v>
      </c>
      <c r="X54">
        <v>0.13</v>
      </c>
      <c r="Y54">
        <v>0</v>
      </c>
      <c r="Z54">
        <v>1.95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0.13</v>
      </c>
      <c r="AH54">
        <v>2</v>
      </c>
      <c r="AI54">
        <v>64869869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ROW(Source!A117)</f>
        <v>117</v>
      </c>
      <c r="B55">
        <v>64869877</v>
      </c>
      <c r="C55">
        <v>64869867</v>
      </c>
      <c r="D55">
        <v>29107468</v>
      </c>
      <c r="E55">
        <v>1</v>
      </c>
      <c r="F55">
        <v>1</v>
      </c>
      <c r="G55">
        <v>1</v>
      </c>
      <c r="H55">
        <v>3</v>
      </c>
      <c r="I55" t="s">
        <v>666</v>
      </c>
      <c r="J55" t="s">
        <v>667</v>
      </c>
      <c r="K55" t="s">
        <v>668</v>
      </c>
      <c r="L55">
        <v>1346</v>
      </c>
      <c r="N55">
        <v>1009</v>
      </c>
      <c r="O55" t="s">
        <v>462</v>
      </c>
      <c r="P55" t="s">
        <v>462</v>
      </c>
      <c r="Q55">
        <v>1</v>
      </c>
      <c r="X55">
        <v>1E-3</v>
      </c>
      <c r="Y55">
        <v>12.62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1E-3</v>
      </c>
      <c r="AH55">
        <v>2</v>
      </c>
      <c r="AI55">
        <v>64869870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ROW(Source!A117)</f>
        <v>117</v>
      </c>
      <c r="B56">
        <v>64869878</v>
      </c>
      <c r="C56">
        <v>64869867</v>
      </c>
      <c r="D56">
        <v>29114480</v>
      </c>
      <c r="E56">
        <v>1</v>
      </c>
      <c r="F56">
        <v>1</v>
      </c>
      <c r="G56">
        <v>1</v>
      </c>
      <c r="H56">
        <v>3</v>
      </c>
      <c r="I56" t="s">
        <v>669</v>
      </c>
      <c r="J56" t="s">
        <v>670</v>
      </c>
      <c r="K56" t="s">
        <v>671</v>
      </c>
      <c r="L56">
        <v>1355</v>
      </c>
      <c r="N56">
        <v>1010</v>
      </c>
      <c r="O56" t="s">
        <v>214</v>
      </c>
      <c r="P56" t="s">
        <v>214</v>
      </c>
      <c r="Q56">
        <v>100</v>
      </c>
      <c r="X56">
        <v>0.03</v>
      </c>
      <c r="Y56">
        <v>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0.03</v>
      </c>
      <c r="AH56">
        <v>2</v>
      </c>
      <c r="AI56">
        <v>64869871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64869879</v>
      </c>
      <c r="C57">
        <v>64869867</v>
      </c>
      <c r="D57">
        <v>29149204</v>
      </c>
      <c r="E57">
        <v>1</v>
      </c>
      <c r="F57">
        <v>1</v>
      </c>
      <c r="G57">
        <v>1</v>
      </c>
      <c r="H57">
        <v>3</v>
      </c>
      <c r="I57" t="s">
        <v>672</v>
      </c>
      <c r="J57" t="s">
        <v>673</v>
      </c>
      <c r="K57" t="s">
        <v>674</v>
      </c>
      <c r="L57">
        <v>1348</v>
      </c>
      <c r="N57">
        <v>1009</v>
      </c>
      <c r="O57" t="s">
        <v>319</v>
      </c>
      <c r="P57" t="s">
        <v>319</v>
      </c>
      <c r="Q57">
        <v>1000</v>
      </c>
      <c r="X57">
        <v>2.0000000000000002E-5</v>
      </c>
      <c r="Y57">
        <v>729.98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2.0000000000000002E-5</v>
      </c>
      <c r="AH57">
        <v>2</v>
      </c>
      <c r="AI57">
        <v>64869872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ROW(Source!A117)</f>
        <v>117</v>
      </c>
      <c r="B58">
        <v>64869880</v>
      </c>
      <c r="C58">
        <v>64869867</v>
      </c>
      <c r="D58">
        <v>29158010</v>
      </c>
      <c r="E58">
        <v>1</v>
      </c>
      <c r="F58">
        <v>1</v>
      </c>
      <c r="G58">
        <v>1</v>
      </c>
      <c r="H58">
        <v>3</v>
      </c>
      <c r="I58" t="s">
        <v>675</v>
      </c>
      <c r="J58" t="s">
        <v>676</v>
      </c>
      <c r="K58" t="s">
        <v>677</v>
      </c>
      <c r="L58">
        <v>1346</v>
      </c>
      <c r="N58">
        <v>1009</v>
      </c>
      <c r="O58" t="s">
        <v>462</v>
      </c>
      <c r="P58" t="s">
        <v>462</v>
      </c>
      <c r="Q58">
        <v>1</v>
      </c>
      <c r="X58">
        <v>8.0000000000000002E-3</v>
      </c>
      <c r="Y58">
        <v>65.930000000000007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8.0000000000000002E-3</v>
      </c>
      <c r="AH58">
        <v>2</v>
      </c>
      <c r="AI58">
        <v>64869873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ROW(Source!A117)</f>
        <v>117</v>
      </c>
      <c r="B59">
        <v>64869881</v>
      </c>
      <c r="C59">
        <v>64869867</v>
      </c>
      <c r="D59">
        <v>29171808</v>
      </c>
      <c r="E59">
        <v>1</v>
      </c>
      <c r="F59">
        <v>1</v>
      </c>
      <c r="G59">
        <v>1</v>
      </c>
      <c r="H59">
        <v>3</v>
      </c>
      <c r="I59" t="s">
        <v>657</v>
      </c>
      <c r="J59" t="s">
        <v>658</v>
      </c>
      <c r="K59" t="s">
        <v>659</v>
      </c>
      <c r="L59">
        <v>1374</v>
      </c>
      <c r="N59">
        <v>1013</v>
      </c>
      <c r="O59" t="s">
        <v>660</v>
      </c>
      <c r="P59" t="s">
        <v>660</v>
      </c>
      <c r="Q59">
        <v>1</v>
      </c>
      <c r="X59">
        <v>0.25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0.25</v>
      </c>
      <c r="AH59">
        <v>2</v>
      </c>
      <c r="AI59">
        <v>64869874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ROW(Source!A118)</f>
        <v>118</v>
      </c>
      <c r="B60">
        <v>64869875</v>
      </c>
      <c r="C60">
        <v>64869867</v>
      </c>
      <c r="D60">
        <v>29370376</v>
      </c>
      <c r="E60">
        <v>1</v>
      </c>
      <c r="F60">
        <v>1</v>
      </c>
      <c r="G60">
        <v>1</v>
      </c>
      <c r="H60">
        <v>1</v>
      </c>
      <c r="I60" t="s">
        <v>680</v>
      </c>
      <c r="J60" t="s">
        <v>3</v>
      </c>
      <c r="K60" t="s">
        <v>681</v>
      </c>
      <c r="L60">
        <v>1369</v>
      </c>
      <c r="N60">
        <v>1013</v>
      </c>
      <c r="O60" t="s">
        <v>629</v>
      </c>
      <c r="P60" t="s">
        <v>629</v>
      </c>
      <c r="Q60">
        <v>1</v>
      </c>
      <c r="X60">
        <v>1.2</v>
      </c>
      <c r="Y60">
        <v>0</v>
      </c>
      <c r="Z60">
        <v>0</v>
      </c>
      <c r="AA60">
        <v>0</v>
      </c>
      <c r="AB60">
        <v>10.210000000000001</v>
      </c>
      <c r="AC60">
        <v>0</v>
      </c>
      <c r="AD60">
        <v>1</v>
      </c>
      <c r="AE60">
        <v>1</v>
      </c>
      <c r="AF60" t="s">
        <v>3</v>
      </c>
      <c r="AG60">
        <v>1.2</v>
      </c>
      <c r="AH60">
        <v>2</v>
      </c>
      <c r="AI60">
        <v>64869868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ROW(Source!A118)</f>
        <v>118</v>
      </c>
      <c r="B61">
        <v>64869876</v>
      </c>
      <c r="C61">
        <v>64869867</v>
      </c>
      <c r="D61">
        <v>29174500</v>
      </c>
      <c r="E61">
        <v>1</v>
      </c>
      <c r="F61">
        <v>1</v>
      </c>
      <c r="G61">
        <v>1</v>
      </c>
      <c r="H61">
        <v>2</v>
      </c>
      <c r="I61" t="s">
        <v>663</v>
      </c>
      <c r="J61" t="s">
        <v>664</v>
      </c>
      <c r="K61" t="s">
        <v>665</v>
      </c>
      <c r="L61">
        <v>1368</v>
      </c>
      <c r="N61">
        <v>1011</v>
      </c>
      <c r="O61" t="s">
        <v>635</v>
      </c>
      <c r="P61" t="s">
        <v>635</v>
      </c>
      <c r="Q61">
        <v>1</v>
      </c>
      <c r="X61">
        <v>0.13</v>
      </c>
      <c r="Y61">
        <v>0</v>
      </c>
      <c r="Z61">
        <v>1.95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0.13</v>
      </c>
      <c r="AH61">
        <v>2</v>
      </c>
      <c r="AI61">
        <v>64869869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ROW(Source!A118)</f>
        <v>118</v>
      </c>
      <c r="B62">
        <v>64869877</v>
      </c>
      <c r="C62">
        <v>64869867</v>
      </c>
      <c r="D62">
        <v>29107468</v>
      </c>
      <c r="E62">
        <v>1</v>
      </c>
      <c r="F62">
        <v>1</v>
      </c>
      <c r="G62">
        <v>1</v>
      </c>
      <c r="H62">
        <v>3</v>
      </c>
      <c r="I62" t="s">
        <v>666</v>
      </c>
      <c r="J62" t="s">
        <v>667</v>
      </c>
      <c r="K62" t="s">
        <v>668</v>
      </c>
      <c r="L62">
        <v>1346</v>
      </c>
      <c r="N62">
        <v>1009</v>
      </c>
      <c r="O62" t="s">
        <v>462</v>
      </c>
      <c r="P62" t="s">
        <v>462</v>
      </c>
      <c r="Q62">
        <v>1</v>
      </c>
      <c r="X62">
        <v>1E-3</v>
      </c>
      <c r="Y62">
        <v>12.62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1E-3</v>
      </c>
      <c r="AH62">
        <v>2</v>
      </c>
      <c r="AI62">
        <v>64869870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ROW(Source!A118)</f>
        <v>118</v>
      </c>
      <c r="B63">
        <v>64869878</v>
      </c>
      <c r="C63">
        <v>64869867</v>
      </c>
      <c r="D63">
        <v>29114480</v>
      </c>
      <c r="E63">
        <v>1</v>
      </c>
      <c r="F63">
        <v>1</v>
      </c>
      <c r="G63">
        <v>1</v>
      </c>
      <c r="H63">
        <v>3</v>
      </c>
      <c r="I63" t="s">
        <v>669</v>
      </c>
      <c r="J63" t="s">
        <v>670</v>
      </c>
      <c r="K63" t="s">
        <v>671</v>
      </c>
      <c r="L63">
        <v>1355</v>
      </c>
      <c r="N63">
        <v>1010</v>
      </c>
      <c r="O63" t="s">
        <v>214</v>
      </c>
      <c r="P63" t="s">
        <v>214</v>
      </c>
      <c r="Q63">
        <v>100</v>
      </c>
      <c r="X63">
        <v>0.03</v>
      </c>
      <c r="Y63">
        <v>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0.03</v>
      </c>
      <c r="AH63">
        <v>2</v>
      </c>
      <c r="AI63">
        <v>64869871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ROW(Source!A118)</f>
        <v>118</v>
      </c>
      <c r="B64">
        <v>64869879</v>
      </c>
      <c r="C64">
        <v>64869867</v>
      </c>
      <c r="D64">
        <v>29149204</v>
      </c>
      <c r="E64">
        <v>1</v>
      </c>
      <c r="F64">
        <v>1</v>
      </c>
      <c r="G64">
        <v>1</v>
      </c>
      <c r="H64">
        <v>3</v>
      </c>
      <c r="I64" t="s">
        <v>672</v>
      </c>
      <c r="J64" t="s">
        <v>673</v>
      </c>
      <c r="K64" t="s">
        <v>674</v>
      </c>
      <c r="L64">
        <v>1348</v>
      </c>
      <c r="N64">
        <v>1009</v>
      </c>
      <c r="O64" t="s">
        <v>319</v>
      </c>
      <c r="P64" t="s">
        <v>319</v>
      </c>
      <c r="Q64">
        <v>1000</v>
      </c>
      <c r="X64">
        <v>2.0000000000000002E-5</v>
      </c>
      <c r="Y64">
        <v>729.98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2.0000000000000002E-5</v>
      </c>
      <c r="AH64">
        <v>2</v>
      </c>
      <c r="AI64">
        <v>64869872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ROW(Source!A118)</f>
        <v>118</v>
      </c>
      <c r="B65">
        <v>64869880</v>
      </c>
      <c r="C65">
        <v>64869867</v>
      </c>
      <c r="D65">
        <v>29158010</v>
      </c>
      <c r="E65">
        <v>1</v>
      </c>
      <c r="F65">
        <v>1</v>
      </c>
      <c r="G65">
        <v>1</v>
      </c>
      <c r="H65">
        <v>3</v>
      </c>
      <c r="I65" t="s">
        <v>675</v>
      </c>
      <c r="J65" t="s">
        <v>676</v>
      </c>
      <c r="K65" t="s">
        <v>677</v>
      </c>
      <c r="L65">
        <v>1346</v>
      </c>
      <c r="N65">
        <v>1009</v>
      </c>
      <c r="O65" t="s">
        <v>462</v>
      </c>
      <c r="P65" t="s">
        <v>462</v>
      </c>
      <c r="Q65">
        <v>1</v>
      </c>
      <c r="X65">
        <v>8.0000000000000002E-3</v>
      </c>
      <c r="Y65">
        <v>65.930000000000007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8.0000000000000002E-3</v>
      </c>
      <c r="AH65">
        <v>2</v>
      </c>
      <c r="AI65">
        <v>64869873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ROW(Source!A118)</f>
        <v>118</v>
      </c>
      <c r="B66">
        <v>64869881</v>
      </c>
      <c r="C66">
        <v>64869867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657</v>
      </c>
      <c r="J66" t="s">
        <v>658</v>
      </c>
      <c r="K66" t="s">
        <v>659</v>
      </c>
      <c r="L66">
        <v>1374</v>
      </c>
      <c r="N66">
        <v>1013</v>
      </c>
      <c r="O66" t="s">
        <v>660</v>
      </c>
      <c r="P66" t="s">
        <v>660</v>
      </c>
      <c r="Q66">
        <v>1</v>
      </c>
      <c r="X66">
        <v>0.25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0.25</v>
      </c>
      <c r="AH66">
        <v>2</v>
      </c>
      <c r="AI66">
        <v>64869874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ROW(Source!A119)</f>
        <v>119</v>
      </c>
      <c r="B67">
        <v>64869890</v>
      </c>
      <c r="C67">
        <v>64869882</v>
      </c>
      <c r="D67">
        <v>29362762</v>
      </c>
      <c r="E67">
        <v>1</v>
      </c>
      <c r="F67">
        <v>1</v>
      </c>
      <c r="G67">
        <v>1</v>
      </c>
      <c r="H67">
        <v>1</v>
      </c>
      <c r="I67" t="s">
        <v>661</v>
      </c>
      <c r="J67" t="s">
        <v>3</v>
      </c>
      <c r="K67" t="s">
        <v>662</v>
      </c>
      <c r="L67">
        <v>1369</v>
      </c>
      <c r="N67">
        <v>1013</v>
      </c>
      <c r="O67" t="s">
        <v>629</v>
      </c>
      <c r="P67" t="s">
        <v>629</v>
      </c>
      <c r="Q67">
        <v>1</v>
      </c>
      <c r="X67">
        <v>1.68</v>
      </c>
      <c r="Y67">
        <v>0</v>
      </c>
      <c r="Z67">
        <v>0</v>
      </c>
      <c r="AA67">
        <v>0</v>
      </c>
      <c r="AB67">
        <v>9.6199999999999992</v>
      </c>
      <c r="AC67">
        <v>0</v>
      </c>
      <c r="AD67">
        <v>1</v>
      </c>
      <c r="AE67">
        <v>1</v>
      </c>
      <c r="AF67" t="s">
        <v>3</v>
      </c>
      <c r="AG67">
        <v>1.68</v>
      </c>
      <c r="AH67">
        <v>2</v>
      </c>
      <c r="AI67">
        <v>64869883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ROW(Source!A119)</f>
        <v>119</v>
      </c>
      <c r="B68">
        <v>64869891</v>
      </c>
      <c r="C68">
        <v>64869882</v>
      </c>
      <c r="D68">
        <v>29174500</v>
      </c>
      <c r="E68">
        <v>1</v>
      </c>
      <c r="F68">
        <v>1</v>
      </c>
      <c r="G68">
        <v>1</v>
      </c>
      <c r="H68">
        <v>2</v>
      </c>
      <c r="I68" t="s">
        <v>663</v>
      </c>
      <c r="J68" t="s">
        <v>664</v>
      </c>
      <c r="K68" t="s">
        <v>665</v>
      </c>
      <c r="L68">
        <v>1368</v>
      </c>
      <c r="N68">
        <v>1011</v>
      </c>
      <c r="O68" t="s">
        <v>635</v>
      </c>
      <c r="P68" t="s">
        <v>635</v>
      </c>
      <c r="Q68">
        <v>1</v>
      </c>
      <c r="X68">
        <v>0.16</v>
      </c>
      <c r="Y68">
        <v>0</v>
      </c>
      <c r="Z68">
        <v>1.95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0.16</v>
      </c>
      <c r="AH68">
        <v>2</v>
      </c>
      <c r="AI68">
        <v>64869884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ROW(Source!A119)</f>
        <v>119</v>
      </c>
      <c r="B69">
        <v>64869892</v>
      </c>
      <c r="C69">
        <v>64869882</v>
      </c>
      <c r="D69">
        <v>29107468</v>
      </c>
      <c r="E69">
        <v>1</v>
      </c>
      <c r="F69">
        <v>1</v>
      </c>
      <c r="G69">
        <v>1</v>
      </c>
      <c r="H69">
        <v>3</v>
      </c>
      <c r="I69" t="s">
        <v>666</v>
      </c>
      <c r="J69" t="s">
        <v>667</v>
      </c>
      <c r="K69" t="s">
        <v>668</v>
      </c>
      <c r="L69">
        <v>1346</v>
      </c>
      <c r="N69">
        <v>1009</v>
      </c>
      <c r="O69" t="s">
        <v>462</v>
      </c>
      <c r="P69" t="s">
        <v>462</v>
      </c>
      <c r="Q69">
        <v>1</v>
      </c>
      <c r="X69">
        <v>5.0000000000000001E-4</v>
      </c>
      <c r="Y69">
        <v>12.62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5.0000000000000001E-4</v>
      </c>
      <c r="AH69">
        <v>2</v>
      </c>
      <c r="AI69">
        <v>64869885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ROW(Source!A119)</f>
        <v>119</v>
      </c>
      <c r="B70">
        <v>64869893</v>
      </c>
      <c r="C70">
        <v>64869882</v>
      </c>
      <c r="D70">
        <v>29114480</v>
      </c>
      <c r="E70">
        <v>1</v>
      </c>
      <c r="F70">
        <v>1</v>
      </c>
      <c r="G70">
        <v>1</v>
      </c>
      <c r="H70">
        <v>3</v>
      </c>
      <c r="I70" t="s">
        <v>669</v>
      </c>
      <c r="J70" t="s">
        <v>670</v>
      </c>
      <c r="K70" t="s">
        <v>671</v>
      </c>
      <c r="L70">
        <v>1355</v>
      </c>
      <c r="N70">
        <v>1010</v>
      </c>
      <c r="O70" t="s">
        <v>214</v>
      </c>
      <c r="P70" t="s">
        <v>214</v>
      </c>
      <c r="Q70">
        <v>100</v>
      </c>
      <c r="X70">
        <v>2.5000000000000001E-2</v>
      </c>
      <c r="Y70">
        <v>83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2.5000000000000001E-2</v>
      </c>
      <c r="AH70">
        <v>2</v>
      </c>
      <c r="AI70">
        <v>64869886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ROW(Source!A119)</f>
        <v>119</v>
      </c>
      <c r="B71">
        <v>64869894</v>
      </c>
      <c r="C71">
        <v>64869882</v>
      </c>
      <c r="D71">
        <v>29149204</v>
      </c>
      <c r="E71">
        <v>1</v>
      </c>
      <c r="F71">
        <v>1</v>
      </c>
      <c r="G71">
        <v>1</v>
      </c>
      <c r="H71">
        <v>3</v>
      </c>
      <c r="I71" t="s">
        <v>672</v>
      </c>
      <c r="J71" t="s">
        <v>673</v>
      </c>
      <c r="K71" t="s">
        <v>674</v>
      </c>
      <c r="L71">
        <v>1348</v>
      </c>
      <c r="N71">
        <v>1009</v>
      </c>
      <c r="O71" t="s">
        <v>319</v>
      </c>
      <c r="P71" t="s">
        <v>319</v>
      </c>
      <c r="Q71">
        <v>1000</v>
      </c>
      <c r="X71">
        <v>1.0000000000000001E-5</v>
      </c>
      <c r="Y71">
        <v>729.98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1.0000000000000001E-5</v>
      </c>
      <c r="AH71">
        <v>2</v>
      </c>
      <c r="AI71">
        <v>64869887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ROW(Source!A119)</f>
        <v>119</v>
      </c>
      <c r="B72">
        <v>64869895</v>
      </c>
      <c r="C72">
        <v>64869882</v>
      </c>
      <c r="D72">
        <v>29158010</v>
      </c>
      <c r="E72">
        <v>1</v>
      </c>
      <c r="F72">
        <v>1</v>
      </c>
      <c r="G72">
        <v>1</v>
      </c>
      <c r="H72">
        <v>3</v>
      </c>
      <c r="I72" t="s">
        <v>675</v>
      </c>
      <c r="J72" t="s">
        <v>676</v>
      </c>
      <c r="K72" t="s">
        <v>677</v>
      </c>
      <c r="L72">
        <v>1346</v>
      </c>
      <c r="N72">
        <v>1009</v>
      </c>
      <c r="O72" t="s">
        <v>462</v>
      </c>
      <c r="P72" t="s">
        <v>462</v>
      </c>
      <c r="Q72">
        <v>1</v>
      </c>
      <c r="X72">
        <v>5.0000000000000001E-3</v>
      </c>
      <c r="Y72">
        <v>65.930000000000007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5.0000000000000001E-3</v>
      </c>
      <c r="AH72">
        <v>2</v>
      </c>
      <c r="AI72">
        <v>64869888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ROW(Source!A119)</f>
        <v>119</v>
      </c>
      <c r="B73">
        <v>64869896</v>
      </c>
      <c r="C73">
        <v>64869882</v>
      </c>
      <c r="D73">
        <v>29171808</v>
      </c>
      <c r="E73">
        <v>1</v>
      </c>
      <c r="F73">
        <v>1</v>
      </c>
      <c r="G73">
        <v>1</v>
      </c>
      <c r="H73">
        <v>3</v>
      </c>
      <c r="I73" t="s">
        <v>657</v>
      </c>
      <c r="J73" t="s">
        <v>658</v>
      </c>
      <c r="K73" t="s">
        <v>659</v>
      </c>
      <c r="L73">
        <v>1374</v>
      </c>
      <c r="N73">
        <v>1013</v>
      </c>
      <c r="O73" t="s">
        <v>660</v>
      </c>
      <c r="P73" t="s">
        <v>660</v>
      </c>
      <c r="Q73">
        <v>1</v>
      </c>
      <c r="X73">
        <v>0.32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0.32</v>
      </c>
      <c r="AH73">
        <v>2</v>
      </c>
      <c r="AI73">
        <v>64869889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ROW(Source!A120)</f>
        <v>120</v>
      </c>
      <c r="B74">
        <v>64869890</v>
      </c>
      <c r="C74">
        <v>64869882</v>
      </c>
      <c r="D74">
        <v>29362762</v>
      </c>
      <c r="E74">
        <v>1</v>
      </c>
      <c r="F74">
        <v>1</v>
      </c>
      <c r="G74">
        <v>1</v>
      </c>
      <c r="H74">
        <v>1</v>
      </c>
      <c r="I74" t="s">
        <v>661</v>
      </c>
      <c r="J74" t="s">
        <v>3</v>
      </c>
      <c r="K74" t="s">
        <v>662</v>
      </c>
      <c r="L74">
        <v>1369</v>
      </c>
      <c r="N74">
        <v>1013</v>
      </c>
      <c r="O74" t="s">
        <v>629</v>
      </c>
      <c r="P74" t="s">
        <v>629</v>
      </c>
      <c r="Q74">
        <v>1</v>
      </c>
      <c r="X74">
        <v>1.68</v>
      </c>
      <c r="Y74">
        <v>0</v>
      </c>
      <c r="Z74">
        <v>0</v>
      </c>
      <c r="AA74">
        <v>0</v>
      </c>
      <c r="AB74">
        <v>9.6199999999999992</v>
      </c>
      <c r="AC74">
        <v>0</v>
      </c>
      <c r="AD74">
        <v>1</v>
      </c>
      <c r="AE74">
        <v>1</v>
      </c>
      <c r="AF74" t="s">
        <v>3</v>
      </c>
      <c r="AG74">
        <v>1.68</v>
      </c>
      <c r="AH74">
        <v>2</v>
      </c>
      <c r="AI74">
        <v>64869883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ROW(Source!A120)</f>
        <v>120</v>
      </c>
      <c r="B75">
        <v>64869891</v>
      </c>
      <c r="C75">
        <v>64869882</v>
      </c>
      <c r="D75">
        <v>29174500</v>
      </c>
      <c r="E75">
        <v>1</v>
      </c>
      <c r="F75">
        <v>1</v>
      </c>
      <c r="G75">
        <v>1</v>
      </c>
      <c r="H75">
        <v>2</v>
      </c>
      <c r="I75" t="s">
        <v>663</v>
      </c>
      <c r="J75" t="s">
        <v>664</v>
      </c>
      <c r="K75" t="s">
        <v>665</v>
      </c>
      <c r="L75">
        <v>1368</v>
      </c>
      <c r="N75">
        <v>1011</v>
      </c>
      <c r="O75" t="s">
        <v>635</v>
      </c>
      <c r="P75" t="s">
        <v>635</v>
      </c>
      <c r="Q75">
        <v>1</v>
      </c>
      <c r="X75">
        <v>0.16</v>
      </c>
      <c r="Y75">
        <v>0</v>
      </c>
      <c r="Z75">
        <v>1.95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0.16</v>
      </c>
      <c r="AH75">
        <v>2</v>
      </c>
      <c r="AI75">
        <v>64869884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ROW(Source!A120)</f>
        <v>120</v>
      </c>
      <c r="B76">
        <v>64869892</v>
      </c>
      <c r="C76">
        <v>64869882</v>
      </c>
      <c r="D76">
        <v>29107468</v>
      </c>
      <c r="E76">
        <v>1</v>
      </c>
      <c r="F76">
        <v>1</v>
      </c>
      <c r="G76">
        <v>1</v>
      </c>
      <c r="H76">
        <v>3</v>
      </c>
      <c r="I76" t="s">
        <v>666</v>
      </c>
      <c r="J76" t="s">
        <v>667</v>
      </c>
      <c r="K76" t="s">
        <v>668</v>
      </c>
      <c r="L76">
        <v>1346</v>
      </c>
      <c r="N76">
        <v>1009</v>
      </c>
      <c r="O76" t="s">
        <v>462</v>
      </c>
      <c r="P76" t="s">
        <v>462</v>
      </c>
      <c r="Q76">
        <v>1</v>
      </c>
      <c r="X76">
        <v>5.0000000000000001E-4</v>
      </c>
      <c r="Y76">
        <v>12.62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5.0000000000000001E-4</v>
      </c>
      <c r="AH76">
        <v>2</v>
      </c>
      <c r="AI76">
        <v>64869885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ROW(Source!A120)</f>
        <v>120</v>
      </c>
      <c r="B77">
        <v>64869893</v>
      </c>
      <c r="C77">
        <v>64869882</v>
      </c>
      <c r="D77">
        <v>29114480</v>
      </c>
      <c r="E77">
        <v>1</v>
      </c>
      <c r="F77">
        <v>1</v>
      </c>
      <c r="G77">
        <v>1</v>
      </c>
      <c r="H77">
        <v>3</v>
      </c>
      <c r="I77" t="s">
        <v>669</v>
      </c>
      <c r="J77" t="s">
        <v>670</v>
      </c>
      <c r="K77" t="s">
        <v>671</v>
      </c>
      <c r="L77">
        <v>1355</v>
      </c>
      <c r="N77">
        <v>1010</v>
      </c>
      <c r="O77" t="s">
        <v>214</v>
      </c>
      <c r="P77" t="s">
        <v>214</v>
      </c>
      <c r="Q77">
        <v>100</v>
      </c>
      <c r="X77">
        <v>2.5000000000000001E-2</v>
      </c>
      <c r="Y77">
        <v>83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2.5000000000000001E-2</v>
      </c>
      <c r="AH77">
        <v>2</v>
      </c>
      <c r="AI77">
        <v>64869886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ROW(Source!A120)</f>
        <v>120</v>
      </c>
      <c r="B78">
        <v>64869894</v>
      </c>
      <c r="C78">
        <v>64869882</v>
      </c>
      <c r="D78">
        <v>29149204</v>
      </c>
      <c r="E78">
        <v>1</v>
      </c>
      <c r="F78">
        <v>1</v>
      </c>
      <c r="G78">
        <v>1</v>
      </c>
      <c r="H78">
        <v>3</v>
      </c>
      <c r="I78" t="s">
        <v>672</v>
      </c>
      <c r="J78" t="s">
        <v>673</v>
      </c>
      <c r="K78" t="s">
        <v>674</v>
      </c>
      <c r="L78">
        <v>1348</v>
      </c>
      <c r="N78">
        <v>1009</v>
      </c>
      <c r="O78" t="s">
        <v>319</v>
      </c>
      <c r="P78" t="s">
        <v>319</v>
      </c>
      <c r="Q78">
        <v>1000</v>
      </c>
      <c r="X78">
        <v>1.0000000000000001E-5</v>
      </c>
      <c r="Y78">
        <v>729.98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1.0000000000000001E-5</v>
      </c>
      <c r="AH78">
        <v>2</v>
      </c>
      <c r="AI78">
        <v>64869887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ROW(Source!A120)</f>
        <v>120</v>
      </c>
      <c r="B79">
        <v>64869895</v>
      </c>
      <c r="C79">
        <v>64869882</v>
      </c>
      <c r="D79">
        <v>29158010</v>
      </c>
      <c r="E79">
        <v>1</v>
      </c>
      <c r="F79">
        <v>1</v>
      </c>
      <c r="G79">
        <v>1</v>
      </c>
      <c r="H79">
        <v>3</v>
      </c>
      <c r="I79" t="s">
        <v>675</v>
      </c>
      <c r="J79" t="s">
        <v>676</v>
      </c>
      <c r="K79" t="s">
        <v>677</v>
      </c>
      <c r="L79">
        <v>1346</v>
      </c>
      <c r="N79">
        <v>1009</v>
      </c>
      <c r="O79" t="s">
        <v>462</v>
      </c>
      <c r="P79" t="s">
        <v>462</v>
      </c>
      <c r="Q79">
        <v>1</v>
      </c>
      <c r="X79">
        <v>5.0000000000000001E-3</v>
      </c>
      <c r="Y79">
        <v>65.930000000000007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5.0000000000000001E-3</v>
      </c>
      <c r="AH79">
        <v>2</v>
      </c>
      <c r="AI79">
        <v>64869888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ROW(Source!A120)</f>
        <v>120</v>
      </c>
      <c r="B80">
        <v>64869896</v>
      </c>
      <c r="C80">
        <v>64869882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657</v>
      </c>
      <c r="J80" t="s">
        <v>658</v>
      </c>
      <c r="K80" t="s">
        <v>659</v>
      </c>
      <c r="L80">
        <v>1374</v>
      </c>
      <c r="N80">
        <v>1013</v>
      </c>
      <c r="O80" t="s">
        <v>660</v>
      </c>
      <c r="P80" t="s">
        <v>660</v>
      </c>
      <c r="Q80">
        <v>1</v>
      </c>
      <c r="X80">
        <v>0.32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0.32</v>
      </c>
      <c r="AH80">
        <v>2</v>
      </c>
      <c r="AI80">
        <v>64869889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ROW(Source!A121)</f>
        <v>121</v>
      </c>
      <c r="B81">
        <v>64869904</v>
      </c>
      <c r="C81">
        <v>64869897</v>
      </c>
      <c r="D81">
        <v>29362762</v>
      </c>
      <c r="E81">
        <v>1</v>
      </c>
      <c r="F81">
        <v>1</v>
      </c>
      <c r="G81">
        <v>1</v>
      </c>
      <c r="H81">
        <v>1</v>
      </c>
      <c r="I81" t="s">
        <v>661</v>
      </c>
      <c r="J81" t="s">
        <v>3</v>
      </c>
      <c r="K81" t="s">
        <v>662</v>
      </c>
      <c r="L81">
        <v>1369</v>
      </c>
      <c r="N81">
        <v>1013</v>
      </c>
      <c r="O81" t="s">
        <v>629</v>
      </c>
      <c r="P81" t="s">
        <v>629</v>
      </c>
      <c r="Q81">
        <v>1</v>
      </c>
      <c r="X81">
        <v>1.1299999999999999</v>
      </c>
      <c r="Y81">
        <v>0</v>
      </c>
      <c r="Z81">
        <v>0</v>
      </c>
      <c r="AA81">
        <v>0</v>
      </c>
      <c r="AB81">
        <v>9.6199999999999992</v>
      </c>
      <c r="AC81">
        <v>0</v>
      </c>
      <c r="AD81">
        <v>1</v>
      </c>
      <c r="AE81">
        <v>1</v>
      </c>
      <c r="AF81" t="s">
        <v>3</v>
      </c>
      <c r="AG81">
        <v>1.1299999999999999</v>
      </c>
      <c r="AH81">
        <v>2</v>
      </c>
      <c r="AI81">
        <v>64869898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ROW(Source!A121)</f>
        <v>121</v>
      </c>
      <c r="B82">
        <v>64869905</v>
      </c>
      <c r="C82">
        <v>64869897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33</v>
      </c>
      <c r="J82" t="s">
        <v>3</v>
      </c>
      <c r="K82" t="s">
        <v>630</v>
      </c>
      <c r="L82">
        <v>608254</v>
      </c>
      <c r="N82">
        <v>1013</v>
      </c>
      <c r="O82" t="s">
        <v>631</v>
      </c>
      <c r="P82" t="s">
        <v>631</v>
      </c>
      <c r="Q82">
        <v>1</v>
      </c>
      <c r="X82">
        <v>0.04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0.04</v>
      </c>
      <c r="AH82">
        <v>2</v>
      </c>
      <c r="AI82">
        <v>64869899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ROW(Source!A121)</f>
        <v>121</v>
      </c>
      <c r="B83">
        <v>64869906</v>
      </c>
      <c r="C83">
        <v>64869897</v>
      </c>
      <c r="D83">
        <v>29172362</v>
      </c>
      <c r="E83">
        <v>1</v>
      </c>
      <c r="F83">
        <v>1</v>
      </c>
      <c r="G83">
        <v>1</v>
      </c>
      <c r="H83">
        <v>2</v>
      </c>
      <c r="I83" t="s">
        <v>632</v>
      </c>
      <c r="J83" t="s">
        <v>633</v>
      </c>
      <c r="K83" t="s">
        <v>634</v>
      </c>
      <c r="L83">
        <v>1368</v>
      </c>
      <c r="N83">
        <v>1011</v>
      </c>
      <c r="O83" t="s">
        <v>635</v>
      </c>
      <c r="P83" t="s">
        <v>635</v>
      </c>
      <c r="Q83">
        <v>1</v>
      </c>
      <c r="X83">
        <v>0.04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0.04</v>
      </c>
      <c r="AH83">
        <v>2</v>
      </c>
      <c r="AI83">
        <v>64869900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ROW(Source!A121)</f>
        <v>121</v>
      </c>
      <c r="B84">
        <v>64869907</v>
      </c>
      <c r="C84">
        <v>64869897</v>
      </c>
      <c r="D84">
        <v>29174913</v>
      </c>
      <c r="E84">
        <v>1</v>
      </c>
      <c r="F84">
        <v>1</v>
      </c>
      <c r="G84">
        <v>1</v>
      </c>
      <c r="H84">
        <v>2</v>
      </c>
      <c r="I84" t="s">
        <v>645</v>
      </c>
      <c r="J84" t="s">
        <v>646</v>
      </c>
      <c r="K84" t="s">
        <v>647</v>
      </c>
      <c r="L84">
        <v>1368</v>
      </c>
      <c r="N84">
        <v>1011</v>
      </c>
      <c r="O84" t="s">
        <v>635</v>
      </c>
      <c r="P84" t="s">
        <v>635</v>
      </c>
      <c r="Q84">
        <v>1</v>
      </c>
      <c r="X84">
        <v>0.04</v>
      </c>
      <c r="Y84">
        <v>0</v>
      </c>
      <c r="Z84">
        <v>87.17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64869901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ROW(Source!A121)</f>
        <v>121</v>
      </c>
      <c r="B85">
        <v>64869908</v>
      </c>
      <c r="C85">
        <v>64869897</v>
      </c>
      <c r="D85">
        <v>29114246</v>
      </c>
      <c r="E85">
        <v>1</v>
      </c>
      <c r="F85">
        <v>1</v>
      </c>
      <c r="G85">
        <v>1</v>
      </c>
      <c r="H85">
        <v>3</v>
      </c>
      <c r="I85" t="s">
        <v>651</v>
      </c>
      <c r="J85" t="s">
        <v>652</v>
      </c>
      <c r="K85" t="s">
        <v>653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X85">
        <v>0.06</v>
      </c>
      <c r="Y85">
        <v>9.0399999999999991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0.06</v>
      </c>
      <c r="AH85">
        <v>2</v>
      </c>
      <c r="AI85">
        <v>64869902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ROW(Source!A121)</f>
        <v>121</v>
      </c>
      <c r="B86">
        <v>64869909</v>
      </c>
      <c r="C86">
        <v>64869897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657</v>
      </c>
      <c r="J86" t="s">
        <v>658</v>
      </c>
      <c r="K86" t="s">
        <v>659</v>
      </c>
      <c r="L86">
        <v>1374</v>
      </c>
      <c r="N86">
        <v>1013</v>
      </c>
      <c r="O86" t="s">
        <v>660</v>
      </c>
      <c r="P86" t="s">
        <v>660</v>
      </c>
      <c r="Q86">
        <v>1</v>
      </c>
      <c r="X86">
        <v>0.22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0.22</v>
      </c>
      <c r="AH86">
        <v>2</v>
      </c>
      <c r="AI86">
        <v>64869903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ROW(Source!A122)</f>
        <v>122</v>
      </c>
      <c r="B87">
        <v>64869904</v>
      </c>
      <c r="C87">
        <v>64869897</v>
      </c>
      <c r="D87">
        <v>29362762</v>
      </c>
      <c r="E87">
        <v>1</v>
      </c>
      <c r="F87">
        <v>1</v>
      </c>
      <c r="G87">
        <v>1</v>
      </c>
      <c r="H87">
        <v>1</v>
      </c>
      <c r="I87" t="s">
        <v>661</v>
      </c>
      <c r="J87" t="s">
        <v>3</v>
      </c>
      <c r="K87" t="s">
        <v>662</v>
      </c>
      <c r="L87">
        <v>1369</v>
      </c>
      <c r="N87">
        <v>1013</v>
      </c>
      <c r="O87" t="s">
        <v>629</v>
      </c>
      <c r="P87" t="s">
        <v>629</v>
      </c>
      <c r="Q87">
        <v>1</v>
      </c>
      <c r="X87">
        <v>1.1299999999999999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3</v>
      </c>
      <c r="AG87">
        <v>1.1299999999999999</v>
      </c>
      <c r="AH87">
        <v>2</v>
      </c>
      <c r="AI87">
        <v>64869898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ROW(Source!A122)</f>
        <v>122</v>
      </c>
      <c r="B88">
        <v>64869905</v>
      </c>
      <c r="C88">
        <v>64869897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33</v>
      </c>
      <c r="J88" t="s">
        <v>3</v>
      </c>
      <c r="K88" t="s">
        <v>630</v>
      </c>
      <c r="L88">
        <v>608254</v>
      </c>
      <c r="N88">
        <v>1013</v>
      </c>
      <c r="O88" t="s">
        <v>631</v>
      </c>
      <c r="P88" t="s">
        <v>631</v>
      </c>
      <c r="Q88">
        <v>1</v>
      </c>
      <c r="X88">
        <v>0.04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0.04</v>
      </c>
      <c r="AH88">
        <v>2</v>
      </c>
      <c r="AI88">
        <v>64869899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ROW(Source!A122)</f>
        <v>122</v>
      </c>
      <c r="B89">
        <v>64869906</v>
      </c>
      <c r="C89">
        <v>64869897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632</v>
      </c>
      <c r="J89" t="s">
        <v>633</v>
      </c>
      <c r="K89" t="s">
        <v>634</v>
      </c>
      <c r="L89">
        <v>1368</v>
      </c>
      <c r="N89">
        <v>1011</v>
      </c>
      <c r="O89" t="s">
        <v>635</v>
      </c>
      <c r="P89" t="s">
        <v>635</v>
      </c>
      <c r="Q89">
        <v>1</v>
      </c>
      <c r="X89">
        <v>0.04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0.04</v>
      </c>
      <c r="AH89">
        <v>2</v>
      </c>
      <c r="AI89">
        <v>64869900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ROW(Source!A122)</f>
        <v>122</v>
      </c>
      <c r="B90">
        <v>64869907</v>
      </c>
      <c r="C90">
        <v>64869897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645</v>
      </c>
      <c r="J90" t="s">
        <v>646</v>
      </c>
      <c r="K90" t="s">
        <v>647</v>
      </c>
      <c r="L90">
        <v>1368</v>
      </c>
      <c r="N90">
        <v>1011</v>
      </c>
      <c r="O90" t="s">
        <v>635</v>
      </c>
      <c r="P90" t="s">
        <v>635</v>
      </c>
      <c r="Q90">
        <v>1</v>
      </c>
      <c r="X90">
        <v>0.04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0.04</v>
      </c>
      <c r="AH90">
        <v>2</v>
      </c>
      <c r="AI90">
        <v>64869901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ROW(Source!A122)</f>
        <v>122</v>
      </c>
      <c r="B91">
        <v>64869908</v>
      </c>
      <c r="C91">
        <v>64869897</v>
      </c>
      <c r="D91">
        <v>29114246</v>
      </c>
      <c r="E91">
        <v>1</v>
      </c>
      <c r="F91">
        <v>1</v>
      </c>
      <c r="G91">
        <v>1</v>
      </c>
      <c r="H91">
        <v>3</v>
      </c>
      <c r="I91" t="s">
        <v>651</v>
      </c>
      <c r="J91" t="s">
        <v>652</v>
      </c>
      <c r="K91" t="s">
        <v>653</v>
      </c>
      <c r="L91">
        <v>1346</v>
      </c>
      <c r="N91">
        <v>1009</v>
      </c>
      <c r="O91" t="s">
        <v>462</v>
      </c>
      <c r="P91" t="s">
        <v>462</v>
      </c>
      <c r="Q91">
        <v>1</v>
      </c>
      <c r="X91">
        <v>0.06</v>
      </c>
      <c r="Y91">
        <v>9.0399999999999991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0.06</v>
      </c>
      <c r="AH91">
        <v>2</v>
      </c>
      <c r="AI91">
        <v>64869902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ROW(Source!A122)</f>
        <v>122</v>
      </c>
      <c r="B92">
        <v>64869909</v>
      </c>
      <c r="C92">
        <v>64869897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657</v>
      </c>
      <c r="J92" t="s">
        <v>658</v>
      </c>
      <c r="K92" t="s">
        <v>659</v>
      </c>
      <c r="L92">
        <v>1374</v>
      </c>
      <c r="N92">
        <v>1013</v>
      </c>
      <c r="O92" t="s">
        <v>660</v>
      </c>
      <c r="P92" t="s">
        <v>660</v>
      </c>
      <c r="Q92">
        <v>1</v>
      </c>
      <c r="X92">
        <v>0.22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64869903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ROW(Source!A123)</f>
        <v>123</v>
      </c>
      <c r="B93">
        <v>64869917</v>
      </c>
      <c r="C93">
        <v>64869910</v>
      </c>
      <c r="D93">
        <v>29362762</v>
      </c>
      <c r="E93">
        <v>1</v>
      </c>
      <c r="F93">
        <v>1</v>
      </c>
      <c r="G93">
        <v>1</v>
      </c>
      <c r="H93">
        <v>1</v>
      </c>
      <c r="I93" t="s">
        <v>661</v>
      </c>
      <c r="J93" t="s">
        <v>3</v>
      </c>
      <c r="K93" t="s">
        <v>662</v>
      </c>
      <c r="L93">
        <v>1369</v>
      </c>
      <c r="N93">
        <v>1013</v>
      </c>
      <c r="O93" t="s">
        <v>629</v>
      </c>
      <c r="P93" t="s">
        <v>629</v>
      </c>
      <c r="Q93">
        <v>1</v>
      </c>
      <c r="X93">
        <v>1.1299999999999999</v>
      </c>
      <c r="Y93">
        <v>0</v>
      </c>
      <c r="Z93">
        <v>0</v>
      </c>
      <c r="AA93">
        <v>0</v>
      </c>
      <c r="AB93">
        <v>9.6199999999999992</v>
      </c>
      <c r="AC93">
        <v>0</v>
      </c>
      <c r="AD93">
        <v>1</v>
      </c>
      <c r="AE93">
        <v>1</v>
      </c>
      <c r="AF93" t="s">
        <v>3</v>
      </c>
      <c r="AG93">
        <v>1.1299999999999999</v>
      </c>
      <c r="AH93">
        <v>2</v>
      </c>
      <c r="AI93">
        <v>64869911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ROW(Source!A123)</f>
        <v>123</v>
      </c>
      <c r="B94">
        <v>64869918</v>
      </c>
      <c r="C94">
        <v>64869910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33</v>
      </c>
      <c r="J94" t="s">
        <v>3</v>
      </c>
      <c r="K94" t="s">
        <v>630</v>
      </c>
      <c r="L94">
        <v>608254</v>
      </c>
      <c r="N94">
        <v>1013</v>
      </c>
      <c r="O94" t="s">
        <v>631</v>
      </c>
      <c r="P94" t="s">
        <v>631</v>
      </c>
      <c r="Q94">
        <v>1</v>
      </c>
      <c r="X94">
        <v>0.04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0.04</v>
      </c>
      <c r="AH94">
        <v>2</v>
      </c>
      <c r="AI94">
        <v>64869912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ROW(Source!A123)</f>
        <v>123</v>
      </c>
      <c r="B95">
        <v>64869919</v>
      </c>
      <c r="C95">
        <v>64869910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632</v>
      </c>
      <c r="J95" t="s">
        <v>633</v>
      </c>
      <c r="K95" t="s">
        <v>634</v>
      </c>
      <c r="L95">
        <v>1368</v>
      </c>
      <c r="N95">
        <v>1011</v>
      </c>
      <c r="O95" t="s">
        <v>635</v>
      </c>
      <c r="P95" t="s">
        <v>635</v>
      </c>
      <c r="Q95">
        <v>1</v>
      </c>
      <c r="X95">
        <v>0.04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0.04</v>
      </c>
      <c r="AH95">
        <v>2</v>
      </c>
      <c r="AI95">
        <v>64869913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ROW(Source!A123)</f>
        <v>123</v>
      </c>
      <c r="B96">
        <v>64869920</v>
      </c>
      <c r="C96">
        <v>64869910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645</v>
      </c>
      <c r="J96" t="s">
        <v>646</v>
      </c>
      <c r="K96" t="s">
        <v>647</v>
      </c>
      <c r="L96">
        <v>1368</v>
      </c>
      <c r="N96">
        <v>1011</v>
      </c>
      <c r="O96" t="s">
        <v>635</v>
      </c>
      <c r="P96" t="s">
        <v>635</v>
      </c>
      <c r="Q96">
        <v>1</v>
      </c>
      <c r="X96">
        <v>0.04</v>
      </c>
      <c r="Y96">
        <v>0</v>
      </c>
      <c r="Z96">
        <v>87.17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0.04</v>
      </c>
      <c r="AH96">
        <v>2</v>
      </c>
      <c r="AI96">
        <v>64869914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ROW(Source!A123)</f>
        <v>123</v>
      </c>
      <c r="B97">
        <v>64869921</v>
      </c>
      <c r="C97">
        <v>64869910</v>
      </c>
      <c r="D97">
        <v>29114246</v>
      </c>
      <c r="E97">
        <v>1</v>
      </c>
      <c r="F97">
        <v>1</v>
      </c>
      <c r="G97">
        <v>1</v>
      </c>
      <c r="H97">
        <v>3</v>
      </c>
      <c r="I97" t="s">
        <v>651</v>
      </c>
      <c r="J97" t="s">
        <v>652</v>
      </c>
      <c r="K97" t="s">
        <v>653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X97">
        <v>0.06</v>
      </c>
      <c r="Y97">
        <v>9.0399999999999991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2</v>
      </c>
      <c r="AI97">
        <v>64869915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ROW(Source!A123)</f>
        <v>123</v>
      </c>
      <c r="B98">
        <v>64869922</v>
      </c>
      <c r="C98">
        <v>64869910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657</v>
      </c>
      <c r="J98" t="s">
        <v>658</v>
      </c>
      <c r="K98" t="s">
        <v>659</v>
      </c>
      <c r="L98">
        <v>1374</v>
      </c>
      <c r="N98">
        <v>1013</v>
      </c>
      <c r="O98" t="s">
        <v>660</v>
      </c>
      <c r="P98" t="s">
        <v>660</v>
      </c>
      <c r="Q98">
        <v>1</v>
      </c>
      <c r="X98">
        <v>0.22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0.22</v>
      </c>
      <c r="AH98">
        <v>2</v>
      </c>
      <c r="AI98">
        <v>64869916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64869917</v>
      </c>
      <c r="C99">
        <v>64869910</v>
      </c>
      <c r="D99">
        <v>29362762</v>
      </c>
      <c r="E99">
        <v>1</v>
      </c>
      <c r="F99">
        <v>1</v>
      </c>
      <c r="G99">
        <v>1</v>
      </c>
      <c r="H99">
        <v>1</v>
      </c>
      <c r="I99" t="s">
        <v>661</v>
      </c>
      <c r="J99" t="s">
        <v>3</v>
      </c>
      <c r="K99" t="s">
        <v>662</v>
      </c>
      <c r="L99">
        <v>1369</v>
      </c>
      <c r="N99">
        <v>1013</v>
      </c>
      <c r="O99" t="s">
        <v>629</v>
      </c>
      <c r="P99" t="s">
        <v>629</v>
      </c>
      <c r="Q99">
        <v>1</v>
      </c>
      <c r="X99">
        <v>1.1299999999999999</v>
      </c>
      <c r="Y99">
        <v>0</v>
      </c>
      <c r="Z99">
        <v>0</v>
      </c>
      <c r="AA99">
        <v>0</v>
      </c>
      <c r="AB99">
        <v>9.6199999999999992</v>
      </c>
      <c r="AC99">
        <v>0</v>
      </c>
      <c r="AD99">
        <v>1</v>
      </c>
      <c r="AE99">
        <v>1</v>
      </c>
      <c r="AF99" t="s">
        <v>3</v>
      </c>
      <c r="AG99">
        <v>1.1299999999999999</v>
      </c>
      <c r="AH99">
        <v>2</v>
      </c>
      <c r="AI99">
        <v>64869911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ROW(Source!A124)</f>
        <v>124</v>
      </c>
      <c r="B100">
        <v>64869918</v>
      </c>
      <c r="C100">
        <v>64869910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33</v>
      </c>
      <c r="J100" t="s">
        <v>3</v>
      </c>
      <c r="K100" t="s">
        <v>630</v>
      </c>
      <c r="L100">
        <v>608254</v>
      </c>
      <c r="N100">
        <v>1013</v>
      </c>
      <c r="O100" t="s">
        <v>631</v>
      </c>
      <c r="P100" t="s">
        <v>631</v>
      </c>
      <c r="Q100">
        <v>1</v>
      </c>
      <c r="X100">
        <v>0.04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0.04</v>
      </c>
      <c r="AH100">
        <v>2</v>
      </c>
      <c r="AI100">
        <v>64869912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ROW(Source!A124)</f>
        <v>124</v>
      </c>
      <c r="B101">
        <v>64869919</v>
      </c>
      <c r="C101">
        <v>64869910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632</v>
      </c>
      <c r="J101" t="s">
        <v>633</v>
      </c>
      <c r="K101" t="s">
        <v>634</v>
      </c>
      <c r="L101">
        <v>1368</v>
      </c>
      <c r="N101">
        <v>1011</v>
      </c>
      <c r="O101" t="s">
        <v>635</v>
      </c>
      <c r="P101" t="s">
        <v>635</v>
      </c>
      <c r="Q101">
        <v>1</v>
      </c>
      <c r="X101">
        <v>0.04</v>
      </c>
      <c r="Y101">
        <v>0</v>
      </c>
      <c r="Z101">
        <v>134.65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0.04</v>
      </c>
      <c r="AH101">
        <v>2</v>
      </c>
      <c r="AI101">
        <v>64869913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ROW(Source!A124)</f>
        <v>124</v>
      </c>
      <c r="B102">
        <v>64869920</v>
      </c>
      <c r="C102">
        <v>64869910</v>
      </c>
      <c r="D102">
        <v>29174913</v>
      </c>
      <c r="E102">
        <v>1</v>
      </c>
      <c r="F102">
        <v>1</v>
      </c>
      <c r="G102">
        <v>1</v>
      </c>
      <c r="H102">
        <v>2</v>
      </c>
      <c r="I102" t="s">
        <v>645</v>
      </c>
      <c r="J102" t="s">
        <v>646</v>
      </c>
      <c r="K102" t="s">
        <v>647</v>
      </c>
      <c r="L102">
        <v>1368</v>
      </c>
      <c r="N102">
        <v>1011</v>
      </c>
      <c r="O102" t="s">
        <v>635</v>
      </c>
      <c r="P102" t="s">
        <v>635</v>
      </c>
      <c r="Q102">
        <v>1</v>
      </c>
      <c r="X102">
        <v>0.04</v>
      </c>
      <c r="Y102">
        <v>0</v>
      </c>
      <c r="Z102">
        <v>87.17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0.04</v>
      </c>
      <c r="AH102">
        <v>2</v>
      </c>
      <c r="AI102">
        <v>64869914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ROW(Source!A124)</f>
        <v>124</v>
      </c>
      <c r="B103">
        <v>64869921</v>
      </c>
      <c r="C103">
        <v>64869910</v>
      </c>
      <c r="D103">
        <v>29114246</v>
      </c>
      <c r="E103">
        <v>1</v>
      </c>
      <c r="F103">
        <v>1</v>
      </c>
      <c r="G103">
        <v>1</v>
      </c>
      <c r="H103">
        <v>3</v>
      </c>
      <c r="I103" t="s">
        <v>651</v>
      </c>
      <c r="J103" t="s">
        <v>652</v>
      </c>
      <c r="K103" t="s">
        <v>653</v>
      </c>
      <c r="L103">
        <v>1346</v>
      </c>
      <c r="N103">
        <v>1009</v>
      </c>
      <c r="O103" t="s">
        <v>462</v>
      </c>
      <c r="P103" t="s">
        <v>462</v>
      </c>
      <c r="Q103">
        <v>1</v>
      </c>
      <c r="X103">
        <v>0.06</v>
      </c>
      <c r="Y103">
        <v>9.0399999999999991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0.06</v>
      </c>
      <c r="AH103">
        <v>2</v>
      </c>
      <c r="AI103">
        <v>64869915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ROW(Source!A124)</f>
        <v>124</v>
      </c>
      <c r="B104">
        <v>64869922</v>
      </c>
      <c r="C104">
        <v>64869910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657</v>
      </c>
      <c r="J104" t="s">
        <v>658</v>
      </c>
      <c r="K104" t="s">
        <v>659</v>
      </c>
      <c r="L104">
        <v>1374</v>
      </c>
      <c r="N104">
        <v>1013</v>
      </c>
      <c r="O104" t="s">
        <v>660</v>
      </c>
      <c r="P104" t="s">
        <v>660</v>
      </c>
      <c r="Q104">
        <v>1</v>
      </c>
      <c r="X104">
        <v>0.22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0.22</v>
      </c>
      <c r="AH104">
        <v>2</v>
      </c>
      <c r="AI104">
        <v>64869916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ROW(Source!A125)</f>
        <v>125</v>
      </c>
      <c r="B105">
        <v>64869932</v>
      </c>
      <c r="C105">
        <v>64869923</v>
      </c>
      <c r="D105">
        <v>29364679</v>
      </c>
      <c r="E105">
        <v>1</v>
      </c>
      <c r="F105">
        <v>1</v>
      </c>
      <c r="G105">
        <v>1</v>
      </c>
      <c r="H105">
        <v>1</v>
      </c>
      <c r="I105" t="s">
        <v>627</v>
      </c>
      <c r="J105" t="s">
        <v>3</v>
      </c>
      <c r="K105" t="s">
        <v>628</v>
      </c>
      <c r="L105">
        <v>1369</v>
      </c>
      <c r="N105">
        <v>1013</v>
      </c>
      <c r="O105" t="s">
        <v>629</v>
      </c>
      <c r="P105" t="s">
        <v>629</v>
      </c>
      <c r="Q105">
        <v>1</v>
      </c>
      <c r="X105">
        <v>78.56</v>
      </c>
      <c r="Y105">
        <v>0</v>
      </c>
      <c r="Z105">
        <v>0</v>
      </c>
      <c r="AA105">
        <v>0</v>
      </c>
      <c r="AB105">
        <v>9.92</v>
      </c>
      <c r="AC105">
        <v>0</v>
      </c>
      <c r="AD105">
        <v>1</v>
      </c>
      <c r="AE105">
        <v>1</v>
      </c>
      <c r="AF105" t="s">
        <v>3</v>
      </c>
      <c r="AG105">
        <v>78.56</v>
      </c>
      <c r="AH105">
        <v>2</v>
      </c>
      <c r="AI105">
        <v>64869924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ROW(Source!A125)</f>
        <v>125</v>
      </c>
      <c r="B106">
        <v>64869933</v>
      </c>
      <c r="C106">
        <v>64869923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33</v>
      </c>
      <c r="J106" t="s">
        <v>3</v>
      </c>
      <c r="K106" t="s">
        <v>630</v>
      </c>
      <c r="L106">
        <v>608254</v>
      </c>
      <c r="N106">
        <v>1013</v>
      </c>
      <c r="O106" t="s">
        <v>631</v>
      </c>
      <c r="P106" t="s">
        <v>631</v>
      </c>
      <c r="Q106">
        <v>1</v>
      </c>
      <c r="X106">
        <v>0.2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0.2</v>
      </c>
      <c r="AH106">
        <v>2</v>
      </c>
      <c r="AI106">
        <v>64869925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ROW(Source!A125)</f>
        <v>125</v>
      </c>
      <c r="B107">
        <v>64869934</v>
      </c>
      <c r="C107">
        <v>64869923</v>
      </c>
      <c r="D107">
        <v>29172362</v>
      </c>
      <c r="E107">
        <v>1</v>
      </c>
      <c r="F107">
        <v>1</v>
      </c>
      <c r="G107">
        <v>1</v>
      </c>
      <c r="H107">
        <v>2</v>
      </c>
      <c r="I107" t="s">
        <v>632</v>
      </c>
      <c r="J107" t="s">
        <v>633</v>
      </c>
      <c r="K107" t="s">
        <v>634</v>
      </c>
      <c r="L107">
        <v>1368</v>
      </c>
      <c r="N107">
        <v>1011</v>
      </c>
      <c r="O107" t="s">
        <v>635</v>
      </c>
      <c r="P107" t="s">
        <v>635</v>
      </c>
      <c r="Q107">
        <v>1</v>
      </c>
      <c r="X107">
        <v>0.2</v>
      </c>
      <c r="Y107">
        <v>0</v>
      </c>
      <c r="Z107">
        <v>134.65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0.2</v>
      </c>
      <c r="AH107">
        <v>2</v>
      </c>
      <c r="AI107">
        <v>64869926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ROW(Source!A125)</f>
        <v>125</v>
      </c>
      <c r="B108">
        <v>64869935</v>
      </c>
      <c r="C108">
        <v>64869923</v>
      </c>
      <c r="D108">
        <v>29174913</v>
      </c>
      <c r="E108">
        <v>1</v>
      </c>
      <c r="F108">
        <v>1</v>
      </c>
      <c r="G108">
        <v>1</v>
      </c>
      <c r="H108">
        <v>2</v>
      </c>
      <c r="I108" t="s">
        <v>645</v>
      </c>
      <c r="J108" t="s">
        <v>646</v>
      </c>
      <c r="K108" t="s">
        <v>647</v>
      </c>
      <c r="L108">
        <v>1368</v>
      </c>
      <c r="N108">
        <v>1011</v>
      </c>
      <c r="O108" t="s">
        <v>635</v>
      </c>
      <c r="P108" t="s">
        <v>635</v>
      </c>
      <c r="Q108">
        <v>1</v>
      </c>
      <c r="X108">
        <v>0.2</v>
      </c>
      <c r="Y108">
        <v>0</v>
      </c>
      <c r="Z108">
        <v>87.17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</v>
      </c>
      <c r="AH108">
        <v>2</v>
      </c>
      <c r="AI108">
        <v>64869927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ROW(Source!A125)</f>
        <v>125</v>
      </c>
      <c r="B109">
        <v>64869936</v>
      </c>
      <c r="C109">
        <v>64869923</v>
      </c>
      <c r="D109">
        <v>29110838</v>
      </c>
      <c r="E109">
        <v>1</v>
      </c>
      <c r="F109">
        <v>1</v>
      </c>
      <c r="G109">
        <v>1</v>
      </c>
      <c r="H109">
        <v>3</v>
      </c>
      <c r="I109" t="s">
        <v>682</v>
      </c>
      <c r="J109" t="s">
        <v>683</v>
      </c>
      <c r="K109" t="s">
        <v>684</v>
      </c>
      <c r="L109">
        <v>1346</v>
      </c>
      <c r="N109">
        <v>1009</v>
      </c>
      <c r="O109" t="s">
        <v>462</v>
      </c>
      <c r="P109" t="s">
        <v>462</v>
      </c>
      <c r="Q109">
        <v>1</v>
      </c>
      <c r="X109">
        <v>0.21</v>
      </c>
      <c r="Y109">
        <v>30.5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0.21</v>
      </c>
      <c r="AH109">
        <v>2</v>
      </c>
      <c r="AI109">
        <v>64869928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ROW(Source!A125)</f>
        <v>125</v>
      </c>
      <c r="B110">
        <v>64869937</v>
      </c>
      <c r="C110">
        <v>64869923</v>
      </c>
      <c r="D110">
        <v>29114470</v>
      </c>
      <c r="E110">
        <v>1</v>
      </c>
      <c r="F110">
        <v>1</v>
      </c>
      <c r="G110">
        <v>1</v>
      </c>
      <c r="H110">
        <v>3</v>
      </c>
      <c r="I110" t="s">
        <v>685</v>
      </c>
      <c r="J110" t="s">
        <v>686</v>
      </c>
      <c r="K110" t="s">
        <v>687</v>
      </c>
      <c r="L110">
        <v>1355</v>
      </c>
      <c r="N110">
        <v>1010</v>
      </c>
      <c r="O110" t="s">
        <v>214</v>
      </c>
      <c r="P110" t="s">
        <v>214</v>
      </c>
      <c r="Q110">
        <v>100</v>
      </c>
      <c r="X110">
        <v>4.08</v>
      </c>
      <c r="Y110">
        <v>86.24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4.08</v>
      </c>
      <c r="AH110">
        <v>2</v>
      </c>
      <c r="AI110">
        <v>64869929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ROW(Source!A125)</f>
        <v>125</v>
      </c>
      <c r="B111">
        <v>64869938</v>
      </c>
      <c r="C111">
        <v>64869923</v>
      </c>
      <c r="D111">
        <v>29155277</v>
      </c>
      <c r="E111">
        <v>1</v>
      </c>
      <c r="F111">
        <v>1</v>
      </c>
      <c r="G111">
        <v>1</v>
      </c>
      <c r="H111">
        <v>3</v>
      </c>
      <c r="I111" t="s">
        <v>688</v>
      </c>
      <c r="J111" t="s">
        <v>689</v>
      </c>
      <c r="K111" t="s">
        <v>690</v>
      </c>
      <c r="L111">
        <v>1348</v>
      </c>
      <c r="N111">
        <v>1009</v>
      </c>
      <c r="O111" t="s">
        <v>319</v>
      </c>
      <c r="P111" t="s">
        <v>319</v>
      </c>
      <c r="Q111">
        <v>1000</v>
      </c>
      <c r="X111">
        <v>1.5299999999999999E-3</v>
      </c>
      <c r="Y111">
        <v>61999.99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1.5299999999999999E-3</v>
      </c>
      <c r="AH111">
        <v>2</v>
      </c>
      <c r="AI111">
        <v>64869930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ROW(Source!A125)</f>
        <v>125</v>
      </c>
      <c r="B112">
        <v>64869939</v>
      </c>
      <c r="C112">
        <v>64869923</v>
      </c>
      <c r="D112">
        <v>29171808</v>
      </c>
      <c r="E112">
        <v>1</v>
      </c>
      <c r="F112">
        <v>1</v>
      </c>
      <c r="G112">
        <v>1</v>
      </c>
      <c r="H112">
        <v>3</v>
      </c>
      <c r="I112" t="s">
        <v>657</v>
      </c>
      <c r="J112" t="s">
        <v>658</v>
      </c>
      <c r="K112" t="s">
        <v>659</v>
      </c>
      <c r="L112">
        <v>1374</v>
      </c>
      <c r="N112">
        <v>1013</v>
      </c>
      <c r="O112" t="s">
        <v>660</v>
      </c>
      <c r="P112" t="s">
        <v>660</v>
      </c>
      <c r="Q112">
        <v>1</v>
      </c>
      <c r="X112">
        <v>15.59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15.59</v>
      </c>
      <c r="AH112">
        <v>2</v>
      </c>
      <c r="AI112">
        <v>64869931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ROW(Source!A126)</f>
        <v>126</v>
      </c>
      <c r="B113">
        <v>64869932</v>
      </c>
      <c r="C113">
        <v>64869923</v>
      </c>
      <c r="D113">
        <v>29364679</v>
      </c>
      <c r="E113">
        <v>1</v>
      </c>
      <c r="F113">
        <v>1</v>
      </c>
      <c r="G113">
        <v>1</v>
      </c>
      <c r="H113">
        <v>1</v>
      </c>
      <c r="I113" t="s">
        <v>627</v>
      </c>
      <c r="J113" t="s">
        <v>3</v>
      </c>
      <c r="K113" t="s">
        <v>628</v>
      </c>
      <c r="L113">
        <v>1369</v>
      </c>
      <c r="N113">
        <v>1013</v>
      </c>
      <c r="O113" t="s">
        <v>629</v>
      </c>
      <c r="P113" t="s">
        <v>629</v>
      </c>
      <c r="Q113">
        <v>1</v>
      </c>
      <c r="X113">
        <v>78.56</v>
      </c>
      <c r="Y113">
        <v>0</v>
      </c>
      <c r="Z113">
        <v>0</v>
      </c>
      <c r="AA113">
        <v>0</v>
      </c>
      <c r="AB113">
        <v>9.92</v>
      </c>
      <c r="AC113">
        <v>0</v>
      </c>
      <c r="AD113">
        <v>1</v>
      </c>
      <c r="AE113">
        <v>1</v>
      </c>
      <c r="AF113" t="s">
        <v>3</v>
      </c>
      <c r="AG113">
        <v>78.56</v>
      </c>
      <c r="AH113">
        <v>2</v>
      </c>
      <c r="AI113">
        <v>64869924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ROW(Source!A126)</f>
        <v>126</v>
      </c>
      <c r="B114">
        <v>64869933</v>
      </c>
      <c r="C114">
        <v>64869923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33</v>
      </c>
      <c r="J114" t="s">
        <v>3</v>
      </c>
      <c r="K114" t="s">
        <v>630</v>
      </c>
      <c r="L114">
        <v>608254</v>
      </c>
      <c r="N114">
        <v>1013</v>
      </c>
      <c r="O114" t="s">
        <v>631</v>
      </c>
      <c r="P114" t="s">
        <v>631</v>
      </c>
      <c r="Q114">
        <v>1</v>
      </c>
      <c r="X114">
        <v>0.2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0.2</v>
      </c>
      <c r="AH114">
        <v>2</v>
      </c>
      <c r="AI114">
        <v>64869925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ROW(Source!A126)</f>
        <v>126</v>
      </c>
      <c r="B115">
        <v>64869934</v>
      </c>
      <c r="C115">
        <v>64869923</v>
      </c>
      <c r="D115">
        <v>29172362</v>
      </c>
      <c r="E115">
        <v>1</v>
      </c>
      <c r="F115">
        <v>1</v>
      </c>
      <c r="G115">
        <v>1</v>
      </c>
      <c r="H115">
        <v>2</v>
      </c>
      <c r="I115" t="s">
        <v>632</v>
      </c>
      <c r="J115" t="s">
        <v>633</v>
      </c>
      <c r="K115" t="s">
        <v>634</v>
      </c>
      <c r="L115">
        <v>1368</v>
      </c>
      <c r="N115">
        <v>1011</v>
      </c>
      <c r="O115" t="s">
        <v>635</v>
      </c>
      <c r="P115" t="s">
        <v>635</v>
      </c>
      <c r="Q115">
        <v>1</v>
      </c>
      <c r="X115">
        <v>0.2</v>
      </c>
      <c r="Y115">
        <v>0</v>
      </c>
      <c r="Z115">
        <v>134.65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0.2</v>
      </c>
      <c r="AH115">
        <v>2</v>
      </c>
      <c r="AI115">
        <v>64869926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ROW(Source!A126)</f>
        <v>126</v>
      </c>
      <c r="B116">
        <v>64869935</v>
      </c>
      <c r="C116">
        <v>64869923</v>
      </c>
      <c r="D116">
        <v>29174913</v>
      </c>
      <c r="E116">
        <v>1</v>
      </c>
      <c r="F116">
        <v>1</v>
      </c>
      <c r="G116">
        <v>1</v>
      </c>
      <c r="H116">
        <v>2</v>
      </c>
      <c r="I116" t="s">
        <v>645</v>
      </c>
      <c r="J116" t="s">
        <v>646</v>
      </c>
      <c r="K116" t="s">
        <v>647</v>
      </c>
      <c r="L116">
        <v>1368</v>
      </c>
      <c r="N116">
        <v>1011</v>
      </c>
      <c r="O116" t="s">
        <v>635</v>
      </c>
      <c r="P116" t="s">
        <v>635</v>
      </c>
      <c r="Q116">
        <v>1</v>
      </c>
      <c r="X116">
        <v>0.2</v>
      </c>
      <c r="Y116">
        <v>0</v>
      </c>
      <c r="Z116">
        <v>87.17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2</v>
      </c>
      <c r="AI116">
        <v>64869927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ROW(Source!A126)</f>
        <v>126</v>
      </c>
      <c r="B117">
        <v>64869936</v>
      </c>
      <c r="C117">
        <v>64869923</v>
      </c>
      <c r="D117">
        <v>29110838</v>
      </c>
      <c r="E117">
        <v>1</v>
      </c>
      <c r="F117">
        <v>1</v>
      </c>
      <c r="G117">
        <v>1</v>
      </c>
      <c r="H117">
        <v>3</v>
      </c>
      <c r="I117" t="s">
        <v>682</v>
      </c>
      <c r="J117" t="s">
        <v>683</v>
      </c>
      <c r="K117" t="s">
        <v>684</v>
      </c>
      <c r="L117">
        <v>1346</v>
      </c>
      <c r="N117">
        <v>1009</v>
      </c>
      <c r="O117" t="s">
        <v>462</v>
      </c>
      <c r="P117" t="s">
        <v>462</v>
      </c>
      <c r="Q117">
        <v>1</v>
      </c>
      <c r="X117">
        <v>0.21</v>
      </c>
      <c r="Y117">
        <v>30.5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0.21</v>
      </c>
      <c r="AH117">
        <v>2</v>
      </c>
      <c r="AI117">
        <v>64869928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ROW(Source!A126)</f>
        <v>126</v>
      </c>
      <c r="B118">
        <v>64869937</v>
      </c>
      <c r="C118">
        <v>64869923</v>
      </c>
      <c r="D118">
        <v>29114470</v>
      </c>
      <c r="E118">
        <v>1</v>
      </c>
      <c r="F118">
        <v>1</v>
      </c>
      <c r="G118">
        <v>1</v>
      </c>
      <c r="H118">
        <v>3</v>
      </c>
      <c r="I118" t="s">
        <v>685</v>
      </c>
      <c r="J118" t="s">
        <v>686</v>
      </c>
      <c r="K118" t="s">
        <v>687</v>
      </c>
      <c r="L118">
        <v>1355</v>
      </c>
      <c r="N118">
        <v>1010</v>
      </c>
      <c r="O118" t="s">
        <v>214</v>
      </c>
      <c r="P118" t="s">
        <v>214</v>
      </c>
      <c r="Q118">
        <v>100</v>
      </c>
      <c r="X118">
        <v>4.08</v>
      </c>
      <c r="Y118">
        <v>86.24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4.08</v>
      </c>
      <c r="AH118">
        <v>2</v>
      </c>
      <c r="AI118">
        <v>64869929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ROW(Source!A126)</f>
        <v>126</v>
      </c>
      <c r="B119">
        <v>64869938</v>
      </c>
      <c r="C119">
        <v>64869923</v>
      </c>
      <c r="D119">
        <v>29155277</v>
      </c>
      <c r="E119">
        <v>1</v>
      </c>
      <c r="F119">
        <v>1</v>
      </c>
      <c r="G119">
        <v>1</v>
      </c>
      <c r="H119">
        <v>3</v>
      </c>
      <c r="I119" t="s">
        <v>688</v>
      </c>
      <c r="J119" t="s">
        <v>689</v>
      </c>
      <c r="K119" t="s">
        <v>690</v>
      </c>
      <c r="L119">
        <v>1348</v>
      </c>
      <c r="N119">
        <v>1009</v>
      </c>
      <c r="O119" t="s">
        <v>319</v>
      </c>
      <c r="P119" t="s">
        <v>319</v>
      </c>
      <c r="Q119">
        <v>1000</v>
      </c>
      <c r="X119">
        <v>1.5299999999999999E-3</v>
      </c>
      <c r="Y119">
        <v>61999.99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1.5299999999999999E-3</v>
      </c>
      <c r="AH119">
        <v>2</v>
      </c>
      <c r="AI119">
        <v>64869930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ROW(Source!A126)</f>
        <v>126</v>
      </c>
      <c r="B120">
        <v>64869939</v>
      </c>
      <c r="C120">
        <v>64869923</v>
      </c>
      <c r="D120">
        <v>29171808</v>
      </c>
      <c r="E120">
        <v>1</v>
      </c>
      <c r="F120">
        <v>1</v>
      </c>
      <c r="G120">
        <v>1</v>
      </c>
      <c r="H120">
        <v>3</v>
      </c>
      <c r="I120" t="s">
        <v>657</v>
      </c>
      <c r="J120" t="s">
        <v>658</v>
      </c>
      <c r="K120" t="s">
        <v>659</v>
      </c>
      <c r="L120">
        <v>1374</v>
      </c>
      <c r="N120">
        <v>1013</v>
      </c>
      <c r="O120" t="s">
        <v>660</v>
      </c>
      <c r="P120" t="s">
        <v>660</v>
      </c>
      <c r="Q120">
        <v>1</v>
      </c>
      <c r="X120">
        <v>15.59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15.59</v>
      </c>
      <c r="AH120">
        <v>2</v>
      </c>
      <c r="AI120">
        <v>64869931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ROW(Source!A127)</f>
        <v>127</v>
      </c>
      <c r="B121">
        <v>64869943</v>
      </c>
      <c r="C121">
        <v>64869940</v>
      </c>
      <c r="D121">
        <v>29365789</v>
      </c>
      <c r="E121">
        <v>1</v>
      </c>
      <c r="F121">
        <v>1</v>
      </c>
      <c r="G121">
        <v>1</v>
      </c>
      <c r="H121">
        <v>1</v>
      </c>
      <c r="I121" t="s">
        <v>691</v>
      </c>
      <c r="J121" t="s">
        <v>3</v>
      </c>
      <c r="K121" t="s">
        <v>692</v>
      </c>
      <c r="L121">
        <v>1369</v>
      </c>
      <c r="N121">
        <v>1013</v>
      </c>
      <c r="O121" t="s">
        <v>629</v>
      </c>
      <c r="P121" t="s">
        <v>629</v>
      </c>
      <c r="Q121">
        <v>1</v>
      </c>
      <c r="X121">
        <v>2</v>
      </c>
      <c r="Y121">
        <v>0</v>
      </c>
      <c r="Z121">
        <v>0</v>
      </c>
      <c r="AA121">
        <v>0</v>
      </c>
      <c r="AB121">
        <v>8.5299999999999994</v>
      </c>
      <c r="AC121">
        <v>0</v>
      </c>
      <c r="AD121">
        <v>1</v>
      </c>
      <c r="AE121">
        <v>1</v>
      </c>
      <c r="AF121" t="s">
        <v>3</v>
      </c>
      <c r="AG121">
        <v>2</v>
      </c>
      <c r="AH121">
        <v>2</v>
      </c>
      <c r="AI121">
        <v>64869941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ROW(Source!A127)</f>
        <v>127</v>
      </c>
      <c r="B122">
        <v>64869944</v>
      </c>
      <c r="C122">
        <v>64869940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657</v>
      </c>
      <c r="J122" t="s">
        <v>658</v>
      </c>
      <c r="K122" t="s">
        <v>659</v>
      </c>
      <c r="L122">
        <v>1374</v>
      </c>
      <c r="N122">
        <v>1013</v>
      </c>
      <c r="O122" t="s">
        <v>660</v>
      </c>
      <c r="P122" t="s">
        <v>660</v>
      </c>
      <c r="Q122">
        <v>1</v>
      </c>
      <c r="X122">
        <v>0.34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0.34</v>
      </c>
      <c r="AH122">
        <v>2</v>
      </c>
      <c r="AI122">
        <v>64869942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ROW(Source!A128)</f>
        <v>128</v>
      </c>
      <c r="B123">
        <v>64869943</v>
      </c>
      <c r="C123">
        <v>64869940</v>
      </c>
      <c r="D123">
        <v>29365789</v>
      </c>
      <c r="E123">
        <v>1</v>
      </c>
      <c r="F123">
        <v>1</v>
      </c>
      <c r="G123">
        <v>1</v>
      </c>
      <c r="H123">
        <v>1</v>
      </c>
      <c r="I123" t="s">
        <v>691</v>
      </c>
      <c r="J123" t="s">
        <v>3</v>
      </c>
      <c r="K123" t="s">
        <v>692</v>
      </c>
      <c r="L123">
        <v>1369</v>
      </c>
      <c r="N123">
        <v>1013</v>
      </c>
      <c r="O123" t="s">
        <v>629</v>
      </c>
      <c r="P123" t="s">
        <v>629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8.5299999999999994</v>
      </c>
      <c r="AC123">
        <v>0</v>
      </c>
      <c r="AD123">
        <v>1</v>
      </c>
      <c r="AE123">
        <v>1</v>
      </c>
      <c r="AF123" t="s">
        <v>3</v>
      </c>
      <c r="AG123">
        <v>2</v>
      </c>
      <c r="AH123">
        <v>2</v>
      </c>
      <c r="AI123">
        <v>64869941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ROW(Source!A128)</f>
        <v>128</v>
      </c>
      <c r="B124">
        <v>64869944</v>
      </c>
      <c r="C124">
        <v>64869940</v>
      </c>
      <c r="D124">
        <v>29171808</v>
      </c>
      <c r="E124">
        <v>1</v>
      </c>
      <c r="F124">
        <v>1</v>
      </c>
      <c r="G124">
        <v>1</v>
      </c>
      <c r="H124">
        <v>3</v>
      </c>
      <c r="I124" t="s">
        <v>657</v>
      </c>
      <c r="J124" t="s">
        <v>658</v>
      </c>
      <c r="K124" t="s">
        <v>659</v>
      </c>
      <c r="L124">
        <v>1374</v>
      </c>
      <c r="N124">
        <v>1013</v>
      </c>
      <c r="O124" t="s">
        <v>660</v>
      </c>
      <c r="P124" t="s">
        <v>660</v>
      </c>
      <c r="Q124">
        <v>1</v>
      </c>
      <c r="X124">
        <v>0.34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0.34</v>
      </c>
      <c r="AH124">
        <v>2</v>
      </c>
      <c r="AI124">
        <v>64869942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ROW(Source!A129)</f>
        <v>129</v>
      </c>
      <c r="B125">
        <v>64869952</v>
      </c>
      <c r="C125">
        <v>64869945</v>
      </c>
      <c r="D125">
        <v>29362762</v>
      </c>
      <c r="E125">
        <v>1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1369</v>
      </c>
      <c r="N125">
        <v>1013</v>
      </c>
      <c r="O125" t="s">
        <v>629</v>
      </c>
      <c r="P125" t="s">
        <v>629</v>
      </c>
      <c r="Q125">
        <v>1</v>
      </c>
      <c r="X125">
        <v>1.1299999999999999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3</v>
      </c>
      <c r="AG125">
        <v>1.1299999999999999</v>
      </c>
      <c r="AH125">
        <v>2</v>
      </c>
      <c r="AI125">
        <v>64869946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ROW(Source!A129)</f>
        <v>129</v>
      </c>
      <c r="B126">
        <v>64869953</v>
      </c>
      <c r="C126">
        <v>64869945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33</v>
      </c>
      <c r="J126" t="s">
        <v>3</v>
      </c>
      <c r="K126" t="s">
        <v>630</v>
      </c>
      <c r="L126">
        <v>608254</v>
      </c>
      <c r="N126">
        <v>1013</v>
      </c>
      <c r="O126" t="s">
        <v>631</v>
      </c>
      <c r="P126" t="s">
        <v>631</v>
      </c>
      <c r="Q126">
        <v>1</v>
      </c>
      <c r="X126">
        <v>0.04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0.04</v>
      </c>
      <c r="AH126">
        <v>2</v>
      </c>
      <c r="AI126">
        <v>64869947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ROW(Source!A129)</f>
        <v>129</v>
      </c>
      <c r="B127">
        <v>64869954</v>
      </c>
      <c r="C127">
        <v>64869945</v>
      </c>
      <c r="D127">
        <v>29172362</v>
      </c>
      <c r="E127">
        <v>1</v>
      </c>
      <c r="F127">
        <v>1</v>
      </c>
      <c r="G127">
        <v>1</v>
      </c>
      <c r="H127">
        <v>2</v>
      </c>
      <c r="I127" t="s">
        <v>632</v>
      </c>
      <c r="J127" t="s">
        <v>633</v>
      </c>
      <c r="K127" t="s">
        <v>634</v>
      </c>
      <c r="L127">
        <v>1368</v>
      </c>
      <c r="N127">
        <v>1011</v>
      </c>
      <c r="O127" t="s">
        <v>635</v>
      </c>
      <c r="P127" t="s">
        <v>635</v>
      </c>
      <c r="Q127">
        <v>1</v>
      </c>
      <c r="X127">
        <v>0.04</v>
      </c>
      <c r="Y127">
        <v>0</v>
      </c>
      <c r="Z127">
        <v>134.65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0.04</v>
      </c>
      <c r="AH127">
        <v>2</v>
      </c>
      <c r="AI127">
        <v>64869948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ROW(Source!A129)</f>
        <v>129</v>
      </c>
      <c r="B128">
        <v>64869955</v>
      </c>
      <c r="C128">
        <v>64869945</v>
      </c>
      <c r="D128">
        <v>29174913</v>
      </c>
      <c r="E128">
        <v>1</v>
      </c>
      <c r="F128">
        <v>1</v>
      </c>
      <c r="G128">
        <v>1</v>
      </c>
      <c r="H128">
        <v>2</v>
      </c>
      <c r="I128" t="s">
        <v>645</v>
      </c>
      <c r="J128" t="s">
        <v>646</v>
      </c>
      <c r="K128" t="s">
        <v>647</v>
      </c>
      <c r="L128">
        <v>1368</v>
      </c>
      <c r="N128">
        <v>1011</v>
      </c>
      <c r="O128" t="s">
        <v>635</v>
      </c>
      <c r="P128" t="s">
        <v>635</v>
      </c>
      <c r="Q128">
        <v>1</v>
      </c>
      <c r="X128">
        <v>0.04</v>
      </c>
      <c r="Y128">
        <v>0</v>
      </c>
      <c r="Z128">
        <v>87.17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0.04</v>
      </c>
      <c r="AH128">
        <v>2</v>
      </c>
      <c r="AI128">
        <v>64869949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ROW(Source!A129)</f>
        <v>129</v>
      </c>
      <c r="B129">
        <v>64869956</v>
      </c>
      <c r="C129">
        <v>64869945</v>
      </c>
      <c r="D129">
        <v>29114246</v>
      </c>
      <c r="E129">
        <v>1</v>
      </c>
      <c r="F129">
        <v>1</v>
      </c>
      <c r="G129">
        <v>1</v>
      </c>
      <c r="H129">
        <v>3</v>
      </c>
      <c r="I129" t="s">
        <v>651</v>
      </c>
      <c r="J129" t="s">
        <v>652</v>
      </c>
      <c r="K129" t="s">
        <v>653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X129">
        <v>0.06</v>
      </c>
      <c r="Y129">
        <v>9.0399999999999991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0.06</v>
      </c>
      <c r="AH129">
        <v>2</v>
      </c>
      <c r="AI129">
        <v>64869950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ROW(Source!A129)</f>
        <v>129</v>
      </c>
      <c r="B130">
        <v>64869957</v>
      </c>
      <c r="C130">
        <v>64869945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657</v>
      </c>
      <c r="J130" t="s">
        <v>658</v>
      </c>
      <c r="K130" t="s">
        <v>659</v>
      </c>
      <c r="L130">
        <v>1374</v>
      </c>
      <c r="N130">
        <v>1013</v>
      </c>
      <c r="O130" t="s">
        <v>660</v>
      </c>
      <c r="P130" t="s">
        <v>660</v>
      </c>
      <c r="Q130">
        <v>1</v>
      </c>
      <c r="X130">
        <v>0.22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0.22</v>
      </c>
      <c r="AH130">
        <v>2</v>
      </c>
      <c r="AI130">
        <v>64869951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ROW(Source!A130)</f>
        <v>130</v>
      </c>
      <c r="B131">
        <v>64869952</v>
      </c>
      <c r="C131">
        <v>64869945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1369</v>
      </c>
      <c r="N131">
        <v>1013</v>
      </c>
      <c r="O131" t="s">
        <v>629</v>
      </c>
      <c r="P131" t="s">
        <v>629</v>
      </c>
      <c r="Q131">
        <v>1</v>
      </c>
      <c r="X131">
        <v>1.1299999999999999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3</v>
      </c>
      <c r="AG131">
        <v>1.1299999999999999</v>
      </c>
      <c r="AH131">
        <v>2</v>
      </c>
      <c r="AI131">
        <v>64869946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ROW(Source!A130)</f>
        <v>130</v>
      </c>
      <c r="B132">
        <v>64869953</v>
      </c>
      <c r="C132">
        <v>64869945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33</v>
      </c>
      <c r="J132" t="s">
        <v>3</v>
      </c>
      <c r="K132" t="s">
        <v>630</v>
      </c>
      <c r="L132">
        <v>608254</v>
      </c>
      <c r="N132">
        <v>1013</v>
      </c>
      <c r="O132" t="s">
        <v>631</v>
      </c>
      <c r="P132" t="s">
        <v>631</v>
      </c>
      <c r="Q132">
        <v>1</v>
      </c>
      <c r="X132">
        <v>0.04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0.04</v>
      </c>
      <c r="AH132">
        <v>2</v>
      </c>
      <c r="AI132">
        <v>64869947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ROW(Source!A130)</f>
        <v>130</v>
      </c>
      <c r="B133">
        <v>64869954</v>
      </c>
      <c r="C133">
        <v>64869945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632</v>
      </c>
      <c r="J133" t="s">
        <v>633</v>
      </c>
      <c r="K133" t="s">
        <v>634</v>
      </c>
      <c r="L133">
        <v>1368</v>
      </c>
      <c r="N133">
        <v>1011</v>
      </c>
      <c r="O133" t="s">
        <v>635</v>
      </c>
      <c r="P133" t="s">
        <v>635</v>
      </c>
      <c r="Q133">
        <v>1</v>
      </c>
      <c r="X133">
        <v>0.04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0.04</v>
      </c>
      <c r="AH133">
        <v>2</v>
      </c>
      <c r="AI133">
        <v>64869948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ROW(Source!A130)</f>
        <v>130</v>
      </c>
      <c r="B134">
        <v>64869955</v>
      </c>
      <c r="C134">
        <v>64869945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645</v>
      </c>
      <c r="J134" t="s">
        <v>646</v>
      </c>
      <c r="K134" t="s">
        <v>647</v>
      </c>
      <c r="L134">
        <v>1368</v>
      </c>
      <c r="N134">
        <v>1011</v>
      </c>
      <c r="O134" t="s">
        <v>635</v>
      </c>
      <c r="P134" t="s">
        <v>635</v>
      </c>
      <c r="Q134">
        <v>1</v>
      </c>
      <c r="X134">
        <v>0.04</v>
      </c>
      <c r="Y134">
        <v>0</v>
      </c>
      <c r="Z134">
        <v>87.17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0.04</v>
      </c>
      <c r="AH134">
        <v>2</v>
      </c>
      <c r="AI134">
        <v>64869949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ROW(Source!A130)</f>
        <v>130</v>
      </c>
      <c r="B135">
        <v>64869956</v>
      </c>
      <c r="C135">
        <v>64869945</v>
      </c>
      <c r="D135">
        <v>29114246</v>
      </c>
      <c r="E135">
        <v>1</v>
      </c>
      <c r="F135">
        <v>1</v>
      </c>
      <c r="G135">
        <v>1</v>
      </c>
      <c r="H135">
        <v>3</v>
      </c>
      <c r="I135" t="s">
        <v>651</v>
      </c>
      <c r="J135" t="s">
        <v>652</v>
      </c>
      <c r="K135" t="s">
        <v>653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X135">
        <v>0.06</v>
      </c>
      <c r="Y135">
        <v>9.0399999999999991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0.06</v>
      </c>
      <c r="AH135">
        <v>2</v>
      </c>
      <c r="AI135">
        <v>64869950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ROW(Source!A130)</f>
        <v>130</v>
      </c>
      <c r="B136">
        <v>64869957</v>
      </c>
      <c r="C136">
        <v>64869945</v>
      </c>
      <c r="D136">
        <v>29171808</v>
      </c>
      <c r="E136">
        <v>1</v>
      </c>
      <c r="F136">
        <v>1</v>
      </c>
      <c r="G136">
        <v>1</v>
      </c>
      <c r="H136">
        <v>3</v>
      </c>
      <c r="I136" t="s">
        <v>657</v>
      </c>
      <c r="J136" t="s">
        <v>658</v>
      </c>
      <c r="K136" t="s">
        <v>659</v>
      </c>
      <c r="L136">
        <v>1374</v>
      </c>
      <c r="N136">
        <v>1013</v>
      </c>
      <c r="O136" t="s">
        <v>660</v>
      </c>
      <c r="P136" t="s">
        <v>660</v>
      </c>
      <c r="Q136">
        <v>1</v>
      </c>
      <c r="X136">
        <v>0.22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0.22</v>
      </c>
      <c r="AH136">
        <v>2</v>
      </c>
      <c r="AI136">
        <v>64869951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ROW(Source!A131)</f>
        <v>131</v>
      </c>
      <c r="B137">
        <v>64869965</v>
      </c>
      <c r="C137">
        <v>64869958</v>
      </c>
      <c r="D137">
        <v>29365208</v>
      </c>
      <c r="E137">
        <v>1</v>
      </c>
      <c r="F137">
        <v>1</v>
      </c>
      <c r="G137">
        <v>1</v>
      </c>
      <c r="H137">
        <v>1</v>
      </c>
      <c r="I137" t="s">
        <v>678</v>
      </c>
      <c r="J137" t="s">
        <v>3</v>
      </c>
      <c r="K137" t="s">
        <v>679</v>
      </c>
      <c r="L137">
        <v>1369</v>
      </c>
      <c r="N137">
        <v>1013</v>
      </c>
      <c r="O137" t="s">
        <v>629</v>
      </c>
      <c r="P137" t="s">
        <v>629</v>
      </c>
      <c r="Q137">
        <v>1</v>
      </c>
      <c r="X137">
        <v>7.2</v>
      </c>
      <c r="Y137">
        <v>0</v>
      </c>
      <c r="Z137">
        <v>0</v>
      </c>
      <c r="AA137">
        <v>0</v>
      </c>
      <c r="AB137">
        <v>10.06</v>
      </c>
      <c r="AC137">
        <v>0</v>
      </c>
      <c r="AD137">
        <v>1</v>
      </c>
      <c r="AE137">
        <v>1</v>
      </c>
      <c r="AF137" t="s">
        <v>3</v>
      </c>
      <c r="AG137">
        <v>7.2</v>
      </c>
      <c r="AH137">
        <v>2</v>
      </c>
      <c r="AI137">
        <v>64869959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ROW(Source!A131)</f>
        <v>131</v>
      </c>
      <c r="B138">
        <v>64869966</v>
      </c>
      <c r="C138">
        <v>64869958</v>
      </c>
      <c r="D138">
        <v>29174500</v>
      </c>
      <c r="E138">
        <v>1</v>
      </c>
      <c r="F138">
        <v>1</v>
      </c>
      <c r="G138">
        <v>1</v>
      </c>
      <c r="H138">
        <v>2</v>
      </c>
      <c r="I138" t="s">
        <v>663</v>
      </c>
      <c r="J138" t="s">
        <v>664</v>
      </c>
      <c r="K138" t="s">
        <v>665</v>
      </c>
      <c r="L138">
        <v>1368</v>
      </c>
      <c r="N138">
        <v>1011</v>
      </c>
      <c r="O138" t="s">
        <v>635</v>
      </c>
      <c r="P138" t="s">
        <v>635</v>
      </c>
      <c r="Q138">
        <v>1</v>
      </c>
      <c r="X138">
        <v>0.16</v>
      </c>
      <c r="Y138">
        <v>0</v>
      </c>
      <c r="Z138">
        <v>1.95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0.16</v>
      </c>
      <c r="AH138">
        <v>2</v>
      </c>
      <c r="AI138">
        <v>64869960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ROW(Source!A131)</f>
        <v>131</v>
      </c>
      <c r="B139">
        <v>64869967</v>
      </c>
      <c r="C139">
        <v>64869958</v>
      </c>
      <c r="D139">
        <v>29107468</v>
      </c>
      <c r="E139">
        <v>1</v>
      </c>
      <c r="F139">
        <v>1</v>
      </c>
      <c r="G139">
        <v>1</v>
      </c>
      <c r="H139">
        <v>3</v>
      </c>
      <c r="I139" t="s">
        <v>666</v>
      </c>
      <c r="J139" t="s">
        <v>667</v>
      </c>
      <c r="K139" t="s">
        <v>668</v>
      </c>
      <c r="L139">
        <v>1346</v>
      </c>
      <c r="N139">
        <v>1009</v>
      </c>
      <c r="O139" t="s">
        <v>462</v>
      </c>
      <c r="P139" t="s">
        <v>462</v>
      </c>
      <c r="Q139">
        <v>1</v>
      </c>
      <c r="X139">
        <v>5.5999999999999999E-3</v>
      </c>
      <c r="Y139">
        <v>12.62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5.5999999999999999E-3</v>
      </c>
      <c r="AH139">
        <v>2</v>
      </c>
      <c r="AI139">
        <v>64869961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ROW(Source!A131)</f>
        <v>131</v>
      </c>
      <c r="B140">
        <v>64869968</v>
      </c>
      <c r="C140">
        <v>64869958</v>
      </c>
      <c r="D140">
        <v>29114480</v>
      </c>
      <c r="E140">
        <v>1</v>
      </c>
      <c r="F140">
        <v>1</v>
      </c>
      <c r="G140">
        <v>1</v>
      </c>
      <c r="H140">
        <v>3</v>
      </c>
      <c r="I140" t="s">
        <v>669</v>
      </c>
      <c r="J140" t="s">
        <v>670</v>
      </c>
      <c r="K140" t="s">
        <v>671</v>
      </c>
      <c r="L140">
        <v>1355</v>
      </c>
      <c r="N140">
        <v>1010</v>
      </c>
      <c r="O140" t="s">
        <v>214</v>
      </c>
      <c r="P140" t="s">
        <v>214</v>
      </c>
      <c r="Q140">
        <v>100</v>
      </c>
      <c r="X140">
        <v>0.04</v>
      </c>
      <c r="Y140">
        <v>83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0.04</v>
      </c>
      <c r="AH140">
        <v>2</v>
      </c>
      <c r="AI140">
        <v>64869962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ROW(Source!A131)</f>
        <v>131</v>
      </c>
      <c r="B141">
        <v>64869969</v>
      </c>
      <c r="C141">
        <v>64869958</v>
      </c>
      <c r="D141">
        <v>29158010</v>
      </c>
      <c r="E141">
        <v>1</v>
      </c>
      <c r="F141">
        <v>1</v>
      </c>
      <c r="G141">
        <v>1</v>
      </c>
      <c r="H141">
        <v>3</v>
      </c>
      <c r="I141" t="s">
        <v>675</v>
      </c>
      <c r="J141" t="s">
        <v>676</v>
      </c>
      <c r="K141" t="s">
        <v>677</v>
      </c>
      <c r="L141">
        <v>1346</v>
      </c>
      <c r="N141">
        <v>1009</v>
      </c>
      <c r="O141" t="s">
        <v>462</v>
      </c>
      <c r="P141" t="s">
        <v>462</v>
      </c>
      <c r="Q141">
        <v>1</v>
      </c>
      <c r="X141">
        <v>5.6000000000000001E-2</v>
      </c>
      <c r="Y141">
        <v>65.930000000000007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5.6000000000000001E-2</v>
      </c>
      <c r="AH141">
        <v>2</v>
      </c>
      <c r="AI141">
        <v>64869963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ROW(Source!A131)</f>
        <v>131</v>
      </c>
      <c r="B142">
        <v>64869970</v>
      </c>
      <c r="C142">
        <v>64869958</v>
      </c>
      <c r="D142">
        <v>29171808</v>
      </c>
      <c r="E142">
        <v>1</v>
      </c>
      <c r="F142">
        <v>1</v>
      </c>
      <c r="G142">
        <v>1</v>
      </c>
      <c r="H142">
        <v>3</v>
      </c>
      <c r="I142" t="s">
        <v>657</v>
      </c>
      <c r="J142" t="s">
        <v>658</v>
      </c>
      <c r="K142" t="s">
        <v>659</v>
      </c>
      <c r="L142">
        <v>1374</v>
      </c>
      <c r="N142">
        <v>1013</v>
      </c>
      <c r="O142" t="s">
        <v>660</v>
      </c>
      <c r="P142" t="s">
        <v>660</v>
      </c>
      <c r="Q142">
        <v>1</v>
      </c>
      <c r="X142">
        <v>1.45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1.45</v>
      </c>
      <c r="AH142">
        <v>2</v>
      </c>
      <c r="AI142">
        <v>64869964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ROW(Source!A132)</f>
        <v>132</v>
      </c>
      <c r="B143">
        <v>64869965</v>
      </c>
      <c r="C143">
        <v>64869958</v>
      </c>
      <c r="D143">
        <v>29365208</v>
      </c>
      <c r="E143">
        <v>1</v>
      </c>
      <c r="F143">
        <v>1</v>
      </c>
      <c r="G143">
        <v>1</v>
      </c>
      <c r="H143">
        <v>1</v>
      </c>
      <c r="I143" t="s">
        <v>678</v>
      </c>
      <c r="J143" t="s">
        <v>3</v>
      </c>
      <c r="K143" t="s">
        <v>679</v>
      </c>
      <c r="L143">
        <v>1369</v>
      </c>
      <c r="N143">
        <v>1013</v>
      </c>
      <c r="O143" t="s">
        <v>629</v>
      </c>
      <c r="P143" t="s">
        <v>629</v>
      </c>
      <c r="Q143">
        <v>1</v>
      </c>
      <c r="X143">
        <v>7.2</v>
      </c>
      <c r="Y143">
        <v>0</v>
      </c>
      <c r="Z143">
        <v>0</v>
      </c>
      <c r="AA143">
        <v>0</v>
      </c>
      <c r="AB143">
        <v>10.06</v>
      </c>
      <c r="AC143">
        <v>0</v>
      </c>
      <c r="AD143">
        <v>1</v>
      </c>
      <c r="AE143">
        <v>1</v>
      </c>
      <c r="AF143" t="s">
        <v>3</v>
      </c>
      <c r="AG143">
        <v>7.2</v>
      </c>
      <c r="AH143">
        <v>2</v>
      </c>
      <c r="AI143">
        <v>64869959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ROW(Source!A132)</f>
        <v>132</v>
      </c>
      <c r="B144">
        <v>64869966</v>
      </c>
      <c r="C144">
        <v>64869958</v>
      </c>
      <c r="D144">
        <v>29174500</v>
      </c>
      <c r="E144">
        <v>1</v>
      </c>
      <c r="F144">
        <v>1</v>
      </c>
      <c r="G144">
        <v>1</v>
      </c>
      <c r="H144">
        <v>2</v>
      </c>
      <c r="I144" t="s">
        <v>663</v>
      </c>
      <c r="J144" t="s">
        <v>664</v>
      </c>
      <c r="K144" t="s">
        <v>665</v>
      </c>
      <c r="L144">
        <v>1368</v>
      </c>
      <c r="N144">
        <v>1011</v>
      </c>
      <c r="O144" t="s">
        <v>635</v>
      </c>
      <c r="P144" t="s">
        <v>635</v>
      </c>
      <c r="Q144">
        <v>1</v>
      </c>
      <c r="X144">
        <v>0.16</v>
      </c>
      <c r="Y144">
        <v>0</v>
      </c>
      <c r="Z144">
        <v>1.95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0.16</v>
      </c>
      <c r="AH144">
        <v>2</v>
      </c>
      <c r="AI144">
        <v>64869960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ROW(Source!A132)</f>
        <v>132</v>
      </c>
      <c r="B145">
        <v>64869967</v>
      </c>
      <c r="C145">
        <v>64869958</v>
      </c>
      <c r="D145">
        <v>29107468</v>
      </c>
      <c r="E145">
        <v>1</v>
      </c>
      <c r="F145">
        <v>1</v>
      </c>
      <c r="G145">
        <v>1</v>
      </c>
      <c r="H145">
        <v>3</v>
      </c>
      <c r="I145" t="s">
        <v>666</v>
      </c>
      <c r="J145" t="s">
        <v>667</v>
      </c>
      <c r="K145" t="s">
        <v>668</v>
      </c>
      <c r="L145">
        <v>1346</v>
      </c>
      <c r="N145">
        <v>1009</v>
      </c>
      <c r="O145" t="s">
        <v>462</v>
      </c>
      <c r="P145" t="s">
        <v>462</v>
      </c>
      <c r="Q145">
        <v>1</v>
      </c>
      <c r="X145">
        <v>5.5999999999999999E-3</v>
      </c>
      <c r="Y145">
        <v>12.62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5.5999999999999999E-3</v>
      </c>
      <c r="AH145">
        <v>2</v>
      </c>
      <c r="AI145">
        <v>64869961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ROW(Source!A132)</f>
        <v>132</v>
      </c>
      <c r="B146">
        <v>64869968</v>
      </c>
      <c r="C146">
        <v>64869958</v>
      </c>
      <c r="D146">
        <v>29114480</v>
      </c>
      <c r="E146">
        <v>1</v>
      </c>
      <c r="F146">
        <v>1</v>
      </c>
      <c r="G146">
        <v>1</v>
      </c>
      <c r="H146">
        <v>3</v>
      </c>
      <c r="I146" t="s">
        <v>669</v>
      </c>
      <c r="J146" t="s">
        <v>670</v>
      </c>
      <c r="K146" t="s">
        <v>671</v>
      </c>
      <c r="L146">
        <v>1355</v>
      </c>
      <c r="N146">
        <v>1010</v>
      </c>
      <c r="O146" t="s">
        <v>214</v>
      </c>
      <c r="P146" t="s">
        <v>214</v>
      </c>
      <c r="Q146">
        <v>100</v>
      </c>
      <c r="X146">
        <v>0.04</v>
      </c>
      <c r="Y146">
        <v>83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0.04</v>
      </c>
      <c r="AH146">
        <v>2</v>
      </c>
      <c r="AI146">
        <v>64869962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ROW(Source!A132)</f>
        <v>132</v>
      </c>
      <c r="B147">
        <v>64869969</v>
      </c>
      <c r="C147">
        <v>64869958</v>
      </c>
      <c r="D147">
        <v>29158010</v>
      </c>
      <c r="E147">
        <v>1</v>
      </c>
      <c r="F147">
        <v>1</v>
      </c>
      <c r="G147">
        <v>1</v>
      </c>
      <c r="H147">
        <v>3</v>
      </c>
      <c r="I147" t="s">
        <v>675</v>
      </c>
      <c r="J147" t="s">
        <v>676</v>
      </c>
      <c r="K147" t="s">
        <v>677</v>
      </c>
      <c r="L147">
        <v>1346</v>
      </c>
      <c r="N147">
        <v>1009</v>
      </c>
      <c r="O147" t="s">
        <v>462</v>
      </c>
      <c r="P147" t="s">
        <v>462</v>
      </c>
      <c r="Q147">
        <v>1</v>
      </c>
      <c r="X147">
        <v>5.6000000000000001E-2</v>
      </c>
      <c r="Y147">
        <v>65.930000000000007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5.6000000000000001E-2</v>
      </c>
      <c r="AH147">
        <v>2</v>
      </c>
      <c r="AI147">
        <v>64869963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ROW(Source!A132)</f>
        <v>132</v>
      </c>
      <c r="B148">
        <v>64869970</v>
      </c>
      <c r="C148">
        <v>64869958</v>
      </c>
      <c r="D148">
        <v>29171808</v>
      </c>
      <c r="E148">
        <v>1</v>
      </c>
      <c r="F148">
        <v>1</v>
      </c>
      <c r="G148">
        <v>1</v>
      </c>
      <c r="H148">
        <v>3</v>
      </c>
      <c r="I148" t="s">
        <v>657</v>
      </c>
      <c r="J148" t="s">
        <v>658</v>
      </c>
      <c r="K148" t="s">
        <v>659</v>
      </c>
      <c r="L148">
        <v>1374</v>
      </c>
      <c r="N148">
        <v>1013</v>
      </c>
      <c r="O148" t="s">
        <v>660</v>
      </c>
      <c r="P148" t="s">
        <v>660</v>
      </c>
      <c r="Q148">
        <v>1</v>
      </c>
      <c r="X148">
        <v>1.45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1.45</v>
      </c>
      <c r="AH148">
        <v>2</v>
      </c>
      <c r="AI148">
        <v>64869964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ROW(Source!A133)</f>
        <v>133</v>
      </c>
      <c r="B149">
        <v>64870006</v>
      </c>
      <c r="C149">
        <v>64869971</v>
      </c>
      <c r="D149">
        <v>29372988</v>
      </c>
      <c r="E149">
        <v>1</v>
      </c>
      <c r="F149">
        <v>1</v>
      </c>
      <c r="G149">
        <v>1</v>
      </c>
      <c r="H149">
        <v>1</v>
      </c>
      <c r="I149" t="s">
        <v>693</v>
      </c>
      <c r="J149" t="s">
        <v>3</v>
      </c>
      <c r="K149" t="s">
        <v>694</v>
      </c>
      <c r="L149">
        <v>1369</v>
      </c>
      <c r="N149">
        <v>1013</v>
      </c>
      <c r="O149" t="s">
        <v>629</v>
      </c>
      <c r="P149" t="s">
        <v>629</v>
      </c>
      <c r="Q149">
        <v>1</v>
      </c>
      <c r="X149">
        <v>10.1</v>
      </c>
      <c r="Y149">
        <v>0</v>
      </c>
      <c r="Z149">
        <v>0</v>
      </c>
      <c r="AA149">
        <v>0</v>
      </c>
      <c r="AB149">
        <v>11.09</v>
      </c>
      <c r="AC149">
        <v>0</v>
      </c>
      <c r="AD149">
        <v>1</v>
      </c>
      <c r="AE149">
        <v>1</v>
      </c>
      <c r="AF149" t="s">
        <v>3</v>
      </c>
      <c r="AG149">
        <v>10.1</v>
      </c>
      <c r="AH149">
        <v>2</v>
      </c>
      <c r="AI149">
        <v>64869974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ROW(Source!A133)</f>
        <v>133</v>
      </c>
      <c r="B150">
        <v>64870007</v>
      </c>
      <c r="C150">
        <v>64869971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33</v>
      </c>
      <c r="J150" t="s">
        <v>3</v>
      </c>
      <c r="K150" t="s">
        <v>630</v>
      </c>
      <c r="L150">
        <v>608254</v>
      </c>
      <c r="N150">
        <v>1013</v>
      </c>
      <c r="O150" t="s">
        <v>631</v>
      </c>
      <c r="P150" t="s">
        <v>631</v>
      </c>
      <c r="Q150">
        <v>1</v>
      </c>
      <c r="X150">
        <v>0.44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0.44</v>
      </c>
      <c r="AH150">
        <v>2</v>
      </c>
      <c r="AI150">
        <v>64869975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64870008</v>
      </c>
      <c r="C151">
        <v>64869971</v>
      </c>
      <c r="D151">
        <v>29172479</v>
      </c>
      <c r="E151">
        <v>1</v>
      </c>
      <c r="F151">
        <v>1</v>
      </c>
      <c r="G151">
        <v>1</v>
      </c>
      <c r="H151">
        <v>2</v>
      </c>
      <c r="I151" t="s">
        <v>695</v>
      </c>
      <c r="J151" t="s">
        <v>696</v>
      </c>
      <c r="K151" t="s">
        <v>697</v>
      </c>
      <c r="L151">
        <v>1368</v>
      </c>
      <c r="N151">
        <v>1011</v>
      </c>
      <c r="O151" t="s">
        <v>635</v>
      </c>
      <c r="P151" t="s">
        <v>635</v>
      </c>
      <c r="Q151">
        <v>1</v>
      </c>
      <c r="X151">
        <v>0.44</v>
      </c>
      <c r="Y151">
        <v>0</v>
      </c>
      <c r="Z151">
        <v>99.89</v>
      </c>
      <c r="AA151">
        <v>10.06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0.44</v>
      </c>
      <c r="AH151">
        <v>2</v>
      </c>
      <c r="AI151">
        <v>64869976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64870009</v>
      </c>
      <c r="C152">
        <v>64869971</v>
      </c>
      <c r="D152">
        <v>29110546</v>
      </c>
      <c r="E152">
        <v>1</v>
      </c>
      <c r="F152">
        <v>1</v>
      </c>
      <c r="G152">
        <v>1</v>
      </c>
      <c r="H152">
        <v>3</v>
      </c>
      <c r="I152" t="s">
        <v>698</v>
      </c>
      <c r="J152" t="s">
        <v>699</v>
      </c>
      <c r="K152" t="s">
        <v>700</v>
      </c>
      <c r="L152">
        <v>1346</v>
      </c>
      <c r="N152">
        <v>1009</v>
      </c>
      <c r="O152" t="s">
        <v>462</v>
      </c>
      <c r="P152" t="s">
        <v>462</v>
      </c>
      <c r="Q152">
        <v>1</v>
      </c>
      <c r="X152">
        <v>0.03</v>
      </c>
      <c r="Y152">
        <v>35.630000000000003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0.03</v>
      </c>
      <c r="AH152">
        <v>2</v>
      </c>
      <c r="AI152">
        <v>64869977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ROW(Source!A133)</f>
        <v>133</v>
      </c>
      <c r="B153">
        <v>64870010</v>
      </c>
      <c r="C153">
        <v>64869971</v>
      </c>
      <c r="D153">
        <v>29110439</v>
      </c>
      <c r="E153">
        <v>1</v>
      </c>
      <c r="F153">
        <v>1</v>
      </c>
      <c r="G153">
        <v>1</v>
      </c>
      <c r="H153">
        <v>3</v>
      </c>
      <c r="I153" t="s">
        <v>701</v>
      </c>
      <c r="J153" t="s">
        <v>702</v>
      </c>
      <c r="K153" t="s">
        <v>703</v>
      </c>
      <c r="L153">
        <v>1348</v>
      </c>
      <c r="N153">
        <v>1009</v>
      </c>
      <c r="O153" t="s">
        <v>319</v>
      </c>
      <c r="P153" t="s">
        <v>319</v>
      </c>
      <c r="Q153">
        <v>1000</v>
      </c>
      <c r="X153">
        <v>2.0000000000000002E-5</v>
      </c>
      <c r="Y153">
        <v>15481.01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2.0000000000000002E-5</v>
      </c>
      <c r="AH153">
        <v>2</v>
      </c>
      <c r="AI153">
        <v>64869978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ROW(Source!A133)</f>
        <v>133</v>
      </c>
      <c r="B154">
        <v>64870011</v>
      </c>
      <c r="C154">
        <v>64869971</v>
      </c>
      <c r="D154">
        <v>29107468</v>
      </c>
      <c r="E154">
        <v>1</v>
      </c>
      <c r="F154">
        <v>1</v>
      </c>
      <c r="G154">
        <v>1</v>
      </c>
      <c r="H154">
        <v>3</v>
      </c>
      <c r="I154" t="s">
        <v>666</v>
      </c>
      <c r="J154" t="s">
        <v>667</v>
      </c>
      <c r="K154" t="s">
        <v>668</v>
      </c>
      <c r="L154">
        <v>1346</v>
      </c>
      <c r="N154">
        <v>1009</v>
      </c>
      <c r="O154" t="s">
        <v>462</v>
      </c>
      <c r="P154" t="s">
        <v>462</v>
      </c>
      <c r="Q154">
        <v>1</v>
      </c>
      <c r="X154">
        <v>0.01</v>
      </c>
      <c r="Y154">
        <v>12.62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0.01</v>
      </c>
      <c r="AH154">
        <v>2</v>
      </c>
      <c r="AI154">
        <v>64869979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ROW(Source!A133)</f>
        <v>133</v>
      </c>
      <c r="B155">
        <v>64870012</v>
      </c>
      <c r="C155">
        <v>64869971</v>
      </c>
      <c r="D155">
        <v>29114246</v>
      </c>
      <c r="E155">
        <v>1</v>
      </c>
      <c r="F155">
        <v>1</v>
      </c>
      <c r="G155">
        <v>1</v>
      </c>
      <c r="H155">
        <v>3</v>
      </c>
      <c r="I155" t="s">
        <v>651</v>
      </c>
      <c r="J155" t="s">
        <v>652</v>
      </c>
      <c r="K155" t="s">
        <v>653</v>
      </c>
      <c r="L155">
        <v>1346</v>
      </c>
      <c r="N155">
        <v>1009</v>
      </c>
      <c r="O155" t="s">
        <v>462</v>
      </c>
      <c r="P155" t="s">
        <v>462</v>
      </c>
      <c r="Q155">
        <v>1</v>
      </c>
      <c r="X155">
        <v>0.3</v>
      </c>
      <c r="Y155">
        <v>9.0399999999999991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</v>
      </c>
      <c r="AH155">
        <v>2</v>
      </c>
      <c r="AI155">
        <v>64869980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ROW(Source!A133)</f>
        <v>133</v>
      </c>
      <c r="B156">
        <v>64870013</v>
      </c>
      <c r="C156">
        <v>64869971</v>
      </c>
      <c r="D156">
        <v>29114480</v>
      </c>
      <c r="E156">
        <v>1</v>
      </c>
      <c r="F156">
        <v>1</v>
      </c>
      <c r="G156">
        <v>1</v>
      </c>
      <c r="H156">
        <v>3</v>
      </c>
      <c r="I156" t="s">
        <v>669</v>
      </c>
      <c r="J156" t="s">
        <v>670</v>
      </c>
      <c r="K156" t="s">
        <v>671</v>
      </c>
      <c r="L156">
        <v>1355</v>
      </c>
      <c r="N156">
        <v>1010</v>
      </c>
      <c r="O156" t="s">
        <v>214</v>
      </c>
      <c r="P156" t="s">
        <v>214</v>
      </c>
      <c r="Q156">
        <v>100</v>
      </c>
      <c r="X156">
        <v>0.1</v>
      </c>
      <c r="Y156">
        <v>83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</v>
      </c>
      <c r="AH156">
        <v>2</v>
      </c>
      <c r="AI156">
        <v>64869981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ROW(Source!A133)</f>
        <v>133</v>
      </c>
      <c r="B157">
        <v>64870014</v>
      </c>
      <c r="C157">
        <v>64869971</v>
      </c>
      <c r="D157">
        <v>29110831</v>
      </c>
      <c r="E157">
        <v>1</v>
      </c>
      <c r="F157">
        <v>1</v>
      </c>
      <c r="G157">
        <v>1</v>
      </c>
      <c r="H157">
        <v>3</v>
      </c>
      <c r="I157" t="s">
        <v>704</v>
      </c>
      <c r="J157" t="s">
        <v>705</v>
      </c>
      <c r="K157" t="s">
        <v>706</v>
      </c>
      <c r="L157">
        <v>1346</v>
      </c>
      <c r="N157">
        <v>1009</v>
      </c>
      <c r="O157" t="s">
        <v>462</v>
      </c>
      <c r="P157" t="s">
        <v>462</v>
      </c>
      <c r="Q157">
        <v>1</v>
      </c>
      <c r="X157">
        <v>0.02</v>
      </c>
      <c r="Y157">
        <v>91.29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64869982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ROW(Source!A133)</f>
        <v>133</v>
      </c>
      <c r="B158">
        <v>64870015</v>
      </c>
      <c r="C158">
        <v>64869971</v>
      </c>
      <c r="D158">
        <v>29121587</v>
      </c>
      <c r="E158">
        <v>1</v>
      </c>
      <c r="F158">
        <v>1</v>
      </c>
      <c r="G158">
        <v>1</v>
      </c>
      <c r="H158">
        <v>3</v>
      </c>
      <c r="I158" t="s">
        <v>707</v>
      </c>
      <c r="J158" t="s">
        <v>708</v>
      </c>
      <c r="K158" t="s">
        <v>709</v>
      </c>
      <c r="L158">
        <v>1346</v>
      </c>
      <c r="N158">
        <v>1009</v>
      </c>
      <c r="O158" t="s">
        <v>462</v>
      </c>
      <c r="P158" t="s">
        <v>462</v>
      </c>
      <c r="Q158">
        <v>1</v>
      </c>
      <c r="X158">
        <v>0.02</v>
      </c>
      <c r="Y158">
        <v>15.36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0.02</v>
      </c>
      <c r="AH158">
        <v>2</v>
      </c>
      <c r="AI158">
        <v>64869983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ROW(Source!A133)</f>
        <v>133</v>
      </c>
      <c r="B159">
        <v>64870016</v>
      </c>
      <c r="C159">
        <v>64869971</v>
      </c>
      <c r="D159">
        <v>29149204</v>
      </c>
      <c r="E159">
        <v>1</v>
      </c>
      <c r="F159">
        <v>1</v>
      </c>
      <c r="G159">
        <v>1</v>
      </c>
      <c r="H159">
        <v>3</v>
      </c>
      <c r="I159" t="s">
        <v>672</v>
      </c>
      <c r="J159" t="s">
        <v>673</v>
      </c>
      <c r="K159" t="s">
        <v>674</v>
      </c>
      <c r="L159">
        <v>1348</v>
      </c>
      <c r="N159">
        <v>1009</v>
      </c>
      <c r="O159" t="s">
        <v>319</v>
      </c>
      <c r="P159" t="s">
        <v>319</v>
      </c>
      <c r="Q159">
        <v>1000</v>
      </c>
      <c r="X159">
        <v>2.9999999999999997E-4</v>
      </c>
      <c r="Y159">
        <v>729.98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2.9999999999999997E-4</v>
      </c>
      <c r="AH159">
        <v>2</v>
      </c>
      <c r="AI159">
        <v>64869984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ROW(Source!A133)</f>
        <v>133</v>
      </c>
      <c r="B160">
        <v>64870017</v>
      </c>
      <c r="C160">
        <v>64869971</v>
      </c>
      <c r="D160">
        <v>29157436</v>
      </c>
      <c r="E160">
        <v>1</v>
      </c>
      <c r="F160">
        <v>1</v>
      </c>
      <c r="G160">
        <v>1</v>
      </c>
      <c r="H160">
        <v>3</v>
      </c>
      <c r="I160" t="s">
        <v>710</v>
      </c>
      <c r="J160" t="s">
        <v>711</v>
      </c>
      <c r="K160" t="s">
        <v>712</v>
      </c>
      <c r="L160">
        <v>1348</v>
      </c>
      <c r="N160">
        <v>1009</v>
      </c>
      <c r="O160" t="s">
        <v>319</v>
      </c>
      <c r="P160" t="s">
        <v>319</v>
      </c>
      <c r="Q160">
        <v>1000</v>
      </c>
      <c r="X160">
        <v>1E-4</v>
      </c>
      <c r="Y160">
        <v>37517.01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1E-4</v>
      </c>
      <c r="AH160">
        <v>2</v>
      </c>
      <c r="AI160">
        <v>64869985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ROW(Source!A133)</f>
        <v>133</v>
      </c>
      <c r="B161">
        <v>64870018</v>
      </c>
      <c r="C161">
        <v>64869971</v>
      </c>
      <c r="D161">
        <v>29158010</v>
      </c>
      <c r="E161">
        <v>1</v>
      </c>
      <c r="F161">
        <v>1</v>
      </c>
      <c r="G161">
        <v>1</v>
      </c>
      <c r="H161">
        <v>3</v>
      </c>
      <c r="I161" t="s">
        <v>675</v>
      </c>
      <c r="J161" t="s">
        <v>676</v>
      </c>
      <c r="K161" t="s">
        <v>677</v>
      </c>
      <c r="L161">
        <v>1346</v>
      </c>
      <c r="N161">
        <v>1009</v>
      </c>
      <c r="O161" t="s">
        <v>462</v>
      </c>
      <c r="P161" t="s">
        <v>462</v>
      </c>
      <c r="Q161">
        <v>1</v>
      </c>
      <c r="X161">
        <v>0.06</v>
      </c>
      <c r="Y161">
        <v>65.930000000000007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0.06</v>
      </c>
      <c r="AH161">
        <v>2</v>
      </c>
      <c r="AI161">
        <v>64869986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ROW(Source!A133)</f>
        <v>133</v>
      </c>
      <c r="B162">
        <v>64870019</v>
      </c>
      <c r="C162">
        <v>64869971</v>
      </c>
      <c r="D162">
        <v>29159023</v>
      </c>
      <c r="E162">
        <v>1</v>
      </c>
      <c r="F162">
        <v>1</v>
      </c>
      <c r="G162">
        <v>1</v>
      </c>
      <c r="H162">
        <v>3</v>
      </c>
      <c r="I162" t="s">
        <v>713</v>
      </c>
      <c r="J162" t="s">
        <v>714</v>
      </c>
      <c r="K162" t="s">
        <v>715</v>
      </c>
      <c r="L162">
        <v>1346</v>
      </c>
      <c r="N162">
        <v>1009</v>
      </c>
      <c r="O162" t="s">
        <v>462</v>
      </c>
      <c r="P162" t="s">
        <v>462</v>
      </c>
      <c r="Q162">
        <v>1</v>
      </c>
      <c r="X162">
        <v>0.08</v>
      </c>
      <c r="Y162">
        <v>38.450000000000003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0.08</v>
      </c>
      <c r="AH162">
        <v>2</v>
      </c>
      <c r="AI162">
        <v>64869987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ROW(Source!A133)</f>
        <v>133</v>
      </c>
      <c r="B163">
        <v>64870020</v>
      </c>
      <c r="C163">
        <v>64869971</v>
      </c>
      <c r="D163">
        <v>29164287</v>
      </c>
      <c r="E163">
        <v>1</v>
      </c>
      <c r="F163">
        <v>1</v>
      </c>
      <c r="G163">
        <v>1</v>
      </c>
      <c r="H163">
        <v>3</v>
      </c>
      <c r="I163" t="s">
        <v>716</v>
      </c>
      <c r="J163" t="s">
        <v>717</v>
      </c>
      <c r="K163" t="s">
        <v>718</v>
      </c>
      <c r="L163">
        <v>1355</v>
      </c>
      <c r="N163">
        <v>1010</v>
      </c>
      <c r="O163" t="s">
        <v>214</v>
      </c>
      <c r="P163" t="s">
        <v>214</v>
      </c>
      <c r="Q163">
        <v>100</v>
      </c>
      <c r="X163">
        <v>0.1</v>
      </c>
      <c r="Y163">
        <v>60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</v>
      </c>
      <c r="AH163">
        <v>2</v>
      </c>
      <c r="AI163">
        <v>64869988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ROW(Source!A133)</f>
        <v>133</v>
      </c>
      <c r="B164">
        <v>64870021</v>
      </c>
      <c r="C164">
        <v>64869971</v>
      </c>
      <c r="D164">
        <v>29171807</v>
      </c>
      <c r="E164">
        <v>1</v>
      </c>
      <c r="F164">
        <v>1</v>
      </c>
      <c r="G164">
        <v>1</v>
      </c>
      <c r="H164">
        <v>3</v>
      </c>
      <c r="I164" t="s">
        <v>920</v>
      </c>
      <c r="J164" t="s">
        <v>921</v>
      </c>
      <c r="K164" t="s">
        <v>922</v>
      </c>
      <c r="L164">
        <v>1348</v>
      </c>
      <c r="N164">
        <v>1009</v>
      </c>
      <c r="O164" t="s">
        <v>319</v>
      </c>
      <c r="P164" t="s">
        <v>319</v>
      </c>
      <c r="Q164">
        <v>1000</v>
      </c>
      <c r="X164">
        <v>1E-3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1E-3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ROW(Source!A133)</f>
        <v>133</v>
      </c>
      <c r="B165">
        <v>64870022</v>
      </c>
      <c r="C165">
        <v>64869971</v>
      </c>
      <c r="D165">
        <v>29171808</v>
      </c>
      <c r="E165">
        <v>1</v>
      </c>
      <c r="F165">
        <v>1</v>
      </c>
      <c r="G165">
        <v>1</v>
      </c>
      <c r="H165">
        <v>3</v>
      </c>
      <c r="I165" t="s">
        <v>657</v>
      </c>
      <c r="J165" t="s">
        <v>658</v>
      </c>
      <c r="K165" t="s">
        <v>659</v>
      </c>
      <c r="L165">
        <v>1374</v>
      </c>
      <c r="N165">
        <v>1013</v>
      </c>
      <c r="O165" t="s">
        <v>660</v>
      </c>
      <c r="P165" t="s">
        <v>660</v>
      </c>
      <c r="Q165">
        <v>1</v>
      </c>
      <c r="X165">
        <v>2.2400000000000002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2.2400000000000002</v>
      </c>
      <c r="AH165">
        <v>2</v>
      </c>
      <c r="AI165">
        <v>64869989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ROW(Source!A134)</f>
        <v>134</v>
      </c>
      <c r="B166">
        <v>64870006</v>
      </c>
      <c r="C166">
        <v>64869971</v>
      </c>
      <c r="D166">
        <v>29372988</v>
      </c>
      <c r="E166">
        <v>1</v>
      </c>
      <c r="F166">
        <v>1</v>
      </c>
      <c r="G166">
        <v>1</v>
      </c>
      <c r="H166">
        <v>1</v>
      </c>
      <c r="I166" t="s">
        <v>693</v>
      </c>
      <c r="J166" t="s">
        <v>3</v>
      </c>
      <c r="K166" t="s">
        <v>694</v>
      </c>
      <c r="L166">
        <v>1369</v>
      </c>
      <c r="N166">
        <v>1013</v>
      </c>
      <c r="O166" t="s">
        <v>629</v>
      </c>
      <c r="P166" t="s">
        <v>629</v>
      </c>
      <c r="Q166">
        <v>1</v>
      </c>
      <c r="X166">
        <v>10.1</v>
      </c>
      <c r="Y166">
        <v>0</v>
      </c>
      <c r="Z166">
        <v>0</v>
      </c>
      <c r="AA166">
        <v>0</v>
      </c>
      <c r="AB166">
        <v>11.09</v>
      </c>
      <c r="AC166">
        <v>0</v>
      </c>
      <c r="AD166">
        <v>1</v>
      </c>
      <c r="AE166">
        <v>1</v>
      </c>
      <c r="AF166" t="s">
        <v>3</v>
      </c>
      <c r="AG166">
        <v>10.1</v>
      </c>
      <c r="AH166">
        <v>2</v>
      </c>
      <c r="AI166">
        <v>64869974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ROW(Source!A134)</f>
        <v>134</v>
      </c>
      <c r="B167">
        <v>64870007</v>
      </c>
      <c r="C167">
        <v>64869971</v>
      </c>
      <c r="D167">
        <v>121548</v>
      </c>
      <c r="E167">
        <v>1</v>
      </c>
      <c r="F167">
        <v>1</v>
      </c>
      <c r="G167">
        <v>1</v>
      </c>
      <c r="H167">
        <v>1</v>
      </c>
      <c r="I167" t="s">
        <v>33</v>
      </c>
      <c r="J167" t="s">
        <v>3</v>
      </c>
      <c r="K167" t="s">
        <v>630</v>
      </c>
      <c r="L167">
        <v>608254</v>
      </c>
      <c r="N167">
        <v>1013</v>
      </c>
      <c r="O167" t="s">
        <v>631</v>
      </c>
      <c r="P167" t="s">
        <v>631</v>
      </c>
      <c r="Q167">
        <v>1</v>
      </c>
      <c r="X167">
        <v>0.44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0.44</v>
      </c>
      <c r="AH167">
        <v>2</v>
      </c>
      <c r="AI167">
        <v>64869975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ROW(Source!A134)</f>
        <v>134</v>
      </c>
      <c r="B168">
        <v>64870008</v>
      </c>
      <c r="C168">
        <v>64869971</v>
      </c>
      <c r="D168">
        <v>29172479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635</v>
      </c>
      <c r="P168" t="s">
        <v>635</v>
      </c>
      <c r="Q168">
        <v>1</v>
      </c>
      <c r="X168">
        <v>0.44</v>
      </c>
      <c r="Y168">
        <v>0</v>
      </c>
      <c r="Z168">
        <v>99.89</v>
      </c>
      <c r="AA168">
        <v>10.06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0.44</v>
      </c>
      <c r="AH168">
        <v>2</v>
      </c>
      <c r="AI168">
        <v>64869976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ROW(Source!A134)</f>
        <v>134</v>
      </c>
      <c r="B169">
        <v>64870009</v>
      </c>
      <c r="C169">
        <v>64869971</v>
      </c>
      <c r="D169">
        <v>29110546</v>
      </c>
      <c r="E169">
        <v>1</v>
      </c>
      <c r="F169">
        <v>1</v>
      </c>
      <c r="G169">
        <v>1</v>
      </c>
      <c r="H169">
        <v>3</v>
      </c>
      <c r="I169" t="s">
        <v>698</v>
      </c>
      <c r="J169" t="s">
        <v>699</v>
      </c>
      <c r="K169" t="s">
        <v>700</v>
      </c>
      <c r="L169">
        <v>1346</v>
      </c>
      <c r="N169">
        <v>1009</v>
      </c>
      <c r="O169" t="s">
        <v>462</v>
      </c>
      <c r="P169" t="s">
        <v>462</v>
      </c>
      <c r="Q169">
        <v>1</v>
      </c>
      <c r="X169">
        <v>0.03</v>
      </c>
      <c r="Y169">
        <v>35.630000000000003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0.03</v>
      </c>
      <c r="AH169">
        <v>2</v>
      </c>
      <c r="AI169">
        <v>64869977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ROW(Source!A134)</f>
        <v>134</v>
      </c>
      <c r="B170">
        <v>64870010</v>
      </c>
      <c r="C170">
        <v>64869971</v>
      </c>
      <c r="D170">
        <v>29110439</v>
      </c>
      <c r="E170">
        <v>1</v>
      </c>
      <c r="F170">
        <v>1</v>
      </c>
      <c r="G170">
        <v>1</v>
      </c>
      <c r="H170">
        <v>3</v>
      </c>
      <c r="I170" t="s">
        <v>701</v>
      </c>
      <c r="J170" t="s">
        <v>702</v>
      </c>
      <c r="K170" t="s">
        <v>703</v>
      </c>
      <c r="L170">
        <v>1348</v>
      </c>
      <c r="N170">
        <v>1009</v>
      </c>
      <c r="O170" t="s">
        <v>319</v>
      </c>
      <c r="P170" t="s">
        <v>319</v>
      </c>
      <c r="Q170">
        <v>1000</v>
      </c>
      <c r="X170">
        <v>2.0000000000000002E-5</v>
      </c>
      <c r="Y170">
        <v>15481.01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2.0000000000000002E-5</v>
      </c>
      <c r="AH170">
        <v>2</v>
      </c>
      <c r="AI170">
        <v>64869978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ROW(Source!A134)</f>
        <v>134</v>
      </c>
      <c r="B171">
        <v>64870011</v>
      </c>
      <c r="C171">
        <v>64869971</v>
      </c>
      <c r="D171">
        <v>29107468</v>
      </c>
      <c r="E171">
        <v>1</v>
      </c>
      <c r="F171">
        <v>1</v>
      </c>
      <c r="G171">
        <v>1</v>
      </c>
      <c r="H171">
        <v>3</v>
      </c>
      <c r="I171" t="s">
        <v>666</v>
      </c>
      <c r="J171" t="s">
        <v>667</v>
      </c>
      <c r="K171" t="s">
        <v>668</v>
      </c>
      <c r="L171">
        <v>1346</v>
      </c>
      <c r="N171">
        <v>1009</v>
      </c>
      <c r="O171" t="s">
        <v>462</v>
      </c>
      <c r="P171" t="s">
        <v>462</v>
      </c>
      <c r="Q171">
        <v>1</v>
      </c>
      <c r="X171">
        <v>0.01</v>
      </c>
      <c r="Y171">
        <v>12.62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2</v>
      </c>
      <c r="AI171">
        <v>64869979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ROW(Source!A134)</f>
        <v>134</v>
      </c>
      <c r="B172">
        <v>64870012</v>
      </c>
      <c r="C172">
        <v>64869971</v>
      </c>
      <c r="D172">
        <v>29114246</v>
      </c>
      <c r="E172">
        <v>1</v>
      </c>
      <c r="F172">
        <v>1</v>
      </c>
      <c r="G172">
        <v>1</v>
      </c>
      <c r="H172">
        <v>3</v>
      </c>
      <c r="I172" t="s">
        <v>651</v>
      </c>
      <c r="J172" t="s">
        <v>652</v>
      </c>
      <c r="K172" t="s">
        <v>653</v>
      </c>
      <c r="L172">
        <v>1346</v>
      </c>
      <c r="N172">
        <v>1009</v>
      </c>
      <c r="O172" t="s">
        <v>462</v>
      </c>
      <c r="P172" t="s">
        <v>462</v>
      </c>
      <c r="Q172">
        <v>1</v>
      </c>
      <c r="X172">
        <v>0.3</v>
      </c>
      <c r="Y172">
        <v>9.0399999999999991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0.3</v>
      </c>
      <c r="AH172">
        <v>2</v>
      </c>
      <c r="AI172">
        <v>64869980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ROW(Source!A134)</f>
        <v>134</v>
      </c>
      <c r="B173">
        <v>64870013</v>
      </c>
      <c r="C173">
        <v>64869971</v>
      </c>
      <c r="D173">
        <v>29114480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1355</v>
      </c>
      <c r="N173">
        <v>1010</v>
      </c>
      <c r="O173" t="s">
        <v>214</v>
      </c>
      <c r="P173" t="s">
        <v>214</v>
      </c>
      <c r="Q173">
        <v>100</v>
      </c>
      <c r="X173">
        <v>0.1</v>
      </c>
      <c r="Y173">
        <v>83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</v>
      </c>
      <c r="AH173">
        <v>2</v>
      </c>
      <c r="AI173">
        <v>64869981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ROW(Source!A134)</f>
        <v>134</v>
      </c>
      <c r="B174">
        <v>64870014</v>
      </c>
      <c r="C174">
        <v>64869971</v>
      </c>
      <c r="D174">
        <v>29110831</v>
      </c>
      <c r="E174">
        <v>1</v>
      </c>
      <c r="F174">
        <v>1</v>
      </c>
      <c r="G174">
        <v>1</v>
      </c>
      <c r="H174">
        <v>3</v>
      </c>
      <c r="I174" t="s">
        <v>704</v>
      </c>
      <c r="J174" t="s">
        <v>705</v>
      </c>
      <c r="K174" t="s">
        <v>706</v>
      </c>
      <c r="L174">
        <v>1346</v>
      </c>
      <c r="N174">
        <v>1009</v>
      </c>
      <c r="O174" t="s">
        <v>462</v>
      </c>
      <c r="P174" t="s">
        <v>462</v>
      </c>
      <c r="Q174">
        <v>1</v>
      </c>
      <c r="X174">
        <v>0.02</v>
      </c>
      <c r="Y174">
        <v>91.29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0.02</v>
      </c>
      <c r="AH174">
        <v>2</v>
      </c>
      <c r="AI174">
        <v>64869982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64870015</v>
      </c>
      <c r="C175">
        <v>64869971</v>
      </c>
      <c r="D175">
        <v>29121587</v>
      </c>
      <c r="E175">
        <v>1</v>
      </c>
      <c r="F175">
        <v>1</v>
      </c>
      <c r="G175">
        <v>1</v>
      </c>
      <c r="H175">
        <v>3</v>
      </c>
      <c r="I175" t="s">
        <v>707</v>
      </c>
      <c r="J175" t="s">
        <v>708</v>
      </c>
      <c r="K175" t="s">
        <v>709</v>
      </c>
      <c r="L175">
        <v>1346</v>
      </c>
      <c r="N175">
        <v>1009</v>
      </c>
      <c r="O175" t="s">
        <v>462</v>
      </c>
      <c r="P175" t="s">
        <v>462</v>
      </c>
      <c r="Q175">
        <v>1</v>
      </c>
      <c r="X175">
        <v>0.02</v>
      </c>
      <c r="Y175">
        <v>15.36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0.02</v>
      </c>
      <c r="AH175">
        <v>2</v>
      </c>
      <c r="AI175">
        <v>64869983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64870016</v>
      </c>
      <c r="C176">
        <v>64869971</v>
      </c>
      <c r="D176">
        <v>29149204</v>
      </c>
      <c r="E176">
        <v>1</v>
      </c>
      <c r="F176">
        <v>1</v>
      </c>
      <c r="G176">
        <v>1</v>
      </c>
      <c r="H176">
        <v>3</v>
      </c>
      <c r="I176" t="s">
        <v>672</v>
      </c>
      <c r="J176" t="s">
        <v>673</v>
      </c>
      <c r="K176" t="s">
        <v>674</v>
      </c>
      <c r="L176">
        <v>1348</v>
      </c>
      <c r="N176">
        <v>1009</v>
      </c>
      <c r="O176" t="s">
        <v>319</v>
      </c>
      <c r="P176" t="s">
        <v>319</v>
      </c>
      <c r="Q176">
        <v>1000</v>
      </c>
      <c r="X176">
        <v>2.9999999999999997E-4</v>
      </c>
      <c r="Y176">
        <v>729.98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2.9999999999999997E-4</v>
      </c>
      <c r="AH176">
        <v>2</v>
      </c>
      <c r="AI176">
        <v>64869984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64870017</v>
      </c>
      <c r="C177">
        <v>64869971</v>
      </c>
      <c r="D177">
        <v>29157436</v>
      </c>
      <c r="E177">
        <v>1</v>
      </c>
      <c r="F177">
        <v>1</v>
      </c>
      <c r="G177">
        <v>1</v>
      </c>
      <c r="H177">
        <v>3</v>
      </c>
      <c r="I177" t="s">
        <v>710</v>
      </c>
      <c r="J177" t="s">
        <v>711</v>
      </c>
      <c r="K177" t="s">
        <v>712</v>
      </c>
      <c r="L177">
        <v>1348</v>
      </c>
      <c r="N177">
        <v>1009</v>
      </c>
      <c r="O177" t="s">
        <v>319</v>
      </c>
      <c r="P177" t="s">
        <v>319</v>
      </c>
      <c r="Q177">
        <v>1000</v>
      </c>
      <c r="X177">
        <v>1E-4</v>
      </c>
      <c r="Y177">
        <v>37517.01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1E-4</v>
      </c>
      <c r="AH177">
        <v>2</v>
      </c>
      <c r="AI177">
        <v>64869985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64870018</v>
      </c>
      <c r="C178">
        <v>64869971</v>
      </c>
      <c r="D178">
        <v>29158010</v>
      </c>
      <c r="E178">
        <v>1</v>
      </c>
      <c r="F178">
        <v>1</v>
      </c>
      <c r="G178">
        <v>1</v>
      </c>
      <c r="H178">
        <v>3</v>
      </c>
      <c r="I178" t="s">
        <v>675</v>
      </c>
      <c r="J178" t="s">
        <v>676</v>
      </c>
      <c r="K178" t="s">
        <v>677</v>
      </c>
      <c r="L178">
        <v>1346</v>
      </c>
      <c r="N178">
        <v>1009</v>
      </c>
      <c r="O178" t="s">
        <v>462</v>
      </c>
      <c r="P178" t="s">
        <v>462</v>
      </c>
      <c r="Q178">
        <v>1</v>
      </c>
      <c r="X178">
        <v>0.06</v>
      </c>
      <c r="Y178">
        <v>65.930000000000007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0.06</v>
      </c>
      <c r="AH178">
        <v>2</v>
      </c>
      <c r="AI178">
        <v>64869986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64870019</v>
      </c>
      <c r="C179">
        <v>64869971</v>
      </c>
      <c r="D179">
        <v>29159023</v>
      </c>
      <c r="E179">
        <v>1</v>
      </c>
      <c r="F179">
        <v>1</v>
      </c>
      <c r="G179">
        <v>1</v>
      </c>
      <c r="H179">
        <v>3</v>
      </c>
      <c r="I179" t="s">
        <v>713</v>
      </c>
      <c r="J179" t="s">
        <v>714</v>
      </c>
      <c r="K179" t="s">
        <v>715</v>
      </c>
      <c r="L179">
        <v>1346</v>
      </c>
      <c r="N179">
        <v>1009</v>
      </c>
      <c r="O179" t="s">
        <v>462</v>
      </c>
      <c r="P179" t="s">
        <v>462</v>
      </c>
      <c r="Q179">
        <v>1</v>
      </c>
      <c r="X179">
        <v>0.08</v>
      </c>
      <c r="Y179">
        <v>38.450000000000003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0.08</v>
      </c>
      <c r="AH179">
        <v>2</v>
      </c>
      <c r="AI179">
        <v>64869987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64870020</v>
      </c>
      <c r="C180">
        <v>64869971</v>
      </c>
      <c r="D180">
        <v>29164287</v>
      </c>
      <c r="E180">
        <v>1</v>
      </c>
      <c r="F180">
        <v>1</v>
      </c>
      <c r="G180">
        <v>1</v>
      </c>
      <c r="H180">
        <v>3</v>
      </c>
      <c r="I180" t="s">
        <v>716</v>
      </c>
      <c r="J180" t="s">
        <v>717</v>
      </c>
      <c r="K180" t="s">
        <v>718</v>
      </c>
      <c r="L180">
        <v>1355</v>
      </c>
      <c r="N180">
        <v>1010</v>
      </c>
      <c r="O180" t="s">
        <v>214</v>
      </c>
      <c r="P180" t="s">
        <v>214</v>
      </c>
      <c r="Q180">
        <v>100</v>
      </c>
      <c r="X180">
        <v>0.1</v>
      </c>
      <c r="Y180">
        <v>60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</v>
      </c>
      <c r="AH180">
        <v>2</v>
      </c>
      <c r="AI180">
        <v>64869988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64870021</v>
      </c>
      <c r="C181">
        <v>64869971</v>
      </c>
      <c r="D181">
        <v>29171807</v>
      </c>
      <c r="E181">
        <v>1</v>
      </c>
      <c r="F181">
        <v>1</v>
      </c>
      <c r="G181">
        <v>1</v>
      </c>
      <c r="H181">
        <v>3</v>
      </c>
      <c r="I181" t="s">
        <v>920</v>
      </c>
      <c r="J181" t="s">
        <v>921</v>
      </c>
      <c r="K181" t="s">
        <v>922</v>
      </c>
      <c r="L181">
        <v>1348</v>
      </c>
      <c r="N181">
        <v>1009</v>
      </c>
      <c r="O181" t="s">
        <v>319</v>
      </c>
      <c r="P181" t="s">
        <v>319</v>
      </c>
      <c r="Q181">
        <v>1000</v>
      </c>
      <c r="X181">
        <v>1E-3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1E-3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64870022</v>
      </c>
      <c r="C182">
        <v>64869971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657</v>
      </c>
      <c r="J182" t="s">
        <v>658</v>
      </c>
      <c r="K182" t="s">
        <v>659</v>
      </c>
      <c r="L182">
        <v>1374</v>
      </c>
      <c r="N182">
        <v>1013</v>
      </c>
      <c r="O182" t="s">
        <v>660</v>
      </c>
      <c r="P182" t="s">
        <v>660</v>
      </c>
      <c r="Q182">
        <v>1</v>
      </c>
      <c r="X182">
        <v>2.2400000000000002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2.2400000000000002</v>
      </c>
      <c r="AH182">
        <v>2</v>
      </c>
      <c r="AI182">
        <v>64869989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ROW(Source!A135)</f>
        <v>135</v>
      </c>
      <c r="B183">
        <v>64870038</v>
      </c>
      <c r="C183">
        <v>64870023</v>
      </c>
      <c r="D183">
        <v>29362762</v>
      </c>
      <c r="E183">
        <v>1</v>
      </c>
      <c r="F183">
        <v>1</v>
      </c>
      <c r="G183">
        <v>1</v>
      </c>
      <c r="H183">
        <v>1</v>
      </c>
      <c r="I183" t="s">
        <v>661</v>
      </c>
      <c r="J183" t="s">
        <v>3</v>
      </c>
      <c r="K183" t="s">
        <v>662</v>
      </c>
      <c r="L183">
        <v>1369</v>
      </c>
      <c r="N183">
        <v>1013</v>
      </c>
      <c r="O183" t="s">
        <v>629</v>
      </c>
      <c r="P183" t="s">
        <v>629</v>
      </c>
      <c r="Q183">
        <v>1</v>
      </c>
      <c r="X183">
        <v>2.06</v>
      </c>
      <c r="Y183">
        <v>0</v>
      </c>
      <c r="Z183">
        <v>0</v>
      </c>
      <c r="AA183">
        <v>0</v>
      </c>
      <c r="AB183">
        <v>9.6199999999999992</v>
      </c>
      <c r="AC183">
        <v>0</v>
      </c>
      <c r="AD183">
        <v>1</v>
      </c>
      <c r="AE183">
        <v>1</v>
      </c>
      <c r="AF183" t="s">
        <v>3</v>
      </c>
      <c r="AG183">
        <v>2.06</v>
      </c>
      <c r="AH183">
        <v>2</v>
      </c>
      <c r="AI183">
        <v>64870026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ROW(Source!A135)</f>
        <v>135</v>
      </c>
      <c r="B184">
        <v>64870039</v>
      </c>
      <c r="C184">
        <v>64870023</v>
      </c>
      <c r="D184">
        <v>29107590</v>
      </c>
      <c r="E184">
        <v>1</v>
      </c>
      <c r="F184">
        <v>1</v>
      </c>
      <c r="G184">
        <v>1</v>
      </c>
      <c r="H184">
        <v>3</v>
      </c>
      <c r="I184" t="s">
        <v>719</v>
      </c>
      <c r="J184" t="s">
        <v>720</v>
      </c>
      <c r="K184" t="s">
        <v>721</v>
      </c>
      <c r="L184">
        <v>1348</v>
      </c>
      <c r="N184">
        <v>1009</v>
      </c>
      <c r="O184" t="s">
        <v>319</v>
      </c>
      <c r="P184" t="s">
        <v>319</v>
      </c>
      <c r="Q184">
        <v>1000</v>
      </c>
      <c r="X184">
        <v>1.1E-4</v>
      </c>
      <c r="Y184">
        <v>5850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1.1E-4</v>
      </c>
      <c r="AH184">
        <v>2</v>
      </c>
      <c r="AI184">
        <v>64870027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ROW(Source!A135)</f>
        <v>135</v>
      </c>
      <c r="B185">
        <v>64870040</v>
      </c>
      <c r="C185">
        <v>64870023</v>
      </c>
      <c r="D185">
        <v>29107494</v>
      </c>
      <c r="E185">
        <v>1</v>
      </c>
      <c r="F185">
        <v>1</v>
      </c>
      <c r="G185">
        <v>1</v>
      </c>
      <c r="H185">
        <v>3</v>
      </c>
      <c r="I185" t="s">
        <v>722</v>
      </c>
      <c r="J185" t="s">
        <v>723</v>
      </c>
      <c r="K185" t="s">
        <v>724</v>
      </c>
      <c r="L185">
        <v>1348</v>
      </c>
      <c r="N185">
        <v>1009</v>
      </c>
      <c r="O185" t="s">
        <v>319</v>
      </c>
      <c r="P185" t="s">
        <v>319</v>
      </c>
      <c r="Q185">
        <v>1000</v>
      </c>
      <c r="X185">
        <v>1E-3</v>
      </c>
      <c r="Y185">
        <v>3651.11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1E-3</v>
      </c>
      <c r="AH185">
        <v>2</v>
      </c>
      <c r="AI185">
        <v>64870028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ROW(Source!A135)</f>
        <v>135</v>
      </c>
      <c r="B186">
        <v>64870041</v>
      </c>
      <c r="C186">
        <v>64870023</v>
      </c>
      <c r="D186">
        <v>29150044</v>
      </c>
      <c r="E186">
        <v>1</v>
      </c>
      <c r="F186">
        <v>1</v>
      </c>
      <c r="G186">
        <v>1</v>
      </c>
      <c r="H186">
        <v>3</v>
      </c>
      <c r="I186" t="s">
        <v>725</v>
      </c>
      <c r="J186" t="s">
        <v>726</v>
      </c>
      <c r="K186" t="s">
        <v>727</v>
      </c>
      <c r="L186">
        <v>1346</v>
      </c>
      <c r="N186">
        <v>1009</v>
      </c>
      <c r="O186" t="s">
        <v>462</v>
      </c>
      <c r="P186" t="s">
        <v>462</v>
      </c>
      <c r="Q186">
        <v>1</v>
      </c>
      <c r="X186">
        <v>2.8</v>
      </c>
      <c r="Y186">
        <v>4.16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2.8</v>
      </c>
      <c r="AH186">
        <v>2</v>
      </c>
      <c r="AI186">
        <v>64870029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ROW(Source!A135)</f>
        <v>135</v>
      </c>
      <c r="B187">
        <v>64870042</v>
      </c>
      <c r="C187">
        <v>64870023</v>
      </c>
      <c r="D187">
        <v>29157967</v>
      </c>
      <c r="E187">
        <v>1</v>
      </c>
      <c r="F187">
        <v>1</v>
      </c>
      <c r="G187">
        <v>1</v>
      </c>
      <c r="H187">
        <v>3</v>
      </c>
      <c r="I187" t="s">
        <v>728</v>
      </c>
      <c r="J187" t="s">
        <v>729</v>
      </c>
      <c r="K187" t="s">
        <v>730</v>
      </c>
      <c r="L187">
        <v>1348</v>
      </c>
      <c r="N187">
        <v>1009</v>
      </c>
      <c r="O187" t="s">
        <v>319</v>
      </c>
      <c r="P187" t="s">
        <v>319</v>
      </c>
      <c r="Q187">
        <v>1000</v>
      </c>
      <c r="X187">
        <v>3.0000000000000001E-5</v>
      </c>
      <c r="Y187">
        <v>17762.810000000001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3.0000000000000001E-5</v>
      </c>
      <c r="AH187">
        <v>2</v>
      </c>
      <c r="AI187">
        <v>64870030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ROW(Source!A135)</f>
        <v>135</v>
      </c>
      <c r="B188">
        <v>64870043</v>
      </c>
      <c r="C188">
        <v>64870023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657</v>
      </c>
      <c r="J188" t="s">
        <v>658</v>
      </c>
      <c r="K188" t="s">
        <v>659</v>
      </c>
      <c r="L188">
        <v>1374</v>
      </c>
      <c r="N188">
        <v>1013</v>
      </c>
      <c r="O188" t="s">
        <v>660</v>
      </c>
      <c r="P188" t="s">
        <v>660</v>
      </c>
      <c r="Q188">
        <v>1</v>
      </c>
      <c r="X188">
        <v>0.4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</v>
      </c>
      <c r="AH188">
        <v>2</v>
      </c>
      <c r="AI188">
        <v>64870031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ROW(Source!A136)</f>
        <v>136</v>
      </c>
      <c r="B189">
        <v>64870038</v>
      </c>
      <c r="C189">
        <v>64870023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661</v>
      </c>
      <c r="J189" t="s">
        <v>3</v>
      </c>
      <c r="K189" t="s">
        <v>662</v>
      </c>
      <c r="L189">
        <v>1369</v>
      </c>
      <c r="N189">
        <v>1013</v>
      </c>
      <c r="O189" t="s">
        <v>629</v>
      </c>
      <c r="P189" t="s">
        <v>629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3</v>
      </c>
      <c r="AG189">
        <v>2.06</v>
      </c>
      <c r="AH189">
        <v>2</v>
      </c>
      <c r="AI189">
        <v>64870026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ROW(Source!A136)</f>
        <v>136</v>
      </c>
      <c r="B190">
        <v>64870039</v>
      </c>
      <c r="C190">
        <v>64870023</v>
      </c>
      <c r="D190">
        <v>29107590</v>
      </c>
      <c r="E190">
        <v>1</v>
      </c>
      <c r="F190">
        <v>1</v>
      </c>
      <c r="G190">
        <v>1</v>
      </c>
      <c r="H190">
        <v>3</v>
      </c>
      <c r="I190" t="s">
        <v>719</v>
      </c>
      <c r="J190" t="s">
        <v>720</v>
      </c>
      <c r="K190" t="s">
        <v>721</v>
      </c>
      <c r="L190">
        <v>1348</v>
      </c>
      <c r="N190">
        <v>1009</v>
      </c>
      <c r="O190" t="s">
        <v>319</v>
      </c>
      <c r="P190" t="s">
        <v>319</v>
      </c>
      <c r="Q190">
        <v>1000</v>
      </c>
      <c r="X190">
        <v>1.1E-4</v>
      </c>
      <c r="Y190">
        <v>5850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1.1E-4</v>
      </c>
      <c r="AH190">
        <v>2</v>
      </c>
      <c r="AI190">
        <v>64870027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ROW(Source!A136)</f>
        <v>136</v>
      </c>
      <c r="B191">
        <v>64870040</v>
      </c>
      <c r="C191">
        <v>64870023</v>
      </c>
      <c r="D191">
        <v>29107494</v>
      </c>
      <c r="E191">
        <v>1</v>
      </c>
      <c r="F191">
        <v>1</v>
      </c>
      <c r="G191">
        <v>1</v>
      </c>
      <c r="H191">
        <v>3</v>
      </c>
      <c r="I191" t="s">
        <v>722</v>
      </c>
      <c r="J191" t="s">
        <v>723</v>
      </c>
      <c r="K191" t="s">
        <v>724</v>
      </c>
      <c r="L191">
        <v>1348</v>
      </c>
      <c r="N191">
        <v>1009</v>
      </c>
      <c r="O191" t="s">
        <v>319</v>
      </c>
      <c r="P191" t="s">
        <v>319</v>
      </c>
      <c r="Q191">
        <v>1000</v>
      </c>
      <c r="X191">
        <v>1E-3</v>
      </c>
      <c r="Y191">
        <v>3651.11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1E-3</v>
      </c>
      <c r="AH191">
        <v>2</v>
      </c>
      <c r="AI191">
        <v>64870028</v>
      </c>
      <c r="AJ191">
        <v>189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ROW(Source!A136)</f>
        <v>136</v>
      </c>
      <c r="B192">
        <v>64870041</v>
      </c>
      <c r="C192">
        <v>64870023</v>
      </c>
      <c r="D192">
        <v>29150044</v>
      </c>
      <c r="E192">
        <v>1</v>
      </c>
      <c r="F192">
        <v>1</v>
      </c>
      <c r="G192">
        <v>1</v>
      </c>
      <c r="H192">
        <v>3</v>
      </c>
      <c r="I192" t="s">
        <v>725</v>
      </c>
      <c r="J192" t="s">
        <v>726</v>
      </c>
      <c r="K192" t="s">
        <v>727</v>
      </c>
      <c r="L192">
        <v>1346</v>
      </c>
      <c r="N192">
        <v>1009</v>
      </c>
      <c r="O192" t="s">
        <v>462</v>
      </c>
      <c r="P192" t="s">
        <v>462</v>
      </c>
      <c r="Q192">
        <v>1</v>
      </c>
      <c r="X192">
        <v>2.8</v>
      </c>
      <c r="Y192">
        <v>4.16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2.8</v>
      </c>
      <c r="AH192">
        <v>2</v>
      </c>
      <c r="AI192">
        <v>64870029</v>
      </c>
      <c r="AJ192">
        <v>190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ROW(Source!A136)</f>
        <v>136</v>
      </c>
      <c r="B193">
        <v>64870042</v>
      </c>
      <c r="C193">
        <v>64870023</v>
      </c>
      <c r="D193">
        <v>29157967</v>
      </c>
      <c r="E193">
        <v>1</v>
      </c>
      <c r="F193">
        <v>1</v>
      </c>
      <c r="G193">
        <v>1</v>
      </c>
      <c r="H193">
        <v>3</v>
      </c>
      <c r="I193" t="s">
        <v>728</v>
      </c>
      <c r="J193" t="s">
        <v>729</v>
      </c>
      <c r="K193" t="s">
        <v>730</v>
      </c>
      <c r="L193">
        <v>1348</v>
      </c>
      <c r="N193">
        <v>1009</v>
      </c>
      <c r="O193" t="s">
        <v>319</v>
      </c>
      <c r="P193" t="s">
        <v>319</v>
      </c>
      <c r="Q193">
        <v>1000</v>
      </c>
      <c r="X193">
        <v>3.0000000000000001E-5</v>
      </c>
      <c r="Y193">
        <v>17762.810000000001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3.0000000000000001E-5</v>
      </c>
      <c r="AH193">
        <v>2</v>
      </c>
      <c r="AI193">
        <v>64870030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ROW(Source!A136)</f>
        <v>136</v>
      </c>
      <c r="B194">
        <v>64870043</v>
      </c>
      <c r="C194">
        <v>64870023</v>
      </c>
      <c r="D194">
        <v>29171808</v>
      </c>
      <c r="E194">
        <v>1</v>
      </c>
      <c r="F194">
        <v>1</v>
      </c>
      <c r="G194">
        <v>1</v>
      </c>
      <c r="H194">
        <v>3</v>
      </c>
      <c r="I194" t="s">
        <v>657</v>
      </c>
      <c r="J194" t="s">
        <v>658</v>
      </c>
      <c r="K194" t="s">
        <v>659</v>
      </c>
      <c r="L194">
        <v>1374</v>
      </c>
      <c r="N194">
        <v>1013</v>
      </c>
      <c r="O194" t="s">
        <v>660</v>
      </c>
      <c r="P194" t="s">
        <v>660</v>
      </c>
      <c r="Q194">
        <v>1</v>
      </c>
      <c r="X194">
        <v>0.4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0.4</v>
      </c>
      <c r="AH194">
        <v>2</v>
      </c>
      <c r="AI194">
        <v>64870031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ROW(Source!A137)</f>
        <v>137</v>
      </c>
      <c r="B195">
        <v>64870054</v>
      </c>
      <c r="C195">
        <v>64870044</v>
      </c>
      <c r="D195">
        <v>29362762</v>
      </c>
      <c r="E195">
        <v>1</v>
      </c>
      <c r="F195">
        <v>1</v>
      </c>
      <c r="G195">
        <v>1</v>
      </c>
      <c r="H195">
        <v>1</v>
      </c>
      <c r="I195" t="s">
        <v>661</v>
      </c>
      <c r="J195" t="s">
        <v>3</v>
      </c>
      <c r="K195" t="s">
        <v>662</v>
      </c>
      <c r="L195">
        <v>1369</v>
      </c>
      <c r="N195">
        <v>1013</v>
      </c>
      <c r="O195" t="s">
        <v>629</v>
      </c>
      <c r="P195" t="s">
        <v>629</v>
      </c>
      <c r="Q195">
        <v>1</v>
      </c>
      <c r="X195">
        <v>0.84</v>
      </c>
      <c r="Y195">
        <v>0</v>
      </c>
      <c r="Z195">
        <v>0</v>
      </c>
      <c r="AA195">
        <v>0</v>
      </c>
      <c r="AB195">
        <v>9.6199999999999992</v>
      </c>
      <c r="AC195">
        <v>0</v>
      </c>
      <c r="AD195">
        <v>1</v>
      </c>
      <c r="AE195">
        <v>1</v>
      </c>
      <c r="AF195" t="s">
        <v>3</v>
      </c>
      <c r="AG195">
        <v>0.84</v>
      </c>
      <c r="AH195">
        <v>2</v>
      </c>
      <c r="AI195">
        <v>64870046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ROW(Source!A137)</f>
        <v>137</v>
      </c>
      <c r="B196">
        <v>64870055</v>
      </c>
      <c r="C196">
        <v>64870044</v>
      </c>
      <c r="D196">
        <v>29109382</v>
      </c>
      <c r="E196">
        <v>1</v>
      </c>
      <c r="F196">
        <v>1</v>
      </c>
      <c r="G196">
        <v>1</v>
      </c>
      <c r="H196">
        <v>3</v>
      </c>
      <c r="I196" t="s">
        <v>731</v>
      </c>
      <c r="J196" t="s">
        <v>732</v>
      </c>
      <c r="K196" t="s">
        <v>733</v>
      </c>
      <c r="L196">
        <v>1346</v>
      </c>
      <c r="N196">
        <v>1009</v>
      </c>
      <c r="O196" t="s">
        <v>462</v>
      </c>
      <c r="P196" t="s">
        <v>462</v>
      </c>
      <c r="Q196">
        <v>1</v>
      </c>
      <c r="X196">
        <v>0.01</v>
      </c>
      <c r="Y196">
        <v>28.93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0.01</v>
      </c>
      <c r="AH196">
        <v>2</v>
      </c>
      <c r="AI196">
        <v>64870047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ROW(Source!A137)</f>
        <v>137</v>
      </c>
      <c r="B197">
        <v>64870056</v>
      </c>
      <c r="C197">
        <v>64870044</v>
      </c>
      <c r="D197">
        <v>29114691</v>
      </c>
      <c r="E197">
        <v>1</v>
      </c>
      <c r="F197">
        <v>1</v>
      </c>
      <c r="G197">
        <v>1</v>
      </c>
      <c r="H197">
        <v>3</v>
      </c>
      <c r="I197" t="s">
        <v>734</v>
      </c>
      <c r="J197" t="s">
        <v>735</v>
      </c>
      <c r="K197" t="s">
        <v>736</v>
      </c>
      <c r="L197">
        <v>1348</v>
      </c>
      <c r="N197">
        <v>1009</v>
      </c>
      <c r="O197" t="s">
        <v>319</v>
      </c>
      <c r="P197" t="s">
        <v>319</v>
      </c>
      <c r="Q197">
        <v>1000</v>
      </c>
      <c r="X197">
        <v>1E-4</v>
      </c>
      <c r="Y197">
        <v>12430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1E-4</v>
      </c>
      <c r="AH197">
        <v>2</v>
      </c>
      <c r="AI197">
        <v>64870048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ROW(Source!A137)</f>
        <v>137</v>
      </c>
      <c r="B198">
        <v>64870057</v>
      </c>
      <c r="C198">
        <v>64870044</v>
      </c>
      <c r="D198">
        <v>29107468</v>
      </c>
      <c r="E198">
        <v>1</v>
      </c>
      <c r="F198">
        <v>1</v>
      </c>
      <c r="G198">
        <v>1</v>
      </c>
      <c r="H198">
        <v>3</v>
      </c>
      <c r="I198" t="s">
        <v>666</v>
      </c>
      <c r="J198" t="s">
        <v>667</v>
      </c>
      <c r="K198" t="s">
        <v>668</v>
      </c>
      <c r="L198">
        <v>1346</v>
      </c>
      <c r="N198">
        <v>1009</v>
      </c>
      <c r="O198" t="s">
        <v>462</v>
      </c>
      <c r="P198" t="s">
        <v>462</v>
      </c>
      <c r="Q198">
        <v>1</v>
      </c>
      <c r="X198">
        <v>2.0000000000000001E-4</v>
      </c>
      <c r="Y198">
        <v>12.62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2.0000000000000001E-4</v>
      </c>
      <c r="AH198">
        <v>2</v>
      </c>
      <c r="AI198">
        <v>64870049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ROW(Source!A137)</f>
        <v>137</v>
      </c>
      <c r="B199">
        <v>64870058</v>
      </c>
      <c r="C199">
        <v>64870044</v>
      </c>
      <c r="D199">
        <v>29158010</v>
      </c>
      <c r="E199">
        <v>1</v>
      </c>
      <c r="F199">
        <v>1</v>
      </c>
      <c r="G199">
        <v>1</v>
      </c>
      <c r="H199">
        <v>3</v>
      </c>
      <c r="I199" t="s">
        <v>675</v>
      </c>
      <c r="J199" t="s">
        <v>676</v>
      </c>
      <c r="K199" t="s">
        <v>677</v>
      </c>
      <c r="L199">
        <v>1346</v>
      </c>
      <c r="N199">
        <v>1009</v>
      </c>
      <c r="O199" t="s">
        <v>462</v>
      </c>
      <c r="P199" t="s">
        <v>462</v>
      </c>
      <c r="Q199">
        <v>1</v>
      </c>
      <c r="X199">
        <v>2E-3</v>
      </c>
      <c r="Y199">
        <v>65.930000000000007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2E-3</v>
      </c>
      <c r="AH199">
        <v>2</v>
      </c>
      <c r="AI199">
        <v>64870050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ROW(Source!A137)</f>
        <v>137</v>
      </c>
      <c r="B200">
        <v>64870059</v>
      </c>
      <c r="C200">
        <v>64870044</v>
      </c>
      <c r="D200">
        <v>29159023</v>
      </c>
      <c r="E200">
        <v>1</v>
      </c>
      <c r="F200">
        <v>1</v>
      </c>
      <c r="G200">
        <v>1</v>
      </c>
      <c r="H200">
        <v>3</v>
      </c>
      <c r="I200" t="s">
        <v>713</v>
      </c>
      <c r="J200" t="s">
        <v>714</v>
      </c>
      <c r="K200" t="s">
        <v>715</v>
      </c>
      <c r="L200">
        <v>1346</v>
      </c>
      <c r="N200">
        <v>1009</v>
      </c>
      <c r="O200" t="s">
        <v>462</v>
      </c>
      <c r="P200" t="s">
        <v>462</v>
      </c>
      <c r="Q200">
        <v>1</v>
      </c>
      <c r="X200">
        <v>1.42E-3</v>
      </c>
      <c r="Y200">
        <v>38.450000000000003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1.42E-3</v>
      </c>
      <c r="AH200">
        <v>2</v>
      </c>
      <c r="AI200">
        <v>64870051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ROW(Source!A137)</f>
        <v>137</v>
      </c>
      <c r="B201">
        <v>64870060</v>
      </c>
      <c r="C201">
        <v>64870044</v>
      </c>
      <c r="D201">
        <v>29171808</v>
      </c>
      <c r="E201">
        <v>1</v>
      </c>
      <c r="F201">
        <v>1</v>
      </c>
      <c r="G201">
        <v>1</v>
      </c>
      <c r="H201">
        <v>3</v>
      </c>
      <c r="I201" t="s">
        <v>657</v>
      </c>
      <c r="J201" t="s">
        <v>658</v>
      </c>
      <c r="K201" t="s">
        <v>659</v>
      </c>
      <c r="L201">
        <v>1374</v>
      </c>
      <c r="N201">
        <v>1013</v>
      </c>
      <c r="O201" t="s">
        <v>660</v>
      </c>
      <c r="P201" t="s">
        <v>660</v>
      </c>
      <c r="Q201">
        <v>1</v>
      </c>
      <c r="X201">
        <v>0.16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0.16</v>
      </c>
      <c r="AH201">
        <v>2</v>
      </c>
      <c r="AI201">
        <v>64870052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ROW(Source!A138)</f>
        <v>138</v>
      </c>
      <c r="B202">
        <v>64870054</v>
      </c>
      <c r="C202">
        <v>64870044</v>
      </c>
      <c r="D202">
        <v>29362762</v>
      </c>
      <c r="E202">
        <v>1</v>
      </c>
      <c r="F202">
        <v>1</v>
      </c>
      <c r="G202">
        <v>1</v>
      </c>
      <c r="H202">
        <v>1</v>
      </c>
      <c r="I202" t="s">
        <v>661</v>
      </c>
      <c r="J202" t="s">
        <v>3</v>
      </c>
      <c r="K202" t="s">
        <v>662</v>
      </c>
      <c r="L202">
        <v>1369</v>
      </c>
      <c r="N202">
        <v>1013</v>
      </c>
      <c r="O202" t="s">
        <v>629</v>
      </c>
      <c r="P202" t="s">
        <v>629</v>
      </c>
      <c r="Q202">
        <v>1</v>
      </c>
      <c r="X202">
        <v>0.84</v>
      </c>
      <c r="Y202">
        <v>0</v>
      </c>
      <c r="Z202">
        <v>0</v>
      </c>
      <c r="AA202">
        <v>0</v>
      </c>
      <c r="AB202">
        <v>9.6199999999999992</v>
      </c>
      <c r="AC202">
        <v>0</v>
      </c>
      <c r="AD202">
        <v>1</v>
      </c>
      <c r="AE202">
        <v>1</v>
      </c>
      <c r="AF202" t="s">
        <v>3</v>
      </c>
      <c r="AG202">
        <v>0.84</v>
      </c>
      <c r="AH202">
        <v>2</v>
      </c>
      <c r="AI202">
        <v>64870046</v>
      </c>
      <c r="AJ202">
        <v>200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ROW(Source!A138)</f>
        <v>138</v>
      </c>
      <c r="B203">
        <v>64870055</v>
      </c>
      <c r="C203">
        <v>64870044</v>
      </c>
      <c r="D203">
        <v>29109382</v>
      </c>
      <c r="E203">
        <v>1</v>
      </c>
      <c r="F203">
        <v>1</v>
      </c>
      <c r="G203">
        <v>1</v>
      </c>
      <c r="H203">
        <v>3</v>
      </c>
      <c r="I203" t="s">
        <v>731</v>
      </c>
      <c r="J203" t="s">
        <v>732</v>
      </c>
      <c r="K203" t="s">
        <v>733</v>
      </c>
      <c r="L203">
        <v>1346</v>
      </c>
      <c r="N203">
        <v>1009</v>
      </c>
      <c r="O203" t="s">
        <v>462</v>
      </c>
      <c r="P203" t="s">
        <v>462</v>
      </c>
      <c r="Q203">
        <v>1</v>
      </c>
      <c r="X203">
        <v>0.01</v>
      </c>
      <c r="Y203">
        <v>28.93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0.01</v>
      </c>
      <c r="AH203">
        <v>2</v>
      </c>
      <c r="AI203">
        <v>64870047</v>
      </c>
      <c r="AJ203">
        <v>201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ROW(Source!A138)</f>
        <v>138</v>
      </c>
      <c r="B204">
        <v>64870056</v>
      </c>
      <c r="C204">
        <v>64870044</v>
      </c>
      <c r="D204">
        <v>29114691</v>
      </c>
      <c r="E204">
        <v>1</v>
      </c>
      <c r="F204">
        <v>1</v>
      </c>
      <c r="G204">
        <v>1</v>
      </c>
      <c r="H204">
        <v>3</v>
      </c>
      <c r="I204" t="s">
        <v>734</v>
      </c>
      <c r="J204" t="s">
        <v>735</v>
      </c>
      <c r="K204" t="s">
        <v>736</v>
      </c>
      <c r="L204">
        <v>1348</v>
      </c>
      <c r="N204">
        <v>1009</v>
      </c>
      <c r="O204" t="s">
        <v>319</v>
      </c>
      <c r="P204" t="s">
        <v>319</v>
      </c>
      <c r="Q204">
        <v>1000</v>
      </c>
      <c r="X204">
        <v>1E-4</v>
      </c>
      <c r="Y204">
        <v>12430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1E-4</v>
      </c>
      <c r="AH204">
        <v>2</v>
      </c>
      <c r="AI204">
        <v>64870048</v>
      </c>
      <c r="AJ204">
        <v>202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ROW(Source!A138)</f>
        <v>138</v>
      </c>
      <c r="B205">
        <v>64870057</v>
      </c>
      <c r="C205">
        <v>64870044</v>
      </c>
      <c r="D205">
        <v>29107468</v>
      </c>
      <c r="E205">
        <v>1</v>
      </c>
      <c r="F205">
        <v>1</v>
      </c>
      <c r="G205">
        <v>1</v>
      </c>
      <c r="H205">
        <v>3</v>
      </c>
      <c r="I205" t="s">
        <v>666</v>
      </c>
      <c r="J205" t="s">
        <v>667</v>
      </c>
      <c r="K205" t="s">
        <v>668</v>
      </c>
      <c r="L205">
        <v>1346</v>
      </c>
      <c r="N205">
        <v>1009</v>
      </c>
      <c r="O205" t="s">
        <v>462</v>
      </c>
      <c r="P205" t="s">
        <v>462</v>
      </c>
      <c r="Q205">
        <v>1</v>
      </c>
      <c r="X205">
        <v>2.0000000000000001E-4</v>
      </c>
      <c r="Y205">
        <v>12.62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2.0000000000000001E-4</v>
      </c>
      <c r="AH205">
        <v>2</v>
      </c>
      <c r="AI205">
        <v>64870049</v>
      </c>
      <c r="AJ205">
        <v>203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ROW(Source!A138)</f>
        <v>138</v>
      </c>
      <c r="B206">
        <v>64870058</v>
      </c>
      <c r="C206">
        <v>64870044</v>
      </c>
      <c r="D206">
        <v>29158010</v>
      </c>
      <c r="E206">
        <v>1</v>
      </c>
      <c r="F206">
        <v>1</v>
      </c>
      <c r="G206">
        <v>1</v>
      </c>
      <c r="H206">
        <v>3</v>
      </c>
      <c r="I206" t="s">
        <v>675</v>
      </c>
      <c r="J206" t="s">
        <v>676</v>
      </c>
      <c r="K206" t="s">
        <v>677</v>
      </c>
      <c r="L206">
        <v>1346</v>
      </c>
      <c r="N206">
        <v>1009</v>
      </c>
      <c r="O206" t="s">
        <v>462</v>
      </c>
      <c r="P206" t="s">
        <v>462</v>
      </c>
      <c r="Q206">
        <v>1</v>
      </c>
      <c r="X206">
        <v>2E-3</v>
      </c>
      <c r="Y206">
        <v>65.930000000000007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2E-3</v>
      </c>
      <c r="AH206">
        <v>2</v>
      </c>
      <c r="AI206">
        <v>64870050</v>
      </c>
      <c r="AJ206">
        <v>204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ROW(Source!A138)</f>
        <v>138</v>
      </c>
      <c r="B207">
        <v>64870059</v>
      </c>
      <c r="C207">
        <v>64870044</v>
      </c>
      <c r="D207">
        <v>29159023</v>
      </c>
      <c r="E207">
        <v>1</v>
      </c>
      <c r="F207">
        <v>1</v>
      </c>
      <c r="G207">
        <v>1</v>
      </c>
      <c r="H207">
        <v>3</v>
      </c>
      <c r="I207" t="s">
        <v>713</v>
      </c>
      <c r="J207" t="s">
        <v>714</v>
      </c>
      <c r="K207" t="s">
        <v>715</v>
      </c>
      <c r="L207">
        <v>1346</v>
      </c>
      <c r="N207">
        <v>1009</v>
      </c>
      <c r="O207" t="s">
        <v>462</v>
      </c>
      <c r="P207" t="s">
        <v>462</v>
      </c>
      <c r="Q207">
        <v>1</v>
      </c>
      <c r="X207">
        <v>1.42E-3</v>
      </c>
      <c r="Y207">
        <v>38.450000000000003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1.42E-3</v>
      </c>
      <c r="AH207">
        <v>2</v>
      </c>
      <c r="AI207">
        <v>64870051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ROW(Source!A138)</f>
        <v>138</v>
      </c>
      <c r="B208">
        <v>64870060</v>
      </c>
      <c r="C208">
        <v>64870044</v>
      </c>
      <c r="D208">
        <v>29171808</v>
      </c>
      <c r="E208">
        <v>1</v>
      </c>
      <c r="F208">
        <v>1</v>
      </c>
      <c r="G208">
        <v>1</v>
      </c>
      <c r="H208">
        <v>3</v>
      </c>
      <c r="I208" t="s">
        <v>657</v>
      </c>
      <c r="J208" t="s">
        <v>658</v>
      </c>
      <c r="K208" t="s">
        <v>659</v>
      </c>
      <c r="L208">
        <v>1374</v>
      </c>
      <c r="N208">
        <v>1013</v>
      </c>
      <c r="O208" t="s">
        <v>660</v>
      </c>
      <c r="P208" t="s">
        <v>660</v>
      </c>
      <c r="Q208">
        <v>1</v>
      </c>
      <c r="X208">
        <v>0.16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0.16</v>
      </c>
      <c r="AH208">
        <v>2</v>
      </c>
      <c r="AI208">
        <v>64870052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ROW(Source!A139)</f>
        <v>139</v>
      </c>
      <c r="B209">
        <v>64870071</v>
      </c>
      <c r="C209">
        <v>64870061</v>
      </c>
      <c r="D209">
        <v>29362762</v>
      </c>
      <c r="E209">
        <v>1</v>
      </c>
      <c r="F209">
        <v>1</v>
      </c>
      <c r="G209">
        <v>1</v>
      </c>
      <c r="H209">
        <v>1</v>
      </c>
      <c r="I209" t="s">
        <v>661</v>
      </c>
      <c r="J209" t="s">
        <v>3</v>
      </c>
      <c r="K209" t="s">
        <v>662</v>
      </c>
      <c r="L209">
        <v>1369</v>
      </c>
      <c r="N209">
        <v>1013</v>
      </c>
      <c r="O209" t="s">
        <v>629</v>
      </c>
      <c r="P209" t="s">
        <v>629</v>
      </c>
      <c r="Q209">
        <v>1</v>
      </c>
      <c r="X209">
        <v>5.76</v>
      </c>
      <c r="Y209">
        <v>0</v>
      </c>
      <c r="Z209">
        <v>0</v>
      </c>
      <c r="AA209">
        <v>0</v>
      </c>
      <c r="AB209">
        <v>9.6199999999999992</v>
      </c>
      <c r="AC209">
        <v>0</v>
      </c>
      <c r="AD209">
        <v>1</v>
      </c>
      <c r="AE209">
        <v>1</v>
      </c>
      <c r="AF209" t="s">
        <v>3</v>
      </c>
      <c r="AG209">
        <v>5.76</v>
      </c>
      <c r="AH209">
        <v>2</v>
      </c>
      <c r="AI209">
        <v>64870063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ROW(Source!A139)</f>
        <v>139</v>
      </c>
      <c r="B210">
        <v>64870072</v>
      </c>
      <c r="C210">
        <v>64870061</v>
      </c>
      <c r="D210">
        <v>29174500</v>
      </c>
      <c r="E210">
        <v>1</v>
      </c>
      <c r="F210">
        <v>1</v>
      </c>
      <c r="G210">
        <v>1</v>
      </c>
      <c r="H210">
        <v>2</v>
      </c>
      <c r="I210" t="s">
        <v>663</v>
      </c>
      <c r="J210" t="s">
        <v>664</v>
      </c>
      <c r="K210" t="s">
        <v>665</v>
      </c>
      <c r="L210">
        <v>1368</v>
      </c>
      <c r="N210">
        <v>1011</v>
      </c>
      <c r="O210" t="s">
        <v>635</v>
      </c>
      <c r="P210" t="s">
        <v>635</v>
      </c>
      <c r="Q210">
        <v>1</v>
      </c>
      <c r="X210">
        <v>0.13</v>
      </c>
      <c r="Y210">
        <v>0</v>
      </c>
      <c r="Z210">
        <v>1.95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0.13</v>
      </c>
      <c r="AH210">
        <v>2</v>
      </c>
      <c r="AI210">
        <v>64870064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ROW(Source!A139)</f>
        <v>139</v>
      </c>
      <c r="B211">
        <v>64870073</v>
      </c>
      <c r="C211">
        <v>64870061</v>
      </c>
      <c r="D211">
        <v>29107468</v>
      </c>
      <c r="E211">
        <v>1</v>
      </c>
      <c r="F211">
        <v>1</v>
      </c>
      <c r="G211">
        <v>1</v>
      </c>
      <c r="H211">
        <v>3</v>
      </c>
      <c r="I211" t="s">
        <v>666</v>
      </c>
      <c r="J211" t="s">
        <v>667</v>
      </c>
      <c r="K211" t="s">
        <v>668</v>
      </c>
      <c r="L211">
        <v>1346</v>
      </c>
      <c r="N211">
        <v>1009</v>
      </c>
      <c r="O211" t="s">
        <v>462</v>
      </c>
      <c r="P211" t="s">
        <v>462</v>
      </c>
      <c r="Q211">
        <v>1</v>
      </c>
      <c r="X211">
        <v>1.1999999999999999E-3</v>
      </c>
      <c r="Y211">
        <v>12.62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1.1999999999999999E-3</v>
      </c>
      <c r="AH211">
        <v>2</v>
      </c>
      <c r="AI211">
        <v>64870065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ROW(Source!A139)</f>
        <v>139</v>
      </c>
      <c r="B212">
        <v>64870074</v>
      </c>
      <c r="C212">
        <v>64870061</v>
      </c>
      <c r="D212">
        <v>29114480</v>
      </c>
      <c r="E212">
        <v>1</v>
      </c>
      <c r="F212">
        <v>1</v>
      </c>
      <c r="G212">
        <v>1</v>
      </c>
      <c r="H212">
        <v>3</v>
      </c>
      <c r="I212" t="s">
        <v>669</v>
      </c>
      <c r="J212" t="s">
        <v>670</v>
      </c>
      <c r="K212" t="s">
        <v>671</v>
      </c>
      <c r="L212">
        <v>1355</v>
      </c>
      <c r="N212">
        <v>1010</v>
      </c>
      <c r="O212" t="s">
        <v>214</v>
      </c>
      <c r="P212" t="s">
        <v>214</v>
      </c>
      <c r="Q212">
        <v>100</v>
      </c>
      <c r="X212">
        <v>0.03</v>
      </c>
      <c r="Y212">
        <v>83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0.03</v>
      </c>
      <c r="AH212">
        <v>2</v>
      </c>
      <c r="AI212">
        <v>64870066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ROW(Source!A139)</f>
        <v>139</v>
      </c>
      <c r="B213">
        <v>64870075</v>
      </c>
      <c r="C213">
        <v>64870061</v>
      </c>
      <c r="D213">
        <v>29149204</v>
      </c>
      <c r="E213">
        <v>1</v>
      </c>
      <c r="F213">
        <v>1</v>
      </c>
      <c r="G213">
        <v>1</v>
      </c>
      <c r="H213">
        <v>3</v>
      </c>
      <c r="I213" t="s">
        <v>672</v>
      </c>
      <c r="J213" t="s">
        <v>673</v>
      </c>
      <c r="K213" t="s">
        <v>674</v>
      </c>
      <c r="L213">
        <v>1348</v>
      </c>
      <c r="N213">
        <v>1009</v>
      </c>
      <c r="O213" t="s">
        <v>319</v>
      </c>
      <c r="P213" t="s">
        <v>319</v>
      </c>
      <c r="Q213">
        <v>1000</v>
      </c>
      <c r="X213">
        <v>2.0000000000000002E-5</v>
      </c>
      <c r="Y213">
        <v>729.98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2.0000000000000002E-5</v>
      </c>
      <c r="AH213">
        <v>2</v>
      </c>
      <c r="AI213">
        <v>64870067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ROW(Source!A139)</f>
        <v>139</v>
      </c>
      <c r="B214">
        <v>64870076</v>
      </c>
      <c r="C214">
        <v>64870061</v>
      </c>
      <c r="D214">
        <v>29158010</v>
      </c>
      <c r="E214">
        <v>1</v>
      </c>
      <c r="F214">
        <v>1</v>
      </c>
      <c r="G214">
        <v>1</v>
      </c>
      <c r="H214">
        <v>3</v>
      </c>
      <c r="I214" t="s">
        <v>675</v>
      </c>
      <c r="J214" t="s">
        <v>676</v>
      </c>
      <c r="K214" t="s">
        <v>677</v>
      </c>
      <c r="L214">
        <v>1346</v>
      </c>
      <c r="N214">
        <v>1009</v>
      </c>
      <c r="O214" t="s">
        <v>462</v>
      </c>
      <c r="P214" t="s">
        <v>462</v>
      </c>
      <c r="Q214">
        <v>1</v>
      </c>
      <c r="X214">
        <v>1.2E-2</v>
      </c>
      <c r="Y214">
        <v>65.930000000000007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1.2E-2</v>
      </c>
      <c r="AH214">
        <v>2</v>
      </c>
      <c r="AI214">
        <v>64870068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ROW(Source!A139)</f>
        <v>139</v>
      </c>
      <c r="B215">
        <v>64870077</v>
      </c>
      <c r="C215">
        <v>64870061</v>
      </c>
      <c r="D215">
        <v>29171808</v>
      </c>
      <c r="E215">
        <v>1</v>
      </c>
      <c r="F215">
        <v>1</v>
      </c>
      <c r="G215">
        <v>1</v>
      </c>
      <c r="H215">
        <v>3</v>
      </c>
      <c r="I215" t="s">
        <v>657</v>
      </c>
      <c r="J215" t="s">
        <v>658</v>
      </c>
      <c r="K215" t="s">
        <v>659</v>
      </c>
      <c r="L215">
        <v>1374</v>
      </c>
      <c r="N215">
        <v>1013</v>
      </c>
      <c r="O215" t="s">
        <v>660</v>
      </c>
      <c r="P215" t="s">
        <v>660</v>
      </c>
      <c r="Q215">
        <v>1</v>
      </c>
      <c r="X215">
        <v>1.1100000000000001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1.1100000000000001</v>
      </c>
      <c r="AH215">
        <v>2</v>
      </c>
      <c r="AI215">
        <v>64870069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ROW(Source!A140)</f>
        <v>140</v>
      </c>
      <c r="B216">
        <v>64870071</v>
      </c>
      <c r="C216">
        <v>64870061</v>
      </c>
      <c r="D216">
        <v>29362762</v>
      </c>
      <c r="E216">
        <v>1</v>
      </c>
      <c r="F216">
        <v>1</v>
      </c>
      <c r="G216">
        <v>1</v>
      </c>
      <c r="H216">
        <v>1</v>
      </c>
      <c r="I216" t="s">
        <v>661</v>
      </c>
      <c r="J216" t="s">
        <v>3</v>
      </c>
      <c r="K216" t="s">
        <v>662</v>
      </c>
      <c r="L216">
        <v>1369</v>
      </c>
      <c r="N216">
        <v>1013</v>
      </c>
      <c r="O216" t="s">
        <v>629</v>
      </c>
      <c r="P216" t="s">
        <v>629</v>
      </c>
      <c r="Q216">
        <v>1</v>
      </c>
      <c r="X216">
        <v>5.76</v>
      </c>
      <c r="Y216">
        <v>0</v>
      </c>
      <c r="Z216">
        <v>0</v>
      </c>
      <c r="AA216">
        <v>0</v>
      </c>
      <c r="AB216">
        <v>9.6199999999999992</v>
      </c>
      <c r="AC216">
        <v>0</v>
      </c>
      <c r="AD216">
        <v>1</v>
      </c>
      <c r="AE216">
        <v>1</v>
      </c>
      <c r="AF216" t="s">
        <v>3</v>
      </c>
      <c r="AG216">
        <v>5.76</v>
      </c>
      <c r="AH216">
        <v>2</v>
      </c>
      <c r="AI216">
        <v>64870063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ROW(Source!A140)</f>
        <v>140</v>
      </c>
      <c r="B217">
        <v>64870072</v>
      </c>
      <c r="C217">
        <v>64870061</v>
      </c>
      <c r="D217">
        <v>29174500</v>
      </c>
      <c r="E217">
        <v>1</v>
      </c>
      <c r="F217">
        <v>1</v>
      </c>
      <c r="G217">
        <v>1</v>
      </c>
      <c r="H217">
        <v>2</v>
      </c>
      <c r="I217" t="s">
        <v>663</v>
      </c>
      <c r="J217" t="s">
        <v>664</v>
      </c>
      <c r="K217" t="s">
        <v>665</v>
      </c>
      <c r="L217">
        <v>1368</v>
      </c>
      <c r="N217">
        <v>1011</v>
      </c>
      <c r="O217" t="s">
        <v>635</v>
      </c>
      <c r="P217" t="s">
        <v>635</v>
      </c>
      <c r="Q217">
        <v>1</v>
      </c>
      <c r="X217">
        <v>0.13</v>
      </c>
      <c r="Y217">
        <v>0</v>
      </c>
      <c r="Z217">
        <v>1.95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0.13</v>
      </c>
      <c r="AH217">
        <v>2</v>
      </c>
      <c r="AI217">
        <v>64870064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ROW(Source!A140)</f>
        <v>140</v>
      </c>
      <c r="B218">
        <v>64870073</v>
      </c>
      <c r="C218">
        <v>64870061</v>
      </c>
      <c r="D218">
        <v>29107468</v>
      </c>
      <c r="E218">
        <v>1</v>
      </c>
      <c r="F218">
        <v>1</v>
      </c>
      <c r="G218">
        <v>1</v>
      </c>
      <c r="H218">
        <v>3</v>
      </c>
      <c r="I218" t="s">
        <v>666</v>
      </c>
      <c r="J218" t="s">
        <v>667</v>
      </c>
      <c r="K218" t="s">
        <v>668</v>
      </c>
      <c r="L218">
        <v>1346</v>
      </c>
      <c r="N218">
        <v>1009</v>
      </c>
      <c r="O218" t="s">
        <v>462</v>
      </c>
      <c r="P218" t="s">
        <v>462</v>
      </c>
      <c r="Q218">
        <v>1</v>
      </c>
      <c r="X218">
        <v>1.1999999999999999E-3</v>
      </c>
      <c r="Y218">
        <v>12.62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1.1999999999999999E-3</v>
      </c>
      <c r="AH218">
        <v>2</v>
      </c>
      <c r="AI218">
        <v>64870065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ROW(Source!A140)</f>
        <v>140</v>
      </c>
      <c r="B219">
        <v>64870074</v>
      </c>
      <c r="C219">
        <v>64870061</v>
      </c>
      <c r="D219">
        <v>29114480</v>
      </c>
      <c r="E219">
        <v>1</v>
      </c>
      <c r="F219">
        <v>1</v>
      </c>
      <c r="G219">
        <v>1</v>
      </c>
      <c r="H219">
        <v>3</v>
      </c>
      <c r="I219" t="s">
        <v>669</v>
      </c>
      <c r="J219" t="s">
        <v>670</v>
      </c>
      <c r="K219" t="s">
        <v>671</v>
      </c>
      <c r="L219">
        <v>1355</v>
      </c>
      <c r="N219">
        <v>1010</v>
      </c>
      <c r="O219" t="s">
        <v>214</v>
      </c>
      <c r="P219" t="s">
        <v>214</v>
      </c>
      <c r="Q219">
        <v>100</v>
      </c>
      <c r="X219">
        <v>0.03</v>
      </c>
      <c r="Y219">
        <v>83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0.03</v>
      </c>
      <c r="AH219">
        <v>2</v>
      </c>
      <c r="AI219">
        <v>64870066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ROW(Source!A140)</f>
        <v>140</v>
      </c>
      <c r="B220">
        <v>64870075</v>
      </c>
      <c r="C220">
        <v>64870061</v>
      </c>
      <c r="D220">
        <v>29149204</v>
      </c>
      <c r="E220">
        <v>1</v>
      </c>
      <c r="F220">
        <v>1</v>
      </c>
      <c r="G220">
        <v>1</v>
      </c>
      <c r="H220">
        <v>3</v>
      </c>
      <c r="I220" t="s">
        <v>672</v>
      </c>
      <c r="J220" t="s">
        <v>673</v>
      </c>
      <c r="K220" t="s">
        <v>674</v>
      </c>
      <c r="L220">
        <v>1348</v>
      </c>
      <c r="N220">
        <v>1009</v>
      </c>
      <c r="O220" t="s">
        <v>319</v>
      </c>
      <c r="P220" t="s">
        <v>319</v>
      </c>
      <c r="Q220">
        <v>1000</v>
      </c>
      <c r="X220">
        <v>2.0000000000000002E-5</v>
      </c>
      <c r="Y220">
        <v>729.98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2.0000000000000002E-5</v>
      </c>
      <c r="AH220">
        <v>2</v>
      </c>
      <c r="AI220">
        <v>64870067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ROW(Source!A140)</f>
        <v>140</v>
      </c>
      <c r="B221">
        <v>64870076</v>
      </c>
      <c r="C221">
        <v>64870061</v>
      </c>
      <c r="D221">
        <v>29158010</v>
      </c>
      <c r="E221">
        <v>1</v>
      </c>
      <c r="F221">
        <v>1</v>
      </c>
      <c r="G221">
        <v>1</v>
      </c>
      <c r="H221">
        <v>3</v>
      </c>
      <c r="I221" t="s">
        <v>675</v>
      </c>
      <c r="J221" t="s">
        <v>676</v>
      </c>
      <c r="K221" t="s">
        <v>677</v>
      </c>
      <c r="L221">
        <v>1346</v>
      </c>
      <c r="N221">
        <v>1009</v>
      </c>
      <c r="O221" t="s">
        <v>462</v>
      </c>
      <c r="P221" t="s">
        <v>462</v>
      </c>
      <c r="Q221">
        <v>1</v>
      </c>
      <c r="X221">
        <v>1.2E-2</v>
      </c>
      <c r="Y221">
        <v>65.930000000000007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1.2E-2</v>
      </c>
      <c r="AH221">
        <v>2</v>
      </c>
      <c r="AI221">
        <v>64870068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ROW(Source!A140)</f>
        <v>140</v>
      </c>
      <c r="B222">
        <v>64870077</v>
      </c>
      <c r="C222">
        <v>64870061</v>
      </c>
      <c r="D222">
        <v>29171808</v>
      </c>
      <c r="E222">
        <v>1</v>
      </c>
      <c r="F222">
        <v>1</v>
      </c>
      <c r="G222">
        <v>1</v>
      </c>
      <c r="H222">
        <v>3</v>
      </c>
      <c r="I222" t="s">
        <v>657</v>
      </c>
      <c r="J222" t="s">
        <v>658</v>
      </c>
      <c r="K222" t="s">
        <v>659</v>
      </c>
      <c r="L222">
        <v>1374</v>
      </c>
      <c r="N222">
        <v>1013</v>
      </c>
      <c r="O222" t="s">
        <v>660</v>
      </c>
      <c r="P222" t="s">
        <v>660</v>
      </c>
      <c r="Q222">
        <v>1</v>
      </c>
      <c r="X222">
        <v>1.1100000000000001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1.1100000000000001</v>
      </c>
      <c r="AH222">
        <v>2</v>
      </c>
      <c r="AI222">
        <v>64870069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ROW(Source!A141)</f>
        <v>141</v>
      </c>
      <c r="B223">
        <v>64870088</v>
      </c>
      <c r="C223">
        <v>64870078</v>
      </c>
      <c r="D223">
        <v>29370376</v>
      </c>
      <c r="E223">
        <v>1</v>
      </c>
      <c r="F223">
        <v>1</v>
      </c>
      <c r="G223">
        <v>1</v>
      </c>
      <c r="H223">
        <v>1</v>
      </c>
      <c r="I223" t="s">
        <v>680</v>
      </c>
      <c r="J223" t="s">
        <v>3</v>
      </c>
      <c r="K223" t="s">
        <v>681</v>
      </c>
      <c r="L223">
        <v>1369</v>
      </c>
      <c r="N223">
        <v>1013</v>
      </c>
      <c r="O223" t="s">
        <v>629</v>
      </c>
      <c r="P223" t="s">
        <v>629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10.210000000000001</v>
      </c>
      <c r="AC223">
        <v>0</v>
      </c>
      <c r="AD223">
        <v>1</v>
      </c>
      <c r="AE223">
        <v>1</v>
      </c>
      <c r="AF223" t="s">
        <v>3</v>
      </c>
      <c r="AG223">
        <v>3.6</v>
      </c>
      <c r="AH223">
        <v>2</v>
      </c>
      <c r="AI223">
        <v>64870080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ROW(Source!A141)</f>
        <v>141</v>
      </c>
      <c r="B224">
        <v>64870089</v>
      </c>
      <c r="C224">
        <v>64870078</v>
      </c>
      <c r="D224">
        <v>29174500</v>
      </c>
      <c r="E224">
        <v>1</v>
      </c>
      <c r="F224">
        <v>1</v>
      </c>
      <c r="G224">
        <v>1</v>
      </c>
      <c r="H224">
        <v>2</v>
      </c>
      <c r="I224" t="s">
        <v>663</v>
      </c>
      <c r="J224" t="s">
        <v>664</v>
      </c>
      <c r="K224" t="s">
        <v>665</v>
      </c>
      <c r="L224">
        <v>1368</v>
      </c>
      <c r="N224">
        <v>1011</v>
      </c>
      <c r="O224" t="s">
        <v>635</v>
      </c>
      <c r="P224" t="s">
        <v>635</v>
      </c>
      <c r="Q224">
        <v>1</v>
      </c>
      <c r="X224">
        <v>0.09</v>
      </c>
      <c r="Y224">
        <v>0</v>
      </c>
      <c r="Z224">
        <v>1.95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0.09</v>
      </c>
      <c r="AH224">
        <v>2</v>
      </c>
      <c r="AI224">
        <v>64870081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ROW(Source!A141)</f>
        <v>141</v>
      </c>
      <c r="B225">
        <v>64870090</v>
      </c>
      <c r="C225">
        <v>64870078</v>
      </c>
      <c r="D225">
        <v>29107468</v>
      </c>
      <c r="E225">
        <v>1</v>
      </c>
      <c r="F225">
        <v>1</v>
      </c>
      <c r="G225">
        <v>1</v>
      </c>
      <c r="H225">
        <v>3</v>
      </c>
      <c r="I225" t="s">
        <v>666</v>
      </c>
      <c r="J225" t="s">
        <v>667</v>
      </c>
      <c r="K225" t="s">
        <v>668</v>
      </c>
      <c r="L225">
        <v>1346</v>
      </c>
      <c r="N225">
        <v>1009</v>
      </c>
      <c r="O225" t="s">
        <v>462</v>
      </c>
      <c r="P225" t="s">
        <v>462</v>
      </c>
      <c r="Q225">
        <v>1</v>
      </c>
      <c r="X225">
        <v>5.9999999999999995E-4</v>
      </c>
      <c r="Y225">
        <v>12.62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5.9999999999999995E-4</v>
      </c>
      <c r="AH225">
        <v>2</v>
      </c>
      <c r="AI225">
        <v>64870082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ROW(Source!A141)</f>
        <v>141</v>
      </c>
      <c r="B226">
        <v>64870091</v>
      </c>
      <c r="C226">
        <v>64870078</v>
      </c>
      <c r="D226">
        <v>29114480</v>
      </c>
      <c r="E226">
        <v>1</v>
      </c>
      <c r="F226">
        <v>1</v>
      </c>
      <c r="G226">
        <v>1</v>
      </c>
      <c r="H226">
        <v>3</v>
      </c>
      <c r="I226" t="s">
        <v>669</v>
      </c>
      <c r="J226" t="s">
        <v>670</v>
      </c>
      <c r="K226" t="s">
        <v>671</v>
      </c>
      <c r="L226">
        <v>1355</v>
      </c>
      <c r="N226">
        <v>1010</v>
      </c>
      <c r="O226" t="s">
        <v>214</v>
      </c>
      <c r="P226" t="s">
        <v>214</v>
      </c>
      <c r="Q226">
        <v>100</v>
      </c>
      <c r="X226">
        <v>0.02</v>
      </c>
      <c r="Y226">
        <v>83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0.02</v>
      </c>
      <c r="AH226">
        <v>2</v>
      </c>
      <c r="AI226">
        <v>64870083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ROW(Source!A141)</f>
        <v>141</v>
      </c>
      <c r="B227">
        <v>64870092</v>
      </c>
      <c r="C227">
        <v>64870078</v>
      </c>
      <c r="D227">
        <v>29149204</v>
      </c>
      <c r="E227">
        <v>1</v>
      </c>
      <c r="F227">
        <v>1</v>
      </c>
      <c r="G227">
        <v>1</v>
      </c>
      <c r="H227">
        <v>3</v>
      </c>
      <c r="I227" t="s">
        <v>672</v>
      </c>
      <c r="J227" t="s">
        <v>673</v>
      </c>
      <c r="K227" t="s">
        <v>674</v>
      </c>
      <c r="L227">
        <v>1348</v>
      </c>
      <c r="N227">
        <v>1009</v>
      </c>
      <c r="O227" t="s">
        <v>319</v>
      </c>
      <c r="P227" t="s">
        <v>319</v>
      </c>
      <c r="Q227">
        <v>1000</v>
      </c>
      <c r="X227">
        <v>2.0000000000000002E-5</v>
      </c>
      <c r="Y227">
        <v>729.98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2.0000000000000002E-5</v>
      </c>
      <c r="AH227">
        <v>2</v>
      </c>
      <c r="AI227">
        <v>64870084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ROW(Source!A141)</f>
        <v>141</v>
      </c>
      <c r="B228">
        <v>64870093</v>
      </c>
      <c r="C228">
        <v>64870078</v>
      </c>
      <c r="D228">
        <v>29158010</v>
      </c>
      <c r="E228">
        <v>1</v>
      </c>
      <c r="F228">
        <v>1</v>
      </c>
      <c r="G228">
        <v>1</v>
      </c>
      <c r="H228">
        <v>3</v>
      </c>
      <c r="I228" t="s">
        <v>675</v>
      </c>
      <c r="J228" t="s">
        <v>676</v>
      </c>
      <c r="K228" t="s">
        <v>677</v>
      </c>
      <c r="L228">
        <v>1346</v>
      </c>
      <c r="N228">
        <v>1009</v>
      </c>
      <c r="O228" t="s">
        <v>462</v>
      </c>
      <c r="P228" t="s">
        <v>462</v>
      </c>
      <c r="Q228">
        <v>1</v>
      </c>
      <c r="X228">
        <v>6.0000000000000001E-3</v>
      </c>
      <c r="Y228">
        <v>65.930000000000007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6.0000000000000001E-3</v>
      </c>
      <c r="AH228">
        <v>2</v>
      </c>
      <c r="AI228">
        <v>64870085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ROW(Source!A141)</f>
        <v>141</v>
      </c>
      <c r="B229">
        <v>64870094</v>
      </c>
      <c r="C229">
        <v>64870078</v>
      </c>
      <c r="D229">
        <v>29171808</v>
      </c>
      <c r="E229">
        <v>1</v>
      </c>
      <c r="F229">
        <v>1</v>
      </c>
      <c r="G229">
        <v>1</v>
      </c>
      <c r="H229">
        <v>3</v>
      </c>
      <c r="I229" t="s">
        <v>657</v>
      </c>
      <c r="J229" t="s">
        <v>658</v>
      </c>
      <c r="K229" t="s">
        <v>659</v>
      </c>
      <c r="L229">
        <v>1374</v>
      </c>
      <c r="N229">
        <v>1013</v>
      </c>
      <c r="O229" t="s">
        <v>660</v>
      </c>
      <c r="P229" t="s">
        <v>660</v>
      </c>
      <c r="Q229">
        <v>1</v>
      </c>
      <c r="X229">
        <v>0.74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0.74</v>
      </c>
      <c r="AH229">
        <v>2</v>
      </c>
      <c r="AI229">
        <v>64870086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ROW(Source!A142)</f>
        <v>142</v>
      </c>
      <c r="B230">
        <v>64870088</v>
      </c>
      <c r="C230">
        <v>64870078</v>
      </c>
      <c r="D230">
        <v>29370376</v>
      </c>
      <c r="E230">
        <v>1</v>
      </c>
      <c r="F230">
        <v>1</v>
      </c>
      <c r="G230">
        <v>1</v>
      </c>
      <c r="H230">
        <v>1</v>
      </c>
      <c r="I230" t="s">
        <v>680</v>
      </c>
      <c r="J230" t="s">
        <v>3</v>
      </c>
      <c r="K230" t="s">
        <v>681</v>
      </c>
      <c r="L230">
        <v>1369</v>
      </c>
      <c r="N230">
        <v>1013</v>
      </c>
      <c r="O230" t="s">
        <v>629</v>
      </c>
      <c r="P230" t="s">
        <v>629</v>
      </c>
      <c r="Q230">
        <v>1</v>
      </c>
      <c r="X230">
        <v>3.6</v>
      </c>
      <c r="Y230">
        <v>0</v>
      </c>
      <c r="Z230">
        <v>0</v>
      </c>
      <c r="AA230">
        <v>0</v>
      </c>
      <c r="AB230">
        <v>10.210000000000001</v>
      </c>
      <c r="AC230">
        <v>0</v>
      </c>
      <c r="AD230">
        <v>1</v>
      </c>
      <c r="AE230">
        <v>1</v>
      </c>
      <c r="AF230" t="s">
        <v>3</v>
      </c>
      <c r="AG230">
        <v>3.6</v>
      </c>
      <c r="AH230">
        <v>2</v>
      </c>
      <c r="AI230">
        <v>64870080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ROW(Source!A142)</f>
        <v>142</v>
      </c>
      <c r="B231">
        <v>64870089</v>
      </c>
      <c r="C231">
        <v>64870078</v>
      </c>
      <c r="D231">
        <v>29174500</v>
      </c>
      <c r="E231">
        <v>1</v>
      </c>
      <c r="F231">
        <v>1</v>
      </c>
      <c r="G231">
        <v>1</v>
      </c>
      <c r="H231">
        <v>2</v>
      </c>
      <c r="I231" t="s">
        <v>663</v>
      </c>
      <c r="J231" t="s">
        <v>664</v>
      </c>
      <c r="K231" t="s">
        <v>665</v>
      </c>
      <c r="L231">
        <v>1368</v>
      </c>
      <c r="N231">
        <v>1011</v>
      </c>
      <c r="O231" t="s">
        <v>635</v>
      </c>
      <c r="P231" t="s">
        <v>635</v>
      </c>
      <c r="Q231">
        <v>1</v>
      </c>
      <c r="X231">
        <v>0.09</v>
      </c>
      <c r="Y231">
        <v>0</v>
      </c>
      <c r="Z231">
        <v>1.95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0.09</v>
      </c>
      <c r="AH231">
        <v>2</v>
      </c>
      <c r="AI231">
        <v>64870081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ROW(Source!A142)</f>
        <v>142</v>
      </c>
      <c r="B232">
        <v>64870090</v>
      </c>
      <c r="C232">
        <v>64870078</v>
      </c>
      <c r="D232">
        <v>29107468</v>
      </c>
      <c r="E232">
        <v>1</v>
      </c>
      <c r="F232">
        <v>1</v>
      </c>
      <c r="G232">
        <v>1</v>
      </c>
      <c r="H232">
        <v>3</v>
      </c>
      <c r="I232" t="s">
        <v>666</v>
      </c>
      <c r="J232" t="s">
        <v>667</v>
      </c>
      <c r="K232" t="s">
        <v>668</v>
      </c>
      <c r="L232">
        <v>1346</v>
      </c>
      <c r="N232">
        <v>1009</v>
      </c>
      <c r="O232" t="s">
        <v>462</v>
      </c>
      <c r="P232" t="s">
        <v>462</v>
      </c>
      <c r="Q232">
        <v>1</v>
      </c>
      <c r="X232">
        <v>5.9999999999999995E-4</v>
      </c>
      <c r="Y232">
        <v>12.62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5.9999999999999995E-4</v>
      </c>
      <c r="AH232">
        <v>2</v>
      </c>
      <c r="AI232">
        <v>64870082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ROW(Source!A142)</f>
        <v>142</v>
      </c>
      <c r="B233">
        <v>64870091</v>
      </c>
      <c r="C233">
        <v>64870078</v>
      </c>
      <c r="D233">
        <v>29114480</v>
      </c>
      <c r="E233">
        <v>1</v>
      </c>
      <c r="F233">
        <v>1</v>
      </c>
      <c r="G233">
        <v>1</v>
      </c>
      <c r="H233">
        <v>3</v>
      </c>
      <c r="I233" t="s">
        <v>669</v>
      </c>
      <c r="J233" t="s">
        <v>670</v>
      </c>
      <c r="K233" t="s">
        <v>671</v>
      </c>
      <c r="L233">
        <v>1355</v>
      </c>
      <c r="N233">
        <v>1010</v>
      </c>
      <c r="O233" t="s">
        <v>214</v>
      </c>
      <c r="P233" t="s">
        <v>214</v>
      </c>
      <c r="Q233">
        <v>100</v>
      </c>
      <c r="X233">
        <v>0.02</v>
      </c>
      <c r="Y233">
        <v>83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2</v>
      </c>
      <c r="AI233">
        <v>64870083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ROW(Source!A142)</f>
        <v>142</v>
      </c>
      <c r="B234">
        <v>64870092</v>
      </c>
      <c r="C234">
        <v>64870078</v>
      </c>
      <c r="D234">
        <v>29149204</v>
      </c>
      <c r="E234">
        <v>1</v>
      </c>
      <c r="F234">
        <v>1</v>
      </c>
      <c r="G234">
        <v>1</v>
      </c>
      <c r="H234">
        <v>3</v>
      </c>
      <c r="I234" t="s">
        <v>672</v>
      </c>
      <c r="J234" t="s">
        <v>673</v>
      </c>
      <c r="K234" t="s">
        <v>674</v>
      </c>
      <c r="L234">
        <v>1348</v>
      </c>
      <c r="N234">
        <v>1009</v>
      </c>
      <c r="O234" t="s">
        <v>319</v>
      </c>
      <c r="P234" t="s">
        <v>319</v>
      </c>
      <c r="Q234">
        <v>1000</v>
      </c>
      <c r="X234">
        <v>2.0000000000000002E-5</v>
      </c>
      <c r="Y234">
        <v>729.98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2.0000000000000002E-5</v>
      </c>
      <c r="AH234">
        <v>2</v>
      </c>
      <c r="AI234">
        <v>64870084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ROW(Source!A142)</f>
        <v>142</v>
      </c>
      <c r="B235">
        <v>64870093</v>
      </c>
      <c r="C235">
        <v>64870078</v>
      </c>
      <c r="D235">
        <v>29158010</v>
      </c>
      <c r="E235">
        <v>1</v>
      </c>
      <c r="F235">
        <v>1</v>
      </c>
      <c r="G235">
        <v>1</v>
      </c>
      <c r="H235">
        <v>3</v>
      </c>
      <c r="I235" t="s">
        <v>675</v>
      </c>
      <c r="J235" t="s">
        <v>676</v>
      </c>
      <c r="K235" t="s">
        <v>677</v>
      </c>
      <c r="L235">
        <v>1346</v>
      </c>
      <c r="N235">
        <v>1009</v>
      </c>
      <c r="O235" t="s">
        <v>462</v>
      </c>
      <c r="P235" t="s">
        <v>462</v>
      </c>
      <c r="Q235">
        <v>1</v>
      </c>
      <c r="X235">
        <v>6.0000000000000001E-3</v>
      </c>
      <c r="Y235">
        <v>65.930000000000007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6.0000000000000001E-3</v>
      </c>
      <c r="AH235">
        <v>2</v>
      </c>
      <c r="AI235">
        <v>64870085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ROW(Source!A142)</f>
        <v>142</v>
      </c>
      <c r="B236">
        <v>64870094</v>
      </c>
      <c r="C236">
        <v>64870078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657</v>
      </c>
      <c r="J236" t="s">
        <v>658</v>
      </c>
      <c r="K236" t="s">
        <v>659</v>
      </c>
      <c r="L236">
        <v>1374</v>
      </c>
      <c r="N236">
        <v>1013</v>
      </c>
      <c r="O236" t="s">
        <v>660</v>
      </c>
      <c r="P236" t="s">
        <v>660</v>
      </c>
      <c r="Q236">
        <v>1</v>
      </c>
      <c r="X236">
        <v>0.74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0.74</v>
      </c>
      <c r="AH236">
        <v>2</v>
      </c>
      <c r="AI236">
        <v>64870086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ROW(Source!A143)</f>
        <v>143</v>
      </c>
      <c r="B237">
        <v>64870105</v>
      </c>
      <c r="C237">
        <v>64870095</v>
      </c>
      <c r="D237">
        <v>29364786</v>
      </c>
      <c r="E237">
        <v>1</v>
      </c>
      <c r="F237">
        <v>1</v>
      </c>
      <c r="G237">
        <v>1</v>
      </c>
      <c r="H237">
        <v>1</v>
      </c>
      <c r="I237" t="s">
        <v>737</v>
      </c>
      <c r="J237" t="s">
        <v>3</v>
      </c>
      <c r="K237" t="s">
        <v>738</v>
      </c>
      <c r="L237">
        <v>1369</v>
      </c>
      <c r="N237">
        <v>1013</v>
      </c>
      <c r="O237" t="s">
        <v>629</v>
      </c>
      <c r="P237" t="s">
        <v>629</v>
      </c>
      <c r="Q237">
        <v>1</v>
      </c>
      <c r="X237">
        <v>7.92</v>
      </c>
      <c r="Y237">
        <v>0</v>
      </c>
      <c r="Z237">
        <v>0</v>
      </c>
      <c r="AA237">
        <v>0</v>
      </c>
      <c r="AB237">
        <v>9.76</v>
      </c>
      <c r="AC237">
        <v>0</v>
      </c>
      <c r="AD237">
        <v>1</v>
      </c>
      <c r="AE237">
        <v>1</v>
      </c>
      <c r="AF237" t="s">
        <v>3</v>
      </c>
      <c r="AG237">
        <v>7.92</v>
      </c>
      <c r="AH237">
        <v>2</v>
      </c>
      <c r="AI237">
        <v>64870097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ROW(Source!A143)</f>
        <v>143</v>
      </c>
      <c r="B238">
        <v>64870106</v>
      </c>
      <c r="C238">
        <v>64870095</v>
      </c>
      <c r="D238">
        <v>29174500</v>
      </c>
      <c r="E238">
        <v>1</v>
      </c>
      <c r="F238">
        <v>1</v>
      </c>
      <c r="G238">
        <v>1</v>
      </c>
      <c r="H238">
        <v>2</v>
      </c>
      <c r="I238" t="s">
        <v>663</v>
      </c>
      <c r="J238" t="s">
        <v>664</v>
      </c>
      <c r="K238" t="s">
        <v>665</v>
      </c>
      <c r="L238">
        <v>1368</v>
      </c>
      <c r="N238">
        <v>1011</v>
      </c>
      <c r="O238" t="s">
        <v>635</v>
      </c>
      <c r="P238" t="s">
        <v>635</v>
      </c>
      <c r="Q238">
        <v>1</v>
      </c>
      <c r="X238">
        <v>0.13</v>
      </c>
      <c r="Y238">
        <v>0</v>
      </c>
      <c r="Z238">
        <v>1.95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0.13</v>
      </c>
      <c r="AH238">
        <v>2</v>
      </c>
      <c r="AI238">
        <v>64870098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ROW(Source!A143)</f>
        <v>143</v>
      </c>
      <c r="B239">
        <v>64870107</v>
      </c>
      <c r="C239">
        <v>64870095</v>
      </c>
      <c r="D239">
        <v>29107468</v>
      </c>
      <c r="E239">
        <v>1</v>
      </c>
      <c r="F239">
        <v>1</v>
      </c>
      <c r="G239">
        <v>1</v>
      </c>
      <c r="H239">
        <v>3</v>
      </c>
      <c r="I239" t="s">
        <v>666</v>
      </c>
      <c r="J239" t="s">
        <v>667</v>
      </c>
      <c r="K239" t="s">
        <v>668</v>
      </c>
      <c r="L239">
        <v>1346</v>
      </c>
      <c r="N239">
        <v>1009</v>
      </c>
      <c r="O239" t="s">
        <v>462</v>
      </c>
      <c r="P239" t="s">
        <v>462</v>
      </c>
      <c r="Q239">
        <v>1</v>
      </c>
      <c r="X239">
        <v>2E-3</v>
      </c>
      <c r="Y239">
        <v>12.62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2E-3</v>
      </c>
      <c r="AH239">
        <v>2</v>
      </c>
      <c r="AI239">
        <v>64870099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ROW(Source!A143)</f>
        <v>143</v>
      </c>
      <c r="B240">
        <v>64870108</v>
      </c>
      <c r="C240">
        <v>64870095</v>
      </c>
      <c r="D240">
        <v>29114480</v>
      </c>
      <c r="E240">
        <v>1</v>
      </c>
      <c r="F240">
        <v>1</v>
      </c>
      <c r="G240">
        <v>1</v>
      </c>
      <c r="H240">
        <v>3</v>
      </c>
      <c r="I240" t="s">
        <v>669</v>
      </c>
      <c r="J240" t="s">
        <v>670</v>
      </c>
      <c r="K240" t="s">
        <v>671</v>
      </c>
      <c r="L240">
        <v>1355</v>
      </c>
      <c r="N240">
        <v>1010</v>
      </c>
      <c r="O240" t="s">
        <v>214</v>
      </c>
      <c r="P240" t="s">
        <v>214</v>
      </c>
      <c r="Q240">
        <v>100</v>
      </c>
      <c r="X240">
        <v>0.03</v>
      </c>
      <c r="Y240">
        <v>83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0.03</v>
      </c>
      <c r="AH240">
        <v>2</v>
      </c>
      <c r="AI240">
        <v>64870100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ROW(Source!A143)</f>
        <v>143</v>
      </c>
      <c r="B241">
        <v>64870109</v>
      </c>
      <c r="C241">
        <v>64870095</v>
      </c>
      <c r="D241">
        <v>29149204</v>
      </c>
      <c r="E241">
        <v>1</v>
      </c>
      <c r="F241">
        <v>1</v>
      </c>
      <c r="G241">
        <v>1</v>
      </c>
      <c r="H241">
        <v>3</v>
      </c>
      <c r="I241" t="s">
        <v>672</v>
      </c>
      <c r="J241" t="s">
        <v>673</v>
      </c>
      <c r="K241" t="s">
        <v>674</v>
      </c>
      <c r="L241">
        <v>1348</v>
      </c>
      <c r="N241">
        <v>1009</v>
      </c>
      <c r="O241" t="s">
        <v>319</v>
      </c>
      <c r="P241" t="s">
        <v>319</v>
      </c>
      <c r="Q241">
        <v>1000</v>
      </c>
      <c r="X241">
        <v>2.0000000000000002E-5</v>
      </c>
      <c r="Y241">
        <v>729.98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2.0000000000000002E-5</v>
      </c>
      <c r="AH241">
        <v>2</v>
      </c>
      <c r="AI241">
        <v>64870101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ROW(Source!A143)</f>
        <v>143</v>
      </c>
      <c r="B242">
        <v>64870110</v>
      </c>
      <c r="C242">
        <v>64870095</v>
      </c>
      <c r="D242">
        <v>29158010</v>
      </c>
      <c r="E242">
        <v>1</v>
      </c>
      <c r="F242">
        <v>1</v>
      </c>
      <c r="G242">
        <v>1</v>
      </c>
      <c r="H242">
        <v>3</v>
      </c>
      <c r="I242" t="s">
        <v>675</v>
      </c>
      <c r="J242" t="s">
        <v>676</v>
      </c>
      <c r="K242" t="s">
        <v>677</v>
      </c>
      <c r="L242">
        <v>1346</v>
      </c>
      <c r="N242">
        <v>1009</v>
      </c>
      <c r="O242" t="s">
        <v>462</v>
      </c>
      <c r="P242" t="s">
        <v>462</v>
      </c>
      <c r="Q242">
        <v>1</v>
      </c>
      <c r="X242">
        <v>0.02</v>
      </c>
      <c r="Y242">
        <v>65.930000000000007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0.02</v>
      </c>
      <c r="AH242">
        <v>2</v>
      </c>
      <c r="AI242">
        <v>64870102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ROW(Source!A143)</f>
        <v>143</v>
      </c>
      <c r="B243">
        <v>64870111</v>
      </c>
      <c r="C243">
        <v>64870095</v>
      </c>
      <c r="D243">
        <v>29171808</v>
      </c>
      <c r="E243">
        <v>1</v>
      </c>
      <c r="F243">
        <v>1</v>
      </c>
      <c r="G243">
        <v>1</v>
      </c>
      <c r="H243">
        <v>3</v>
      </c>
      <c r="I243" t="s">
        <v>657</v>
      </c>
      <c r="J243" t="s">
        <v>658</v>
      </c>
      <c r="K243" t="s">
        <v>659</v>
      </c>
      <c r="L243">
        <v>1374</v>
      </c>
      <c r="N243">
        <v>1013</v>
      </c>
      <c r="O243" t="s">
        <v>660</v>
      </c>
      <c r="P243" t="s">
        <v>660</v>
      </c>
      <c r="Q243">
        <v>1</v>
      </c>
      <c r="X243">
        <v>1.55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1.55</v>
      </c>
      <c r="AH243">
        <v>2</v>
      </c>
      <c r="AI243">
        <v>64870103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ROW(Source!A144)</f>
        <v>144</v>
      </c>
      <c r="B244">
        <v>64870105</v>
      </c>
      <c r="C244">
        <v>64870095</v>
      </c>
      <c r="D244">
        <v>29364786</v>
      </c>
      <c r="E244">
        <v>1</v>
      </c>
      <c r="F244">
        <v>1</v>
      </c>
      <c r="G244">
        <v>1</v>
      </c>
      <c r="H244">
        <v>1</v>
      </c>
      <c r="I244" t="s">
        <v>737</v>
      </c>
      <c r="J244" t="s">
        <v>3</v>
      </c>
      <c r="K244" t="s">
        <v>738</v>
      </c>
      <c r="L244">
        <v>1369</v>
      </c>
      <c r="N244">
        <v>1013</v>
      </c>
      <c r="O244" t="s">
        <v>629</v>
      </c>
      <c r="P244" t="s">
        <v>629</v>
      </c>
      <c r="Q244">
        <v>1</v>
      </c>
      <c r="X244">
        <v>7.92</v>
      </c>
      <c r="Y244">
        <v>0</v>
      </c>
      <c r="Z244">
        <v>0</v>
      </c>
      <c r="AA244">
        <v>0</v>
      </c>
      <c r="AB244">
        <v>9.76</v>
      </c>
      <c r="AC244">
        <v>0</v>
      </c>
      <c r="AD244">
        <v>1</v>
      </c>
      <c r="AE244">
        <v>1</v>
      </c>
      <c r="AF244" t="s">
        <v>3</v>
      </c>
      <c r="AG244">
        <v>7.92</v>
      </c>
      <c r="AH244">
        <v>2</v>
      </c>
      <c r="AI244">
        <v>64870097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ROW(Source!A144)</f>
        <v>144</v>
      </c>
      <c r="B245">
        <v>64870106</v>
      </c>
      <c r="C245">
        <v>64870095</v>
      </c>
      <c r="D245">
        <v>29174500</v>
      </c>
      <c r="E245">
        <v>1</v>
      </c>
      <c r="F245">
        <v>1</v>
      </c>
      <c r="G245">
        <v>1</v>
      </c>
      <c r="H245">
        <v>2</v>
      </c>
      <c r="I245" t="s">
        <v>663</v>
      </c>
      <c r="J245" t="s">
        <v>664</v>
      </c>
      <c r="K245" t="s">
        <v>665</v>
      </c>
      <c r="L245">
        <v>1368</v>
      </c>
      <c r="N245">
        <v>1011</v>
      </c>
      <c r="O245" t="s">
        <v>635</v>
      </c>
      <c r="P245" t="s">
        <v>635</v>
      </c>
      <c r="Q245">
        <v>1</v>
      </c>
      <c r="X245">
        <v>0.13</v>
      </c>
      <c r="Y245">
        <v>0</v>
      </c>
      <c r="Z245">
        <v>1.95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0.13</v>
      </c>
      <c r="AH245">
        <v>2</v>
      </c>
      <c r="AI245">
        <v>64870098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ROW(Source!A144)</f>
        <v>144</v>
      </c>
      <c r="B246">
        <v>64870107</v>
      </c>
      <c r="C246">
        <v>64870095</v>
      </c>
      <c r="D246">
        <v>29107468</v>
      </c>
      <c r="E246">
        <v>1</v>
      </c>
      <c r="F246">
        <v>1</v>
      </c>
      <c r="G246">
        <v>1</v>
      </c>
      <c r="H246">
        <v>3</v>
      </c>
      <c r="I246" t="s">
        <v>666</v>
      </c>
      <c r="J246" t="s">
        <v>667</v>
      </c>
      <c r="K246" t="s">
        <v>668</v>
      </c>
      <c r="L246">
        <v>1346</v>
      </c>
      <c r="N246">
        <v>1009</v>
      </c>
      <c r="O246" t="s">
        <v>462</v>
      </c>
      <c r="P246" t="s">
        <v>462</v>
      </c>
      <c r="Q246">
        <v>1</v>
      </c>
      <c r="X246">
        <v>2E-3</v>
      </c>
      <c r="Y246">
        <v>12.62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2E-3</v>
      </c>
      <c r="AH246">
        <v>2</v>
      </c>
      <c r="AI246">
        <v>64870099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ROW(Source!A144)</f>
        <v>144</v>
      </c>
      <c r="B247">
        <v>64870108</v>
      </c>
      <c r="C247">
        <v>64870095</v>
      </c>
      <c r="D247">
        <v>29114480</v>
      </c>
      <c r="E247">
        <v>1</v>
      </c>
      <c r="F247">
        <v>1</v>
      </c>
      <c r="G247">
        <v>1</v>
      </c>
      <c r="H247">
        <v>3</v>
      </c>
      <c r="I247" t="s">
        <v>669</v>
      </c>
      <c r="J247" t="s">
        <v>670</v>
      </c>
      <c r="K247" t="s">
        <v>671</v>
      </c>
      <c r="L247">
        <v>1355</v>
      </c>
      <c r="N247">
        <v>1010</v>
      </c>
      <c r="O247" t="s">
        <v>214</v>
      </c>
      <c r="P247" t="s">
        <v>214</v>
      </c>
      <c r="Q247">
        <v>100</v>
      </c>
      <c r="X247">
        <v>0.03</v>
      </c>
      <c r="Y247">
        <v>83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0.03</v>
      </c>
      <c r="AH247">
        <v>2</v>
      </c>
      <c r="AI247">
        <v>64870100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ROW(Source!A144)</f>
        <v>144</v>
      </c>
      <c r="B248">
        <v>64870109</v>
      </c>
      <c r="C248">
        <v>64870095</v>
      </c>
      <c r="D248">
        <v>29149204</v>
      </c>
      <c r="E248">
        <v>1</v>
      </c>
      <c r="F248">
        <v>1</v>
      </c>
      <c r="G248">
        <v>1</v>
      </c>
      <c r="H248">
        <v>3</v>
      </c>
      <c r="I248" t="s">
        <v>672</v>
      </c>
      <c r="J248" t="s">
        <v>673</v>
      </c>
      <c r="K248" t="s">
        <v>674</v>
      </c>
      <c r="L248">
        <v>1348</v>
      </c>
      <c r="N248">
        <v>1009</v>
      </c>
      <c r="O248" t="s">
        <v>319</v>
      </c>
      <c r="P248" t="s">
        <v>319</v>
      </c>
      <c r="Q248">
        <v>1000</v>
      </c>
      <c r="X248">
        <v>2.0000000000000002E-5</v>
      </c>
      <c r="Y248">
        <v>729.98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2.0000000000000002E-5</v>
      </c>
      <c r="AH248">
        <v>2</v>
      </c>
      <c r="AI248">
        <v>64870101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ROW(Source!A144)</f>
        <v>144</v>
      </c>
      <c r="B249">
        <v>64870110</v>
      </c>
      <c r="C249">
        <v>64870095</v>
      </c>
      <c r="D249">
        <v>29158010</v>
      </c>
      <c r="E249">
        <v>1</v>
      </c>
      <c r="F249">
        <v>1</v>
      </c>
      <c r="G249">
        <v>1</v>
      </c>
      <c r="H249">
        <v>3</v>
      </c>
      <c r="I249" t="s">
        <v>675</v>
      </c>
      <c r="J249" t="s">
        <v>676</v>
      </c>
      <c r="K249" t="s">
        <v>677</v>
      </c>
      <c r="L249">
        <v>1346</v>
      </c>
      <c r="N249">
        <v>1009</v>
      </c>
      <c r="O249" t="s">
        <v>462</v>
      </c>
      <c r="P249" t="s">
        <v>462</v>
      </c>
      <c r="Q249">
        <v>1</v>
      </c>
      <c r="X249">
        <v>0.02</v>
      </c>
      <c r="Y249">
        <v>65.930000000000007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0.02</v>
      </c>
      <c r="AH249">
        <v>2</v>
      </c>
      <c r="AI249">
        <v>64870102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ROW(Source!A144)</f>
        <v>144</v>
      </c>
      <c r="B250">
        <v>64870111</v>
      </c>
      <c r="C250">
        <v>64870095</v>
      </c>
      <c r="D250">
        <v>29171808</v>
      </c>
      <c r="E250">
        <v>1</v>
      </c>
      <c r="F250">
        <v>1</v>
      </c>
      <c r="G250">
        <v>1</v>
      </c>
      <c r="H250">
        <v>3</v>
      </c>
      <c r="I250" t="s">
        <v>657</v>
      </c>
      <c r="J250" t="s">
        <v>658</v>
      </c>
      <c r="K250" t="s">
        <v>659</v>
      </c>
      <c r="L250">
        <v>1374</v>
      </c>
      <c r="N250">
        <v>1013</v>
      </c>
      <c r="O250" t="s">
        <v>660</v>
      </c>
      <c r="P250" t="s">
        <v>660</v>
      </c>
      <c r="Q250">
        <v>1</v>
      </c>
      <c r="X250">
        <v>1.55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1.55</v>
      </c>
      <c r="AH250">
        <v>2</v>
      </c>
      <c r="AI250">
        <v>64870103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ROW(Source!A145)</f>
        <v>145</v>
      </c>
      <c r="B251">
        <v>64870123</v>
      </c>
      <c r="C251">
        <v>64870112</v>
      </c>
      <c r="D251">
        <v>29362762</v>
      </c>
      <c r="E251">
        <v>1</v>
      </c>
      <c r="F251">
        <v>1</v>
      </c>
      <c r="G251">
        <v>1</v>
      </c>
      <c r="H251">
        <v>1</v>
      </c>
      <c r="I251" t="s">
        <v>661</v>
      </c>
      <c r="J251" t="s">
        <v>3</v>
      </c>
      <c r="K251" t="s">
        <v>662</v>
      </c>
      <c r="L251">
        <v>1369</v>
      </c>
      <c r="N251">
        <v>1013</v>
      </c>
      <c r="O251" t="s">
        <v>629</v>
      </c>
      <c r="P251" t="s">
        <v>629</v>
      </c>
      <c r="Q251">
        <v>1</v>
      </c>
      <c r="X251">
        <v>2.25</v>
      </c>
      <c r="Y251">
        <v>0</v>
      </c>
      <c r="Z251">
        <v>0</v>
      </c>
      <c r="AA251">
        <v>0</v>
      </c>
      <c r="AB251">
        <v>9.6199999999999992</v>
      </c>
      <c r="AC251">
        <v>0</v>
      </c>
      <c r="AD251">
        <v>1</v>
      </c>
      <c r="AE251">
        <v>1</v>
      </c>
      <c r="AF251" t="s">
        <v>3</v>
      </c>
      <c r="AG251">
        <v>2.25</v>
      </c>
      <c r="AH251">
        <v>2</v>
      </c>
      <c r="AI251">
        <v>64870115</v>
      </c>
      <c r="AJ251">
        <v>249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ROW(Source!A145)</f>
        <v>145</v>
      </c>
      <c r="B252">
        <v>64870124</v>
      </c>
      <c r="C252">
        <v>64870112</v>
      </c>
      <c r="D252">
        <v>29114246</v>
      </c>
      <c r="E252">
        <v>1</v>
      </c>
      <c r="F252">
        <v>1</v>
      </c>
      <c r="G252">
        <v>1</v>
      </c>
      <c r="H252">
        <v>3</v>
      </c>
      <c r="I252" t="s">
        <v>651</v>
      </c>
      <c r="J252" t="s">
        <v>652</v>
      </c>
      <c r="K252" t="s">
        <v>653</v>
      </c>
      <c r="L252">
        <v>1346</v>
      </c>
      <c r="N252">
        <v>1009</v>
      </c>
      <c r="O252" t="s">
        <v>462</v>
      </c>
      <c r="P252" t="s">
        <v>462</v>
      </c>
      <c r="Q252">
        <v>1</v>
      </c>
      <c r="X252">
        <v>0.11</v>
      </c>
      <c r="Y252">
        <v>9.0399999999999991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0.11</v>
      </c>
      <c r="AH252">
        <v>2</v>
      </c>
      <c r="AI252">
        <v>64870116</v>
      </c>
      <c r="AJ252">
        <v>250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ROW(Source!A145)</f>
        <v>145</v>
      </c>
      <c r="B253">
        <v>64870125</v>
      </c>
      <c r="C253">
        <v>64870112</v>
      </c>
      <c r="D253">
        <v>29114671</v>
      </c>
      <c r="E253">
        <v>1</v>
      </c>
      <c r="F253">
        <v>1</v>
      </c>
      <c r="G253">
        <v>1</v>
      </c>
      <c r="H253">
        <v>3</v>
      </c>
      <c r="I253" t="s">
        <v>739</v>
      </c>
      <c r="J253" t="s">
        <v>740</v>
      </c>
      <c r="K253" t="s">
        <v>741</v>
      </c>
      <c r="L253">
        <v>1346</v>
      </c>
      <c r="N253">
        <v>1009</v>
      </c>
      <c r="O253" t="s">
        <v>462</v>
      </c>
      <c r="P253" t="s">
        <v>462</v>
      </c>
      <c r="Q253">
        <v>1</v>
      </c>
      <c r="X253">
        <v>0.4</v>
      </c>
      <c r="Y253">
        <v>12.7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0.4</v>
      </c>
      <c r="AH253">
        <v>2</v>
      </c>
      <c r="AI253">
        <v>64870117</v>
      </c>
      <c r="AJ253">
        <v>251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ROW(Source!A145)</f>
        <v>145</v>
      </c>
      <c r="B254">
        <v>64870126</v>
      </c>
      <c r="C254">
        <v>64870112</v>
      </c>
      <c r="D254">
        <v>29131325</v>
      </c>
      <c r="E254">
        <v>1</v>
      </c>
      <c r="F254">
        <v>1</v>
      </c>
      <c r="G254">
        <v>1</v>
      </c>
      <c r="H254">
        <v>3</v>
      </c>
      <c r="I254" t="s">
        <v>742</v>
      </c>
      <c r="J254" t="s">
        <v>743</v>
      </c>
      <c r="K254" t="s">
        <v>744</v>
      </c>
      <c r="L254">
        <v>1348</v>
      </c>
      <c r="N254">
        <v>1009</v>
      </c>
      <c r="O254" t="s">
        <v>319</v>
      </c>
      <c r="P254" t="s">
        <v>319</v>
      </c>
      <c r="Q254">
        <v>1000</v>
      </c>
      <c r="X254">
        <v>2E-3</v>
      </c>
      <c r="Y254">
        <v>6521.8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2E-3</v>
      </c>
      <c r="AH254">
        <v>2</v>
      </c>
      <c r="AI254">
        <v>64870118</v>
      </c>
      <c r="AJ254">
        <v>252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ROW(Source!A145)</f>
        <v>145</v>
      </c>
      <c r="B255">
        <v>64870127</v>
      </c>
      <c r="C255">
        <v>64870112</v>
      </c>
      <c r="D255">
        <v>29171808</v>
      </c>
      <c r="E255">
        <v>1</v>
      </c>
      <c r="F255">
        <v>1</v>
      </c>
      <c r="G255">
        <v>1</v>
      </c>
      <c r="H255">
        <v>3</v>
      </c>
      <c r="I255" t="s">
        <v>657</v>
      </c>
      <c r="J255" t="s">
        <v>658</v>
      </c>
      <c r="K255" t="s">
        <v>659</v>
      </c>
      <c r="L255">
        <v>1374</v>
      </c>
      <c r="N255">
        <v>1013</v>
      </c>
      <c r="O255" t="s">
        <v>660</v>
      </c>
      <c r="P255" t="s">
        <v>660</v>
      </c>
      <c r="Q255">
        <v>1</v>
      </c>
      <c r="X255">
        <v>0.43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0.43</v>
      </c>
      <c r="AH255">
        <v>2</v>
      </c>
      <c r="AI255">
        <v>64870119</v>
      </c>
      <c r="AJ255">
        <v>253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ROW(Source!A146)</f>
        <v>146</v>
      </c>
      <c r="B256">
        <v>64870123</v>
      </c>
      <c r="C256">
        <v>64870112</v>
      </c>
      <c r="D256">
        <v>29362762</v>
      </c>
      <c r="E256">
        <v>1</v>
      </c>
      <c r="F256">
        <v>1</v>
      </c>
      <c r="G256">
        <v>1</v>
      </c>
      <c r="H256">
        <v>1</v>
      </c>
      <c r="I256" t="s">
        <v>661</v>
      </c>
      <c r="J256" t="s">
        <v>3</v>
      </c>
      <c r="K256" t="s">
        <v>662</v>
      </c>
      <c r="L256">
        <v>1369</v>
      </c>
      <c r="N256">
        <v>1013</v>
      </c>
      <c r="O256" t="s">
        <v>629</v>
      </c>
      <c r="P256" t="s">
        <v>629</v>
      </c>
      <c r="Q256">
        <v>1</v>
      </c>
      <c r="X256">
        <v>2.25</v>
      </c>
      <c r="Y256">
        <v>0</v>
      </c>
      <c r="Z256">
        <v>0</v>
      </c>
      <c r="AA256">
        <v>0</v>
      </c>
      <c r="AB256">
        <v>9.6199999999999992</v>
      </c>
      <c r="AC256">
        <v>0</v>
      </c>
      <c r="AD256">
        <v>1</v>
      </c>
      <c r="AE256">
        <v>1</v>
      </c>
      <c r="AF256" t="s">
        <v>3</v>
      </c>
      <c r="AG256">
        <v>2.25</v>
      </c>
      <c r="AH256">
        <v>2</v>
      </c>
      <c r="AI256">
        <v>64870115</v>
      </c>
      <c r="AJ256">
        <v>254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ROW(Source!A146)</f>
        <v>146</v>
      </c>
      <c r="B257">
        <v>64870124</v>
      </c>
      <c r="C257">
        <v>64870112</v>
      </c>
      <c r="D257">
        <v>29114246</v>
      </c>
      <c r="E257">
        <v>1</v>
      </c>
      <c r="F257">
        <v>1</v>
      </c>
      <c r="G257">
        <v>1</v>
      </c>
      <c r="H257">
        <v>3</v>
      </c>
      <c r="I257" t="s">
        <v>651</v>
      </c>
      <c r="J257" t="s">
        <v>652</v>
      </c>
      <c r="K257" t="s">
        <v>653</v>
      </c>
      <c r="L257">
        <v>1346</v>
      </c>
      <c r="N257">
        <v>1009</v>
      </c>
      <c r="O257" t="s">
        <v>462</v>
      </c>
      <c r="P257" t="s">
        <v>462</v>
      </c>
      <c r="Q257">
        <v>1</v>
      </c>
      <c r="X257">
        <v>0.11</v>
      </c>
      <c r="Y257">
        <v>9.0399999999999991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0.11</v>
      </c>
      <c r="AH257">
        <v>2</v>
      </c>
      <c r="AI257">
        <v>64870116</v>
      </c>
      <c r="AJ257">
        <v>255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ROW(Source!A146)</f>
        <v>146</v>
      </c>
      <c r="B258">
        <v>64870125</v>
      </c>
      <c r="C258">
        <v>64870112</v>
      </c>
      <c r="D258">
        <v>29114671</v>
      </c>
      <c r="E258">
        <v>1</v>
      </c>
      <c r="F258">
        <v>1</v>
      </c>
      <c r="G258">
        <v>1</v>
      </c>
      <c r="H258">
        <v>3</v>
      </c>
      <c r="I258" t="s">
        <v>739</v>
      </c>
      <c r="J258" t="s">
        <v>740</v>
      </c>
      <c r="K258" t="s">
        <v>741</v>
      </c>
      <c r="L258">
        <v>1346</v>
      </c>
      <c r="N258">
        <v>1009</v>
      </c>
      <c r="O258" t="s">
        <v>462</v>
      </c>
      <c r="P258" t="s">
        <v>462</v>
      </c>
      <c r="Q258">
        <v>1</v>
      </c>
      <c r="X258">
        <v>0.4</v>
      </c>
      <c r="Y258">
        <v>12.7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</v>
      </c>
      <c r="AH258">
        <v>2</v>
      </c>
      <c r="AI258">
        <v>64870117</v>
      </c>
      <c r="AJ258">
        <v>256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ROW(Source!A146)</f>
        <v>146</v>
      </c>
      <c r="B259">
        <v>64870126</v>
      </c>
      <c r="C259">
        <v>64870112</v>
      </c>
      <c r="D259">
        <v>29131325</v>
      </c>
      <c r="E259">
        <v>1</v>
      </c>
      <c r="F259">
        <v>1</v>
      </c>
      <c r="G259">
        <v>1</v>
      </c>
      <c r="H259">
        <v>3</v>
      </c>
      <c r="I259" t="s">
        <v>742</v>
      </c>
      <c r="J259" t="s">
        <v>743</v>
      </c>
      <c r="K259" t="s">
        <v>744</v>
      </c>
      <c r="L259">
        <v>1348</v>
      </c>
      <c r="N259">
        <v>1009</v>
      </c>
      <c r="O259" t="s">
        <v>319</v>
      </c>
      <c r="P259" t="s">
        <v>319</v>
      </c>
      <c r="Q259">
        <v>1000</v>
      </c>
      <c r="X259">
        <v>2E-3</v>
      </c>
      <c r="Y259">
        <v>6521.8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2E-3</v>
      </c>
      <c r="AH259">
        <v>2</v>
      </c>
      <c r="AI259">
        <v>64870118</v>
      </c>
      <c r="AJ259">
        <v>257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ROW(Source!A146)</f>
        <v>146</v>
      </c>
      <c r="B260">
        <v>64870127</v>
      </c>
      <c r="C260">
        <v>64870112</v>
      </c>
      <c r="D260">
        <v>29171808</v>
      </c>
      <c r="E260">
        <v>1</v>
      </c>
      <c r="F260">
        <v>1</v>
      </c>
      <c r="G260">
        <v>1</v>
      </c>
      <c r="H260">
        <v>3</v>
      </c>
      <c r="I260" t="s">
        <v>657</v>
      </c>
      <c r="J260" t="s">
        <v>658</v>
      </c>
      <c r="K260" t="s">
        <v>659</v>
      </c>
      <c r="L260">
        <v>1374</v>
      </c>
      <c r="N260">
        <v>1013</v>
      </c>
      <c r="O260" t="s">
        <v>660</v>
      </c>
      <c r="P260" t="s">
        <v>660</v>
      </c>
      <c r="Q260">
        <v>1</v>
      </c>
      <c r="X260">
        <v>0.43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0.43</v>
      </c>
      <c r="AH260">
        <v>2</v>
      </c>
      <c r="AI260">
        <v>64870119</v>
      </c>
      <c r="AJ260">
        <v>258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ROW(Source!A147)</f>
        <v>147</v>
      </c>
      <c r="B261">
        <v>64870143</v>
      </c>
      <c r="C261">
        <v>64870128</v>
      </c>
      <c r="D261">
        <v>29362762</v>
      </c>
      <c r="E261">
        <v>1</v>
      </c>
      <c r="F261">
        <v>1</v>
      </c>
      <c r="G261">
        <v>1</v>
      </c>
      <c r="H261">
        <v>1</v>
      </c>
      <c r="I261" t="s">
        <v>661</v>
      </c>
      <c r="J261" t="s">
        <v>3</v>
      </c>
      <c r="K261" t="s">
        <v>662</v>
      </c>
      <c r="L261">
        <v>1369</v>
      </c>
      <c r="N261">
        <v>1013</v>
      </c>
      <c r="O261" t="s">
        <v>629</v>
      </c>
      <c r="P261" t="s">
        <v>629</v>
      </c>
      <c r="Q261">
        <v>1</v>
      </c>
      <c r="X261">
        <v>3</v>
      </c>
      <c r="Y261">
        <v>0</v>
      </c>
      <c r="Z261">
        <v>0</v>
      </c>
      <c r="AA261">
        <v>0</v>
      </c>
      <c r="AB261">
        <v>9.6199999999999992</v>
      </c>
      <c r="AC261">
        <v>0</v>
      </c>
      <c r="AD261">
        <v>1</v>
      </c>
      <c r="AE261">
        <v>1</v>
      </c>
      <c r="AF261" t="s">
        <v>3</v>
      </c>
      <c r="AG261">
        <v>3</v>
      </c>
      <c r="AH261">
        <v>2</v>
      </c>
      <c r="AI261">
        <v>64870129</v>
      </c>
      <c r="AJ261">
        <v>259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ROW(Source!A147)</f>
        <v>147</v>
      </c>
      <c r="B262">
        <v>64870144</v>
      </c>
      <c r="C262">
        <v>64870128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33</v>
      </c>
      <c r="J262" t="s">
        <v>3</v>
      </c>
      <c r="K262" t="s">
        <v>630</v>
      </c>
      <c r="L262">
        <v>608254</v>
      </c>
      <c r="N262">
        <v>1013</v>
      </c>
      <c r="O262" t="s">
        <v>631</v>
      </c>
      <c r="P262" t="s">
        <v>631</v>
      </c>
      <c r="Q262">
        <v>1</v>
      </c>
      <c r="X262">
        <v>0.39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0.39</v>
      </c>
      <c r="AH262">
        <v>2</v>
      </c>
      <c r="AI262">
        <v>64870130</v>
      </c>
      <c r="AJ262">
        <v>260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ROW(Source!A147)</f>
        <v>147</v>
      </c>
      <c r="B263">
        <v>64870145</v>
      </c>
      <c r="C263">
        <v>64870128</v>
      </c>
      <c r="D263">
        <v>29173740</v>
      </c>
      <c r="E263">
        <v>1</v>
      </c>
      <c r="F263">
        <v>1</v>
      </c>
      <c r="G263">
        <v>1</v>
      </c>
      <c r="H263">
        <v>2</v>
      </c>
      <c r="I263" t="s">
        <v>745</v>
      </c>
      <c r="J263" t="s">
        <v>746</v>
      </c>
      <c r="K263" t="s">
        <v>747</v>
      </c>
      <c r="L263">
        <v>1368</v>
      </c>
      <c r="N263">
        <v>1011</v>
      </c>
      <c r="O263" t="s">
        <v>635</v>
      </c>
      <c r="P263" t="s">
        <v>635</v>
      </c>
      <c r="Q263">
        <v>1</v>
      </c>
      <c r="X263">
        <v>0.39</v>
      </c>
      <c r="Y263">
        <v>0</v>
      </c>
      <c r="Z263">
        <v>110.86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0.39</v>
      </c>
      <c r="AH263">
        <v>2</v>
      </c>
      <c r="AI263">
        <v>64870131</v>
      </c>
      <c r="AJ263">
        <v>261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ROW(Source!A147)</f>
        <v>147</v>
      </c>
      <c r="B264">
        <v>64870146</v>
      </c>
      <c r="C264">
        <v>64870128</v>
      </c>
      <c r="D264">
        <v>29107402</v>
      </c>
      <c r="E264">
        <v>1</v>
      </c>
      <c r="F264">
        <v>1</v>
      </c>
      <c r="G264">
        <v>1</v>
      </c>
      <c r="H264">
        <v>3</v>
      </c>
      <c r="I264" t="s">
        <v>748</v>
      </c>
      <c r="J264" t="s">
        <v>749</v>
      </c>
      <c r="K264" t="s">
        <v>750</v>
      </c>
      <c r="L264">
        <v>1348</v>
      </c>
      <c r="N264">
        <v>1009</v>
      </c>
      <c r="O264" t="s">
        <v>319</v>
      </c>
      <c r="P264" t="s">
        <v>319</v>
      </c>
      <c r="Q264">
        <v>1000</v>
      </c>
      <c r="X264">
        <v>1.5E-3</v>
      </c>
      <c r="Y264">
        <v>4488.3999999999996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1.5E-3</v>
      </c>
      <c r="AH264">
        <v>2</v>
      </c>
      <c r="AI264">
        <v>64870132</v>
      </c>
      <c r="AJ264">
        <v>262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ROW(Source!A147)</f>
        <v>147</v>
      </c>
      <c r="B265">
        <v>64870147</v>
      </c>
      <c r="C265">
        <v>64870128</v>
      </c>
      <c r="D265">
        <v>29107468</v>
      </c>
      <c r="E265">
        <v>1</v>
      </c>
      <c r="F265">
        <v>1</v>
      </c>
      <c r="G265">
        <v>1</v>
      </c>
      <c r="H265">
        <v>3</v>
      </c>
      <c r="I265" t="s">
        <v>666</v>
      </c>
      <c r="J265" t="s">
        <v>667</v>
      </c>
      <c r="K265" t="s">
        <v>668</v>
      </c>
      <c r="L265">
        <v>1346</v>
      </c>
      <c r="N265">
        <v>1009</v>
      </c>
      <c r="O265" t="s">
        <v>462</v>
      </c>
      <c r="P265" t="s">
        <v>462</v>
      </c>
      <c r="Q265">
        <v>1</v>
      </c>
      <c r="X265">
        <v>0.02</v>
      </c>
      <c r="Y265">
        <v>12.62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0.02</v>
      </c>
      <c r="AH265">
        <v>2</v>
      </c>
      <c r="AI265">
        <v>64870133</v>
      </c>
      <c r="AJ265">
        <v>263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ROW(Source!A147)</f>
        <v>147</v>
      </c>
      <c r="B266">
        <v>64870148</v>
      </c>
      <c r="C266">
        <v>64870128</v>
      </c>
      <c r="D266">
        <v>29107959</v>
      </c>
      <c r="E266">
        <v>1</v>
      </c>
      <c r="F266">
        <v>1</v>
      </c>
      <c r="G266">
        <v>1</v>
      </c>
      <c r="H266">
        <v>3</v>
      </c>
      <c r="I266" t="s">
        <v>751</v>
      </c>
      <c r="J266" t="s">
        <v>752</v>
      </c>
      <c r="K266" t="s">
        <v>753</v>
      </c>
      <c r="L266">
        <v>1346</v>
      </c>
      <c r="N266">
        <v>1009</v>
      </c>
      <c r="O266" t="s">
        <v>462</v>
      </c>
      <c r="P266" t="s">
        <v>462</v>
      </c>
      <c r="Q266">
        <v>1</v>
      </c>
      <c r="X266">
        <v>4.0000000000000001E-3</v>
      </c>
      <c r="Y266">
        <v>155.01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64870134</v>
      </c>
      <c r="AJ266">
        <v>264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ROW(Source!A147)</f>
        <v>147</v>
      </c>
      <c r="B267">
        <v>64870149</v>
      </c>
      <c r="C267">
        <v>64870128</v>
      </c>
      <c r="D267">
        <v>29107444</v>
      </c>
      <c r="E267">
        <v>1</v>
      </c>
      <c r="F267">
        <v>1</v>
      </c>
      <c r="G267">
        <v>1</v>
      </c>
      <c r="H267">
        <v>3</v>
      </c>
      <c r="I267" t="s">
        <v>754</v>
      </c>
      <c r="J267" t="s">
        <v>755</v>
      </c>
      <c r="K267" t="s">
        <v>756</v>
      </c>
      <c r="L267">
        <v>1346</v>
      </c>
      <c r="N267">
        <v>1009</v>
      </c>
      <c r="O267" t="s">
        <v>462</v>
      </c>
      <c r="P267" t="s">
        <v>462</v>
      </c>
      <c r="Q267">
        <v>1</v>
      </c>
      <c r="X267">
        <v>0.10299999999999999</v>
      </c>
      <c r="Y267">
        <v>6.09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0.10299999999999999</v>
      </c>
      <c r="AH267">
        <v>2</v>
      </c>
      <c r="AI267">
        <v>64870135</v>
      </c>
      <c r="AJ267">
        <v>265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ROW(Source!A147)</f>
        <v>147</v>
      </c>
      <c r="B268">
        <v>64870150</v>
      </c>
      <c r="C268">
        <v>64870128</v>
      </c>
      <c r="D268">
        <v>29121470</v>
      </c>
      <c r="E268">
        <v>1</v>
      </c>
      <c r="F268">
        <v>1</v>
      </c>
      <c r="G268">
        <v>1</v>
      </c>
      <c r="H268">
        <v>3</v>
      </c>
      <c r="I268" t="s">
        <v>757</v>
      </c>
      <c r="J268" t="s">
        <v>758</v>
      </c>
      <c r="K268" t="s">
        <v>759</v>
      </c>
      <c r="L268">
        <v>1355</v>
      </c>
      <c r="N268">
        <v>1010</v>
      </c>
      <c r="O268" t="s">
        <v>214</v>
      </c>
      <c r="P268" t="s">
        <v>214</v>
      </c>
      <c r="Q268">
        <v>100</v>
      </c>
      <c r="X268">
        <v>0.42</v>
      </c>
      <c r="Y268">
        <v>11.17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0.42</v>
      </c>
      <c r="AH268">
        <v>2</v>
      </c>
      <c r="AI268">
        <v>64870136</v>
      </c>
      <c r="AJ268">
        <v>266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ROW(Source!A147)</f>
        <v>147</v>
      </c>
      <c r="B269">
        <v>64870151</v>
      </c>
      <c r="C269">
        <v>64870128</v>
      </c>
      <c r="D269">
        <v>29122423</v>
      </c>
      <c r="E269">
        <v>1</v>
      </c>
      <c r="F269">
        <v>1</v>
      </c>
      <c r="G269">
        <v>1</v>
      </c>
      <c r="H269">
        <v>3</v>
      </c>
      <c r="I269" t="s">
        <v>760</v>
      </c>
      <c r="J269" t="s">
        <v>761</v>
      </c>
      <c r="K269" t="s">
        <v>762</v>
      </c>
      <c r="L269">
        <v>1348</v>
      </c>
      <c r="N269">
        <v>1009</v>
      </c>
      <c r="O269" t="s">
        <v>319</v>
      </c>
      <c r="P269" t="s">
        <v>319</v>
      </c>
      <c r="Q269">
        <v>1000</v>
      </c>
      <c r="X269">
        <v>2.0000000000000002E-5</v>
      </c>
      <c r="Y269">
        <v>9927.0300000000007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2.0000000000000002E-5</v>
      </c>
      <c r="AH269">
        <v>2</v>
      </c>
      <c r="AI269">
        <v>64870137</v>
      </c>
      <c r="AJ269">
        <v>267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ROW(Source!A147)</f>
        <v>147</v>
      </c>
      <c r="B270">
        <v>64870152</v>
      </c>
      <c r="C270">
        <v>64870128</v>
      </c>
      <c r="D270">
        <v>29155784</v>
      </c>
      <c r="E270">
        <v>1</v>
      </c>
      <c r="F270">
        <v>1</v>
      </c>
      <c r="G270">
        <v>1</v>
      </c>
      <c r="H270">
        <v>3</v>
      </c>
      <c r="I270" t="s">
        <v>763</v>
      </c>
      <c r="J270" t="s">
        <v>764</v>
      </c>
      <c r="K270" t="s">
        <v>765</v>
      </c>
      <c r="L270">
        <v>1348</v>
      </c>
      <c r="N270">
        <v>1009</v>
      </c>
      <c r="O270" t="s">
        <v>319</v>
      </c>
      <c r="P270" t="s">
        <v>319</v>
      </c>
      <c r="Q270">
        <v>1000</v>
      </c>
      <c r="X270">
        <v>1.3999999999999999E-4</v>
      </c>
      <c r="Y270">
        <v>158382.49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1.3999999999999999E-4</v>
      </c>
      <c r="AH270">
        <v>2</v>
      </c>
      <c r="AI270">
        <v>64870138</v>
      </c>
      <c r="AJ270">
        <v>268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ROW(Source!A147)</f>
        <v>147</v>
      </c>
      <c r="B271">
        <v>64870153</v>
      </c>
      <c r="C271">
        <v>64870128</v>
      </c>
      <c r="D271">
        <v>29158011</v>
      </c>
      <c r="E271">
        <v>1</v>
      </c>
      <c r="F271">
        <v>1</v>
      </c>
      <c r="G271">
        <v>1</v>
      </c>
      <c r="H271">
        <v>3</v>
      </c>
      <c r="I271" t="s">
        <v>766</v>
      </c>
      <c r="J271" t="s">
        <v>767</v>
      </c>
      <c r="K271" t="s">
        <v>768</v>
      </c>
      <c r="L271">
        <v>1346</v>
      </c>
      <c r="N271">
        <v>1009</v>
      </c>
      <c r="O271" t="s">
        <v>462</v>
      </c>
      <c r="P271" t="s">
        <v>462</v>
      </c>
      <c r="Q271">
        <v>1</v>
      </c>
      <c r="X271">
        <v>0.04</v>
      </c>
      <c r="Y271">
        <v>68.27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0.04</v>
      </c>
      <c r="AH271">
        <v>2</v>
      </c>
      <c r="AI271">
        <v>64870139</v>
      </c>
      <c r="AJ271">
        <v>269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ROW(Source!A147)</f>
        <v>147</v>
      </c>
      <c r="B272">
        <v>64870154</v>
      </c>
      <c r="C272">
        <v>64870128</v>
      </c>
      <c r="D272">
        <v>29163446</v>
      </c>
      <c r="E272">
        <v>1</v>
      </c>
      <c r="F272">
        <v>1</v>
      </c>
      <c r="G272">
        <v>1</v>
      </c>
      <c r="H272">
        <v>3</v>
      </c>
      <c r="I272" t="s">
        <v>769</v>
      </c>
      <c r="J272" t="s">
        <v>770</v>
      </c>
      <c r="K272" t="s">
        <v>771</v>
      </c>
      <c r="L272">
        <v>1356</v>
      </c>
      <c r="N272">
        <v>1010</v>
      </c>
      <c r="O272" t="s">
        <v>281</v>
      </c>
      <c r="P272" t="s">
        <v>281</v>
      </c>
      <c r="Q272">
        <v>1000</v>
      </c>
      <c r="X272">
        <v>4.2000000000000003E-2</v>
      </c>
      <c r="Y272">
        <v>320.2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4.2000000000000003E-2</v>
      </c>
      <c r="AH272">
        <v>2</v>
      </c>
      <c r="AI272">
        <v>64870140</v>
      </c>
      <c r="AJ272">
        <v>270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ROW(Source!A147)</f>
        <v>147</v>
      </c>
      <c r="B273">
        <v>64870155</v>
      </c>
      <c r="C273">
        <v>64870128</v>
      </c>
      <c r="D273">
        <v>29171746</v>
      </c>
      <c r="E273">
        <v>1</v>
      </c>
      <c r="F273">
        <v>1</v>
      </c>
      <c r="G273">
        <v>1</v>
      </c>
      <c r="H273">
        <v>3</v>
      </c>
      <c r="I273" t="s">
        <v>772</v>
      </c>
      <c r="J273" t="s">
        <v>773</v>
      </c>
      <c r="K273" t="s">
        <v>774</v>
      </c>
      <c r="L273">
        <v>1346</v>
      </c>
      <c r="N273">
        <v>1009</v>
      </c>
      <c r="O273" t="s">
        <v>462</v>
      </c>
      <c r="P273" t="s">
        <v>462</v>
      </c>
      <c r="Q273">
        <v>1</v>
      </c>
      <c r="X273">
        <v>5.0000000000000001E-3</v>
      </c>
      <c r="Y273">
        <v>16.8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5.0000000000000001E-3</v>
      </c>
      <c r="AH273">
        <v>2</v>
      </c>
      <c r="AI273">
        <v>64870141</v>
      </c>
      <c r="AJ273">
        <v>271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ROW(Source!A147)</f>
        <v>147</v>
      </c>
      <c r="B274">
        <v>64870156</v>
      </c>
      <c r="C274">
        <v>64870128</v>
      </c>
      <c r="D274">
        <v>29171808</v>
      </c>
      <c r="E274">
        <v>1</v>
      </c>
      <c r="F274">
        <v>1</v>
      </c>
      <c r="G274">
        <v>1</v>
      </c>
      <c r="H274">
        <v>3</v>
      </c>
      <c r="I274" t="s">
        <v>657</v>
      </c>
      <c r="J274" t="s">
        <v>658</v>
      </c>
      <c r="K274" t="s">
        <v>659</v>
      </c>
      <c r="L274">
        <v>1374</v>
      </c>
      <c r="N274">
        <v>1013</v>
      </c>
      <c r="O274" t="s">
        <v>660</v>
      </c>
      <c r="P274" t="s">
        <v>660</v>
      </c>
      <c r="Q274">
        <v>1</v>
      </c>
      <c r="X274">
        <v>0.57999999999999996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0.57999999999999996</v>
      </c>
      <c r="AH274">
        <v>2</v>
      </c>
      <c r="AI274">
        <v>64870142</v>
      </c>
      <c r="AJ274">
        <v>272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ROW(Source!A148)</f>
        <v>148</v>
      </c>
      <c r="B275">
        <v>64870143</v>
      </c>
      <c r="C275">
        <v>64870128</v>
      </c>
      <c r="D275">
        <v>29362762</v>
      </c>
      <c r="E275">
        <v>1</v>
      </c>
      <c r="F275">
        <v>1</v>
      </c>
      <c r="G275">
        <v>1</v>
      </c>
      <c r="H275">
        <v>1</v>
      </c>
      <c r="I275" t="s">
        <v>661</v>
      </c>
      <c r="J275" t="s">
        <v>3</v>
      </c>
      <c r="K275" t="s">
        <v>662</v>
      </c>
      <c r="L275">
        <v>1369</v>
      </c>
      <c r="N275">
        <v>1013</v>
      </c>
      <c r="O275" t="s">
        <v>629</v>
      </c>
      <c r="P275" t="s">
        <v>629</v>
      </c>
      <c r="Q275">
        <v>1</v>
      </c>
      <c r="X275">
        <v>3</v>
      </c>
      <c r="Y275">
        <v>0</v>
      </c>
      <c r="Z275">
        <v>0</v>
      </c>
      <c r="AA275">
        <v>0</v>
      </c>
      <c r="AB275">
        <v>9.6199999999999992</v>
      </c>
      <c r="AC275">
        <v>0</v>
      </c>
      <c r="AD275">
        <v>1</v>
      </c>
      <c r="AE275">
        <v>1</v>
      </c>
      <c r="AF275" t="s">
        <v>3</v>
      </c>
      <c r="AG275">
        <v>3</v>
      </c>
      <c r="AH275">
        <v>2</v>
      </c>
      <c r="AI275">
        <v>64870129</v>
      </c>
      <c r="AJ275">
        <v>273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ROW(Source!A148)</f>
        <v>148</v>
      </c>
      <c r="B276">
        <v>64870144</v>
      </c>
      <c r="C276">
        <v>64870128</v>
      </c>
      <c r="D276">
        <v>121548</v>
      </c>
      <c r="E276">
        <v>1</v>
      </c>
      <c r="F276">
        <v>1</v>
      </c>
      <c r="G276">
        <v>1</v>
      </c>
      <c r="H276">
        <v>1</v>
      </c>
      <c r="I276" t="s">
        <v>33</v>
      </c>
      <c r="J276" t="s">
        <v>3</v>
      </c>
      <c r="K276" t="s">
        <v>630</v>
      </c>
      <c r="L276">
        <v>608254</v>
      </c>
      <c r="N276">
        <v>1013</v>
      </c>
      <c r="O276" t="s">
        <v>631</v>
      </c>
      <c r="P276" t="s">
        <v>631</v>
      </c>
      <c r="Q276">
        <v>1</v>
      </c>
      <c r="X276">
        <v>0.39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0.39</v>
      </c>
      <c r="AH276">
        <v>2</v>
      </c>
      <c r="AI276">
        <v>64870130</v>
      </c>
      <c r="AJ276">
        <v>274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ROW(Source!A148)</f>
        <v>148</v>
      </c>
      <c r="B277">
        <v>64870145</v>
      </c>
      <c r="C277">
        <v>64870128</v>
      </c>
      <c r="D277">
        <v>29173740</v>
      </c>
      <c r="E277">
        <v>1</v>
      </c>
      <c r="F277">
        <v>1</v>
      </c>
      <c r="G277">
        <v>1</v>
      </c>
      <c r="H277">
        <v>2</v>
      </c>
      <c r="I277" t="s">
        <v>745</v>
      </c>
      <c r="J277" t="s">
        <v>746</v>
      </c>
      <c r="K277" t="s">
        <v>747</v>
      </c>
      <c r="L277">
        <v>1368</v>
      </c>
      <c r="N277">
        <v>1011</v>
      </c>
      <c r="O277" t="s">
        <v>635</v>
      </c>
      <c r="P277" t="s">
        <v>635</v>
      </c>
      <c r="Q277">
        <v>1</v>
      </c>
      <c r="X277">
        <v>0.39</v>
      </c>
      <c r="Y277">
        <v>0</v>
      </c>
      <c r="Z277">
        <v>110.86</v>
      </c>
      <c r="AA277">
        <v>11.6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0.39</v>
      </c>
      <c r="AH277">
        <v>2</v>
      </c>
      <c r="AI277">
        <v>64870131</v>
      </c>
      <c r="AJ277">
        <v>275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ROW(Source!A148)</f>
        <v>148</v>
      </c>
      <c r="B278">
        <v>64870146</v>
      </c>
      <c r="C278">
        <v>64870128</v>
      </c>
      <c r="D278">
        <v>29107402</v>
      </c>
      <c r="E278">
        <v>1</v>
      </c>
      <c r="F278">
        <v>1</v>
      </c>
      <c r="G278">
        <v>1</v>
      </c>
      <c r="H278">
        <v>3</v>
      </c>
      <c r="I278" t="s">
        <v>748</v>
      </c>
      <c r="J278" t="s">
        <v>749</v>
      </c>
      <c r="K278" t="s">
        <v>750</v>
      </c>
      <c r="L278">
        <v>1348</v>
      </c>
      <c r="N278">
        <v>1009</v>
      </c>
      <c r="O278" t="s">
        <v>319</v>
      </c>
      <c r="P278" t="s">
        <v>319</v>
      </c>
      <c r="Q278">
        <v>1000</v>
      </c>
      <c r="X278">
        <v>1.5E-3</v>
      </c>
      <c r="Y278">
        <v>4488.3999999999996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1.5E-3</v>
      </c>
      <c r="AH278">
        <v>2</v>
      </c>
      <c r="AI278">
        <v>64870132</v>
      </c>
      <c r="AJ278">
        <v>276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ROW(Source!A148)</f>
        <v>148</v>
      </c>
      <c r="B279">
        <v>64870147</v>
      </c>
      <c r="C279">
        <v>64870128</v>
      </c>
      <c r="D279">
        <v>29107468</v>
      </c>
      <c r="E279">
        <v>1</v>
      </c>
      <c r="F279">
        <v>1</v>
      </c>
      <c r="G279">
        <v>1</v>
      </c>
      <c r="H279">
        <v>3</v>
      </c>
      <c r="I279" t="s">
        <v>666</v>
      </c>
      <c r="J279" t="s">
        <v>667</v>
      </c>
      <c r="K279" t="s">
        <v>668</v>
      </c>
      <c r="L279">
        <v>1346</v>
      </c>
      <c r="N279">
        <v>1009</v>
      </c>
      <c r="O279" t="s">
        <v>462</v>
      </c>
      <c r="P279" t="s">
        <v>462</v>
      </c>
      <c r="Q279">
        <v>1</v>
      </c>
      <c r="X279">
        <v>0.02</v>
      </c>
      <c r="Y279">
        <v>12.62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2</v>
      </c>
      <c r="AI279">
        <v>64870133</v>
      </c>
      <c r="AJ279">
        <v>277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ROW(Source!A148)</f>
        <v>148</v>
      </c>
      <c r="B280">
        <v>64870148</v>
      </c>
      <c r="C280">
        <v>64870128</v>
      </c>
      <c r="D280">
        <v>29107959</v>
      </c>
      <c r="E280">
        <v>1</v>
      </c>
      <c r="F280">
        <v>1</v>
      </c>
      <c r="G280">
        <v>1</v>
      </c>
      <c r="H280">
        <v>3</v>
      </c>
      <c r="I280" t="s">
        <v>751</v>
      </c>
      <c r="J280" t="s">
        <v>752</v>
      </c>
      <c r="K280" t="s">
        <v>753</v>
      </c>
      <c r="L280">
        <v>1346</v>
      </c>
      <c r="N280">
        <v>1009</v>
      </c>
      <c r="O280" t="s">
        <v>462</v>
      </c>
      <c r="P280" t="s">
        <v>462</v>
      </c>
      <c r="Q280">
        <v>1</v>
      </c>
      <c r="X280">
        <v>4.0000000000000001E-3</v>
      </c>
      <c r="Y280">
        <v>155.01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4.0000000000000001E-3</v>
      </c>
      <c r="AH280">
        <v>2</v>
      </c>
      <c r="AI280">
        <v>64870134</v>
      </c>
      <c r="AJ280">
        <v>278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ROW(Source!A148)</f>
        <v>148</v>
      </c>
      <c r="B281">
        <v>64870149</v>
      </c>
      <c r="C281">
        <v>64870128</v>
      </c>
      <c r="D281">
        <v>29107444</v>
      </c>
      <c r="E281">
        <v>1</v>
      </c>
      <c r="F281">
        <v>1</v>
      </c>
      <c r="G281">
        <v>1</v>
      </c>
      <c r="H281">
        <v>3</v>
      </c>
      <c r="I281" t="s">
        <v>754</v>
      </c>
      <c r="J281" t="s">
        <v>755</v>
      </c>
      <c r="K281" t="s">
        <v>756</v>
      </c>
      <c r="L281">
        <v>1346</v>
      </c>
      <c r="N281">
        <v>1009</v>
      </c>
      <c r="O281" t="s">
        <v>462</v>
      </c>
      <c r="P281" t="s">
        <v>462</v>
      </c>
      <c r="Q281">
        <v>1</v>
      </c>
      <c r="X281">
        <v>0.10299999999999999</v>
      </c>
      <c r="Y281">
        <v>6.09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0.10299999999999999</v>
      </c>
      <c r="AH281">
        <v>2</v>
      </c>
      <c r="AI281">
        <v>64870135</v>
      </c>
      <c r="AJ281">
        <v>279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ROW(Source!A148)</f>
        <v>148</v>
      </c>
      <c r="B282">
        <v>64870150</v>
      </c>
      <c r="C282">
        <v>64870128</v>
      </c>
      <c r="D282">
        <v>29121470</v>
      </c>
      <c r="E282">
        <v>1</v>
      </c>
      <c r="F282">
        <v>1</v>
      </c>
      <c r="G282">
        <v>1</v>
      </c>
      <c r="H282">
        <v>3</v>
      </c>
      <c r="I282" t="s">
        <v>757</v>
      </c>
      <c r="J282" t="s">
        <v>758</v>
      </c>
      <c r="K282" t="s">
        <v>759</v>
      </c>
      <c r="L282">
        <v>1355</v>
      </c>
      <c r="N282">
        <v>1010</v>
      </c>
      <c r="O282" t="s">
        <v>214</v>
      </c>
      <c r="P282" t="s">
        <v>214</v>
      </c>
      <c r="Q282">
        <v>100</v>
      </c>
      <c r="X282">
        <v>0.42</v>
      </c>
      <c r="Y282">
        <v>11.17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0.42</v>
      </c>
      <c r="AH282">
        <v>2</v>
      </c>
      <c r="AI282">
        <v>64870136</v>
      </c>
      <c r="AJ282">
        <v>280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ROW(Source!A148)</f>
        <v>148</v>
      </c>
      <c r="B283">
        <v>64870151</v>
      </c>
      <c r="C283">
        <v>64870128</v>
      </c>
      <c r="D283">
        <v>29122423</v>
      </c>
      <c r="E283">
        <v>1</v>
      </c>
      <c r="F283">
        <v>1</v>
      </c>
      <c r="G283">
        <v>1</v>
      </c>
      <c r="H283">
        <v>3</v>
      </c>
      <c r="I283" t="s">
        <v>760</v>
      </c>
      <c r="J283" t="s">
        <v>761</v>
      </c>
      <c r="K283" t="s">
        <v>762</v>
      </c>
      <c r="L283">
        <v>1348</v>
      </c>
      <c r="N283">
        <v>1009</v>
      </c>
      <c r="O283" t="s">
        <v>319</v>
      </c>
      <c r="P283" t="s">
        <v>319</v>
      </c>
      <c r="Q283">
        <v>1000</v>
      </c>
      <c r="X283">
        <v>2.0000000000000002E-5</v>
      </c>
      <c r="Y283">
        <v>9927.0300000000007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2.0000000000000002E-5</v>
      </c>
      <c r="AH283">
        <v>2</v>
      </c>
      <c r="AI283">
        <v>64870137</v>
      </c>
      <c r="AJ283">
        <v>281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ROW(Source!A148)</f>
        <v>148</v>
      </c>
      <c r="B284">
        <v>64870152</v>
      </c>
      <c r="C284">
        <v>64870128</v>
      </c>
      <c r="D284">
        <v>29155784</v>
      </c>
      <c r="E284">
        <v>1</v>
      </c>
      <c r="F284">
        <v>1</v>
      </c>
      <c r="G284">
        <v>1</v>
      </c>
      <c r="H284">
        <v>3</v>
      </c>
      <c r="I284" t="s">
        <v>763</v>
      </c>
      <c r="J284" t="s">
        <v>764</v>
      </c>
      <c r="K284" t="s">
        <v>765</v>
      </c>
      <c r="L284">
        <v>1348</v>
      </c>
      <c r="N284">
        <v>1009</v>
      </c>
      <c r="O284" t="s">
        <v>319</v>
      </c>
      <c r="P284" t="s">
        <v>319</v>
      </c>
      <c r="Q284">
        <v>1000</v>
      </c>
      <c r="X284">
        <v>1.3999999999999999E-4</v>
      </c>
      <c r="Y284">
        <v>158382.49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1.3999999999999999E-4</v>
      </c>
      <c r="AH284">
        <v>2</v>
      </c>
      <c r="AI284">
        <v>64870138</v>
      </c>
      <c r="AJ284">
        <v>282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64870153</v>
      </c>
      <c r="C285">
        <v>64870128</v>
      </c>
      <c r="D285">
        <v>29158011</v>
      </c>
      <c r="E285">
        <v>1</v>
      </c>
      <c r="F285">
        <v>1</v>
      </c>
      <c r="G285">
        <v>1</v>
      </c>
      <c r="H285">
        <v>3</v>
      </c>
      <c r="I285" t="s">
        <v>766</v>
      </c>
      <c r="J285" t="s">
        <v>767</v>
      </c>
      <c r="K285" t="s">
        <v>768</v>
      </c>
      <c r="L285">
        <v>1346</v>
      </c>
      <c r="N285">
        <v>1009</v>
      </c>
      <c r="O285" t="s">
        <v>462</v>
      </c>
      <c r="P285" t="s">
        <v>462</v>
      </c>
      <c r="Q285">
        <v>1</v>
      </c>
      <c r="X285">
        <v>0.04</v>
      </c>
      <c r="Y285">
        <v>68.27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0.04</v>
      </c>
      <c r="AH285">
        <v>2</v>
      </c>
      <c r="AI285">
        <v>64870139</v>
      </c>
      <c r="AJ285">
        <v>283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64870154</v>
      </c>
      <c r="C286">
        <v>64870128</v>
      </c>
      <c r="D286">
        <v>29163446</v>
      </c>
      <c r="E286">
        <v>1</v>
      </c>
      <c r="F286">
        <v>1</v>
      </c>
      <c r="G286">
        <v>1</v>
      </c>
      <c r="H286">
        <v>3</v>
      </c>
      <c r="I286" t="s">
        <v>769</v>
      </c>
      <c r="J286" t="s">
        <v>770</v>
      </c>
      <c r="K286" t="s">
        <v>771</v>
      </c>
      <c r="L286">
        <v>1356</v>
      </c>
      <c r="N286">
        <v>1010</v>
      </c>
      <c r="O286" t="s">
        <v>281</v>
      </c>
      <c r="P286" t="s">
        <v>281</v>
      </c>
      <c r="Q286">
        <v>1000</v>
      </c>
      <c r="X286">
        <v>4.2000000000000003E-2</v>
      </c>
      <c r="Y286">
        <v>320.2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4.2000000000000003E-2</v>
      </c>
      <c r="AH286">
        <v>2</v>
      </c>
      <c r="AI286">
        <v>64870140</v>
      </c>
      <c r="AJ286">
        <v>284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ROW(Source!A148)</f>
        <v>148</v>
      </c>
      <c r="B287">
        <v>64870155</v>
      </c>
      <c r="C287">
        <v>64870128</v>
      </c>
      <c r="D287">
        <v>29171746</v>
      </c>
      <c r="E287">
        <v>1</v>
      </c>
      <c r="F287">
        <v>1</v>
      </c>
      <c r="G287">
        <v>1</v>
      </c>
      <c r="H287">
        <v>3</v>
      </c>
      <c r="I287" t="s">
        <v>772</v>
      </c>
      <c r="J287" t="s">
        <v>773</v>
      </c>
      <c r="K287" t="s">
        <v>774</v>
      </c>
      <c r="L287">
        <v>1346</v>
      </c>
      <c r="N287">
        <v>1009</v>
      </c>
      <c r="O287" t="s">
        <v>462</v>
      </c>
      <c r="P287" t="s">
        <v>462</v>
      </c>
      <c r="Q287">
        <v>1</v>
      </c>
      <c r="X287">
        <v>5.0000000000000001E-3</v>
      </c>
      <c r="Y287">
        <v>16.8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5.0000000000000001E-3</v>
      </c>
      <c r="AH287">
        <v>2</v>
      </c>
      <c r="AI287">
        <v>64870141</v>
      </c>
      <c r="AJ287">
        <v>285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ROW(Source!A148)</f>
        <v>148</v>
      </c>
      <c r="B288">
        <v>64870156</v>
      </c>
      <c r="C288">
        <v>64870128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657</v>
      </c>
      <c r="J288" t="s">
        <v>658</v>
      </c>
      <c r="K288" t="s">
        <v>659</v>
      </c>
      <c r="L288">
        <v>1374</v>
      </c>
      <c r="N288">
        <v>1013</v>
      </c>
      <c r="O288" t="s">
        <v>660</v>
      </c>
      <c r="P288" t="s">
        <v>660</v>
      </c>
      <c r="Q288">
        <v>1</v>
      </c>
      <c r="X288">
        <v>0.57999999999999996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0.57999999999999996</v>
      </c>
      <c r="AH288">
        <v>2</v>
      </c>
      <c r="AI288">
        <v>64870142</v>
      </c>
      <c r="AJ288">
        <v>286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ROW(Source!A149)</f>
        <v>149</v>
      </c>
      <c r="B289">
        <v>64870188</v>
      </c>
      <c r="C289">
        <v>64870157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661</v>
      </c>
      <c r="J289" t="s">
        <v>3</v>
      </c>
      <c r="K289" t="s">
        <v>662</v>
      </c>
      <c r="L289">
        <v>1369</v>
      </c>
      <c r="N289">
        <v>1013</v>
      </c>
      <c r="O289" t="s">
        <v>629</v>
      </c>
      <c r="P289" t="s">
        <v>629</v>
      </c>
      <c r="Q289">
        <v>1</v>
      </c>
      <c r="X289">
        <v>2</v>
      </c>
      <c r="Y289">
        <v>0</v>
      </c>
      <c r="Z289">
        <v>0</v>
      </c>
      <c r="AA289">
        <v>0</v>
      </c>
      <c r="AB289">
        <v>9.6199999999999992</v>
      </c>
      <c r="AC289">
        <v>0</v>
      </c>
      <c r="AD289">
        <v>1</v>
      </c>
      <c r="AE289">
        <v>1</v>
      </c>
      <c r="AF289" t="s">
        <v>3</v>
      </c>
      <c r="AG289">
        <v>2</v>
      </c>
      <c r="AH289">
        <v>2</v>
      </c>
      <c r="AI289">
        <v>64870167</v>
      </c>
      <c r="AJ289">
        <v>287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ROW(Source!A149)</f>
        <v>149</v>
      </c>
      <c r="B290">
        <v>64870189</v>
      </c>
      <c r="C290">
        <v>64870157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33</v>
      </c>
      <c r="J290" t="s">
        <v>3</v>
      </c>
      <c r="K290" t="s">
        <v>630</v>
      </c>
      <c r="L290">
        <v>608254</v>
      </c>
      <c r="N290">
        <v>1013</v>
      </c>
      <c r="O290" t="s">
        <v>631</v>
      </c>
      <c r="P290" t="s">
        <v>631</v>
      </c>
      <c r="Q290">
        <v>1</v>
      </c>
      <c r="X290">
        <v>0.34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0.34</v>
      </c>
      <c r="AH290">
        <v>2</v>
      </c>
      <c r="AI290">
        <v>64870168</v>
      </c>
      <c r="AJ290">
        <v>288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ROW(Source!A149)</f>
        <v>149</v>
      </c>
      <c r="B291">
        <v>64870190</v>
      </c>
      <c r="C291">
        <v>64870157</v>
      </c>
      <c r="D291">
        <v>29173740</v>
      </c>
      <c r="E291">
        <v>1</v>
      </c>
      <c r="F291">
        <v>1</v>
      </c>
      <c r="G291">
        <v>1</v>
      </c>
      <c r="H291">
        <v>2</v>
      </c>
      <c r="I291" t="s">
        <v>745</v>
      </c>
      <c r="J291" t="s">
        <v>746</v>
      </c>
      <c r="K291" t="s">
        <v>747</v>
      </c>
      <c r="L291">
        <v>1368</v>
      </c>
      <c r="N291">
        <v>1011</v>
      </c>
      <c r="O291" t="s">
        <v>635</v>
      </c>
      <c r="P291" t="s">
        <v>635</v>
      </c>
      <c r="Q291">
        <v>1</v>
      </c>
      <c r="X291">
        <v>0.34</v>
      </c>
      <c r="Y291">
        <v>0</v>
      </c>
      <c r="Z291">
        <v>110.86</v>
      </c>
      <c r="AA291">
        <v>11.6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0.34</v>
      </c>
      <c r="AH291">
        <v>2</v>
      </c>
      <c r="AI291">
        <v>64870169</v>
      </c>
      <c r="AJ291">
        <v>289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ROW(Source!A149)</f>
        <v>149</v>
      </c>
      <c r="B292">
        <v>64870191</v>
      </c>
      <c r="C292">
        <v>64870157</v>
      </c>
      <c r="D292">
        <v>29107402</v>
      </c>
      <c r="E292">
        <v>1</v>
      </c>
      <c r="F292">
        <v>1</v>
      </c>
      <c r="G292">
        <v>1</v>
      </c>
      <c r="H292">
        <v>3</v>
      </c>
      <c r="I292" t="s">
        <v>748</v>
      </c>
      <c r="J292" t="s">
        <v>749</v>
      </c>
      <c r="K292" t="s">
        <v>750</v>
      </c>
      <c r="L292">
        <v>1348</v>
      </c>
      <c r="N292">
        <v>1009</v>
      </c>
      <c r="O292" t="s">
        <v>319</v>
      </c>
      <c r="P292" t="s">
        <v>319</v>
      </c>
      <c r="Q292">
        <v>1000</v>
      </c>
      <c r="X292">
        <v>1.5E-3</v>
      </c>
      <c r="Y292">
        <v>4488.3999999999996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1.5E-3</v>
      </c>
      <c r="AH292">
        <v>2</v>
      </c>
      <c r="AI292">
        <v>64870170</v>
      </c>
      <c r="AJ292">
        <v>290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ROW(Source!A149)</f>
        <v>149</v>
      </c>
      <c r="B293">
        <v>64870192</v>
      </c>
      <c r="C293">
        <v>64870157</v>
      </c>
      <c r="D293">
        <v>29107468</v>
      </c>
      <c r="E293">
        <v>1</v>
      </c>
      <c r="F293">
        <v>1</v>
      </c>
      <c r="G293">
        <v>1</v>
      </c>
      <c r="H293">
        <v>3</v>
      </c>
      <c r="I293" t="s">
        <v>666</v>
      </c>
      <c r="J293" t="s">
        <v>667</v>
      </c>
      <c r="K293" t="s">
        <v>668</v>
      </c>
      <c r="L293">
        <v>1346</v>
      </c>
      <c r="N293">
        <v>1009</v>
      </c>
      <c r="O293" t="s">
        <v>462</v>
      </c>
      <c r="P293" t="s">
        <v>462</v>
      </c>
      <c r="Q293">
        <v>1</v>
      </c>
      <c r="X293">
        <v>0.02</v>
      </c>
      <c r="Y293">
        <v>12.62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0.02</v>
      </c>
      <c r="AH293">
        <v>2</v>
      </c>
      <c r="AI293">
        <v>64870171</v>
      </c>
      <c r="AJ293">
        <v>291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ROW(Source!A149)</f>
        <v>149</v>
      </c>
      <c r="B294">
        <v>64870193</v>
      </c>
      <c r="C294">
        <v>64870157</v>
      </c>
      <c r="D294">
        <v>29107959</v>
      </c>
      <c r="E294">
        <v>1</v>
      </c>
      <c r="F294">
        <v>1</v>
      </c>
      <c r="G294">
        <v>1</v>
      </c>
      <c r="H294">
        <v>3</v>
      </c>
      <c r="I294" t="s">
        <v>751</v>
      </c>
      <c r="J294" t="s">
        <v>752</v>
      </c>
      <c r="K294" t="s">
        <v>753</v>
      </c>
      <c r="L294">
        <v>1346</v>
      </c>
      <c r="N294">
        <v>1009</v>
      </c>
      <c r="O294" t="s">
        <v>462</v>
      </c>
      <c r="P294" t="s">
        <v>462</v>
      </c>
      <c r="Q294">
        <v>1</v>
      </c>
      <c r="X294">
        <v>4.0000000000000001E-3</v>
      </c>
      <c r="Y294">
        <v>155.01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4.0000000000000001E-3</v>
      </c>
      <c r="AH294">
        <v>2</v>
      </c>
      <c r="AI294">
        <v>64870172</v>
      </c>
      <c r="AJ294">
        <v>292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ROW(Source!A149)</f>
        <v>149</v>
      </c>
      <c r="B295">
        <v>64870194</v>
      </c>
      <c r="C295">
        <v>64870157</v>
      </c>
      <c r="D295">
        <v>29107444</v>
      </c>
      <c r="E295">
        <v>1</v>
      </c>
      <c r="F295">
        <v>1</v>
      </c>
      <c r="G295">
        <v>1</v>
      </c>
      <c r="H295">
        <v>3</v>
      </c>
      <c r="I295" t="s">
        <v>754</v>
      </c>
      <c r="J295" t="s">
        <v>755</v>
      </c>
      <c r="K295" t="s">
        <v>756</v>
      </c>
      <c r="L295">
        <v>1346</v>
      </c>
      <c r="N295">
        <v>1009</v>
      </c>
      <c r="O295" t="s">
        <v>462</v>
      </c>
      <c r="P295" t="s">
        <v>462</v>
      </c>
      <c r="Q295">
        <v>1</v>
      </c>
      <c r="X295">
        <v>0.10299999999999999</v>
      </c>
      <c r="Y295">
        <v>6.09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0.10299999999999999</v>
      </c>
      <c r="AH295">
        <v>2</v>
      </c>
      <c r="AI295">
        <v>64870173</v>
      </c>
      <c r="AJ295">
        <v>293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ROW(Source!A149)</f>
        <v>149</v>
      </c>
      <c r="B296">
        <v>64870195</v>
      </c>
      <c r="C296">
        <v>64870157</v>
      </c>
      <c r="D296">
        <v>29110840</v>
      </c>
      <c r="E296">
        <v>1</v>
      </c>
      <c r="F296">
        <v>1</v>
      </c>
      <c r="G296">
        <v>1</v>
      </c>
      <c r="H296">
        <v>3</v>
      </c>
      <c r="I296" t="s">
        <v>775</v>
      </c>
      <c r="J296" t="s">
        <v>776</v>
      </c>
      <c r="K296" t="s">
        <v>777</v>
      </c>
      <c r="L296">
        <v>1346</v>
      </c>
      <c r="N296">
        <v>1009</v>
      </c>
      <c r="O296" t="s">
        <v>462</v>
      </c>
      <c r="P296" t="s">
        <v>462</v>
      </c>
      <c r="Q296">
        <v>1</v>
      </c>
      <c r="X296">
        <v>0.02</v>
      </c>
      <c r="Y296">
        <v>40.9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0.02</v>
      </c>
      <c r="AH296">
        <v>2</v>
      </c>
      <c r="AI296">
        <v>64870174</v>
      </c>
      <c r="AJ296">
        <v>294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ROW(Source!A149)</f>
        <v>149</v>
      </c>
      <c r="B297">
        <v>64870196</v>
      </c>
      <c r="C297">
        <v>64870157</v>
      </c>
      <c r="D297">
        <v>29122423</v>
      </c>
      <c r="E297">
        <v>1</v>
      </c>
      <c r="F297">
        <v>1</v>
      </c>
      <c r="G297">
        <v>1</v>
      </c>
      <c r="H297">
        <v>3</v>
      </c>
      <c r="I297" t="s">
        <v>760</v>
      </c>
      <c r="J297" t="s">
        <v>761</v>
      </c>
      <c r="K297" t="s">
        <v>762</v>
      </c>
      <c r="L297">
        <v>1348</v>
      </c>
      <c r="N297">
        <v>1009</v>
      </c>
      <c r="O297" t="s">
        <v>319</v>
      </c>
      <c r="P297" t="s">
        <v>319</v>
      </c>
      <c r="Q297">
        <v>1000</v>
      </c>
      <c r="X297">
        <v>2.0000000000000002E-5</v>
      </c>
      <c r="Y297">
        <v>9927.0300000000007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2.0000000000000002E-5</v>
      </c>
      <c r="AH297">
        <v>2</v>
      </c>
      <c r="AI297">
        <v>64870175</v>
      </c>
      <c r="AJ297">
        <v>295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ROW(Source!A149)</f>
        <v>149</v>
      </c>
      <c r="B298">
        <v>64870197</v>
      </c>
      <c r="C298">
        <v>64870157</v>
      </c>
      <c r="D298">
        <v>29158011</v>
      </c>
      <c r="E298">
        <v>1</v>
      </c>
      <c r="F298">
        <v>1</v>
      </c>
      <c r="G298">
        <v>1</v>
      </c>
      <c r="H298">
        <v>3</v>
      </c>
      <c r="I298" t="s">
        <v>766</v>
      </c>
      <c r="J298" t="s">
        <v>767</v>
      </c>
      <c r="K298" t="s">
        <v>768</v>
      </c>
      <c r="L298">
        <v>1346</v>
      </c>
      <c r="N298">
        <v>1009</v>
      </c>
      <c r="O298" t="s">
        <v>462</v>
      </c>
      <c r="P298" t="s">
        <v>462</v>
      </c>
      <c r="Q298">
        <v>1</v>
      </c>
      <c r="X298">
        <v>0.02</v>
      </c>
      <c r="Y298">
        <v>68.27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0.02</v>
      </c>
      <c r="AH298">
        <v>2</v>
      </c>
      <c r="AI298">
        <v>64870176</v>
      </c>
      <c r="AJ298">
        <v>296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ROW(Source!A149)</f>
        <v>149</v>
      </c>
      <c r="B299">
        <v>64870198</v>
      </c>
      <c r="C299">
        <v>64870157</v>
      </c>
      <c r="D299">
        <v>29171808</v>
      </c>
      <c r="E299">
        <v>1</v>
      </c>
      <c r="F299">
        <v>1</v>
      </c>
      <c r="G299">
        <v>1</v>
      </c>
      <c r="H299">
        <v>3</v>
      </c>
      <c r="I299" t="s">
        <v>657</v>
      </c>
      <c r="J299" t="s">
        <v>658</v>
      </c>
      <c r="K299" t="s">
        <v>659</v>
      </c>
      <c r="L299">
        <v>1374</v>
      </c>
      <c r="N299">
        <v>1013</v>
      </c>
      <c r="O299" t="s">
        <v>660</v>
      </c>
      <c r="P299" t="s">
        <v>660</v>
      </c>
      <c r="Q299">
        <v>1</v>
      </c>
      <c r="X299">
        <v>0.38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0.38</v>
      </c>
      <c r="AH299">
        <v>2</v>
      </c>
      <c r="AI299">
        <v>64870177</v>
      </c>
      <c r="AJ299">
        <v>297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ROW(Source!A150)</f>
        <v>150</v>
      </c>
      <c r="B300">
        <v>64870188</v>
      </c>
      <c r="C300">
        <v>64870157</v>
      </c>
      <c r="D300">
        <v>29362762</v>
      </c>
      <c r="E300">
        <v>1</v>
      </c>
      <c r="F300">
        <v>1</v>
      </c>
      <c r="G300">
        <v>1</v>
      </c>
      <c r="H300">
        <v>1</v>
      </c>
      <c r="I300" t="s">
        <v>661</v>
      </c>
      <c r="J300" t="s">
        <v>3</v>
      </c>
      <c r="K300" t="s">
        <v>662</v>
      </c>
      <c r="L300">
        <v>1369</v>
      </c>
      <c r="N300">
        <v>1013</v>
      </c>
      <c r="O300" t="s">
        <v>629</v>
      </c>
      <c r="P300" t="s">
        <v>629</v>
      </c>
      <c r="Q300">
        <v>1</v>
      </c>
      <c r="X300">
        <v>2</v>
      </c>
      <c r="Y300">
        <v>0</v>
      </c>
      <c r="Z300">
        <v>0</v>
      </c>
      <c r="AA300">
        <v>0</v>
      </c>
      <c r="AB300">
        <v>9.6199999999999992</v>
      </c>
      <c r="AC300">
        <v>0</v>
      </c>
      <c r="AD300">
        <v>1</v>
      </c>
      <c r="AE300">
        <v>1</v>
      </c>
      <c r="AF300" t="s">
        <v>3</v>
      </c>
      <c r="AG300">
        <v>2</v>
      </c>
      <c r="AH300">
        <v>2</v>
      </c>
      <c r="AI300">
        <v>64870167</v>
      </c>
      <c r="AJ300">
        <v>298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ROW(Source!A150)</f>
        <v>150</v>
      </c>
      <c r="B301">
        <v>64870189</v>
      </c>
      <c r="C301">
        <v>64870157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33</v>
      </c>
      <c r="J301" t="s">
        <v>3</v>
      </c>
      <c r="K301" t="s">
        <v>630</v>
      </c>
      <c r="L301">
        <v>608254</v>
      </c>
      <c r="N301">
        <v>1013</v>
      </c>
      <c r="O301" t="s">
        <v>631</v>
      </c>
      <c r="P301" t="s">
        <v>631</v>
      </c>
      <c r="Q301">
        <v>1</v>
      </c>
      <c r="X301">
        <v>0.34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3</v>
      </c>
      <c r="AG301">
        <v>0.34</v>
      </c>
      <c r="AH301">
        <v>2</v>
      </c>
      <c r="AI301">
        <v>64870168</v>
      </c>
      <c r="AJ301">
        <v>299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ROW(Source!A150)</f>
        <v>150</v>
      </c>
      <c r="B302">
        <v>64870190</v>
      </c>
      <c r="C302">
        <v>64870157</v>
      </c>
      <c r="D302">
        <v>29173740</v>
      </c>
      <c r="E302">
        <v>1</v>
      </c>
      <c r="F302">
        <v>1</v>
      </c>
      <c r="G302">
        <v>1</v>
      </c>
      <c r="H302">
        <v>2</v>
      </c>
      <c r="I302" t="s">
        <v>745</v>
      </c>
      <c r="J302" t="s">
        <v>746</v>
      </c>
      <c r="K302" t="s">
        <v>747</v>
      </c>
      <c r="L302">
        <v>1368</v>
      </c>
      <c r="N302">
        <v>1011</v>
      </c>
      <c r="O302" t="s">
        <v>635</v>
      </c>
      <c r="P302" t="s">
        <v>635</v>
      </c>
      <c r="Q302">
        <v>1</v>
      </c>
      <c r="X302">
        <v>0.34</v>
      </c>
      <c r="Y302">
        <v>0</v>
      </c>
      <c r="Z302">
        <v>110.86</v>
      </c>
      <c r="AA302">
        <v>11.6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0.34</v>
      </c>
      <c r="AH302">
        <v>2</v>
      </c>
      <c r="AI302">
        <v>64870169</v>
      </c>
      <c r="AJ302">
        <v>300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ROW(Source!A150)</f>
        <v>150</v>
      </c>
      <c r="B303">
        <v>64870191</v>
      </c>
      <c r="C303">
        <v>64870157</v>
      </c>
      <c r="D303">
        <v>29107402</v>
      </c>
      <c r="E303">
        <v>1</v>
      </c>
      <c r="F303">
        <v>1</v>
      </c>
      <c r="G303">
        <v>1</v>
      </c>
      <c r="H303">
        <v>3</v>
      </c>
      <c r="I303" t="s">
        <v>748</v>
      </c>
      <c r="J303" t="s">
        <v>749</v>
      </c>
      <c r="K303" t="s">
        <v>750</v>
      </c>
      <c r="L303">
        <v>1348</v>
      </c>
      <c r="N303">
        <v>1009</v>
      </c>
      <c r="O303" t="s">
        <v>319</v>
      </c>
      <c r="P303" t="s">
        <v>319</v>
      </c>
      <c r="Q303">
        <v>1000</v>
      </c>
      <c r="X303">
        <v>1.5E-3</v>
      </c>
      <c r="Y303">
        <v>4488.3999999999996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1.5E-3</v>
      </c>
      <c r="AH303">
        <v>2</v>
      </c>
      <c r="AI303">
        <v>64870170</v>
      </c>
      <c r="AJ303">
        <v>301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ROW(Source!A150)</f>
        <v>150</v>
      </c>
      <c r="B304">
        <v>64870192</v>
      </c>
      <c r="C304">
        <v>64870157</v>
      </c>
      <c r="D304">
        <v>29107468</v>
      </c>
      <c r="E304">
        <v>1</v>
      </c>
      <c r="F304">
        <v>1</v>
      </c>
      <c r="G304">
        <v>1</v>
      </c>
      <c r="H304">
        <v>3</v>
      </c>
      <c r="I304" t="s">
        <v>666</v>
      </c>
      <c r="J304" t="s">
        <v>667</v>
      </c>
      <c r="K304" t="s">
        <v>668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X304">
        <v>0.02</v>
      </c>
      <c r="Y304">
        <v>12.62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0.02</v>
      </c>
      <c r="AH304">
        <v>2</v>
      </c>
      <c r="AI304">
        <v>64870171</v>
      </c>
      <c r="AJ304">
        <v>302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ROW(Source!A150)</f>
        <v>150</v>
      </c>
      <c r="B305">
        <v>64870193</v>
      </c>
      <c r="C305">
        <v>64870157</v>
      </c>
      <c r="D305">
        <v>29107959</v>
      </c>
      <c r="E305">
        <v>1</v>
      </c>
      <c r="F305">
        <v>1</v>
      </c>
      <c r="G305">
        <v>1</v>
      </c>
      <c r="H305">
        <v>3</v>
      </c>
      <c r="I305" t="s">
        <v>751</v>
      </c>
      <c r="J305" t="s">
        <v>752</v>
      </c>
      <c r="K305" t="s">
        <v>753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X305">
        <v>4.0000000000000001E-3</v>
      </c>
      <c r="Y305">
        <v>155.01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4.0000000000000001E-3</v>
      </c>
      <c r="AH305">
        <v>2</v>
      </c>
      <c r="AI305">
        <v>64870172</v>
      </c>
      <c r="AJ305">
        <v>303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ROW(Source!A150)</f>
        <v>150</v>
      </c>
      <c r="B306">
        <v>64870194</v>
      </c>
      <c r="C306">
        <v>64870157</v>
      </c>
      <c r="D306">
        <v>29107444</v>
      </c>
      <c r="E306">
        <v>1</v>
      </c>
      <c r="F306">
        <v>1</v>
      </c>
      <c r="G306">
        <v>1</v>
      </c>
      <c r="H306">
        <v>3</v>
      </c>
      <c r="I306" t="s">
        <v>754</v>
      </c>
      <c r="J306" t="s">
        <v>755</v>
      </c>
      <c r="K306" t="s">
        <v>756</v>
      </c>
      <c r="L306">
        <v>1346</v>
      </c>
      <c r="N306">
        <v>1009</v>
      </c>
      <c r="O306" t="s">
        <v>462</v>
      </c>
      <c r="P306" t="s">
        <v>462</v>
      </c>
      <c r="Q306">
        <v>1</v>
      </c>
      <c r="X306">
        <v>0.10299999999999999</v>
      </c>
      <c r="Y306">
        <v>6.09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0.10299999999999999</v>
      </c>
      <c r="AH306">
        <v>2</v>
      </c>
      <c r="AI306">
        <v>64870173</v>
      </c>
      <c r="AJ306">
        <v>304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ROW(Source!A150)</f>
        <v>150</v>
      </c>
      <c r="B307">
        <v>64870195</v>
      </c>
      <c r="C307">
        <v>64870157</v>
      </c>
      <c r="D307">
        <v>29110840</v>
      </c>
      <c r="E307">
        <v>1</v>
      </c>
      <c r="F307">
        <v>1</v>
      </c>
      <c r="G307">
        <v>1</v>
      </c>
      <c r="H307">
        <v>3</v>
      </c>
      <c r="I307" t="s">
        <v>775</v>
      </c>
      <c r="J307" t="s">
        <v>776</v>
      </c>
      <c r="K307" t="s">
        <v>777</v>
      </c>
      <c r="L307">
        <v>1346</v>
      </c>
      <c r="N307">
        <v>1009</v>
      </c>
      <c r="O307" t="s">
        <v>462</v>
      </c>
      <c r="P307" t="s">
        <v>462</v>
      </c>
      <c r="Q307">
        <v>1</v>
      </c>
      <c r="X307">
        <v>0.02</v>
      </c>
      <c r="Y307">
        <v>40.9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0.02</v>
      </c>
      <c r="AH307">
        <v>2</v>
      </c>
      <c r="AI307">
        <v>64870174</v>
      </c>
      <c r="AJ307">
        <v>305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ROW(Source!A150)</f>
        <v>150</v>
      </c>
      <c r="B308">
        <v>64870196</v>
      </c>
      <c r="C308">
        <v>64870157</v>
      </c>
      <c r="D308">
        <v>29122423</v>
      </c>
      <c r="E308">
        <v>1</v>
      </c>
      <c r="F308">
        <v>1</v>
      </c>
      <c r="G308">
        <v>1</v>
      </c>
      <c r="H308">
        <v>3</v>
      </c>
      <c r="I308" t="s">
        <v>760</v>
      </c>
      <c r="J308" t="s">
        <v>761</v>
      </c>
      <c r="K308" t="s">
        <v>762</v>
      </c>
      <c r="L308">
        <v>1348</v>
      </c>
      <c r="N308">
        <v>1009</v>
      </c>
      <c r="O308" t="s">
        <v>319</v>
      </c>
      <c r="P308" t="s">
        <v>319</v>
      </c>
      <c r="Q308">
        <v>1000</v>
      </c>
      <c r="X308">
        <v>2.0000000000000002E-5</v>
      </c>
      <c r="Y308">
        <v>9927.0300000000007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2.0000000000000002E-5</v>
      </c>
      <c r="AH308">
        <v>2</v>
      </c>
      <c r="AI308">
        <v>64870175</v>
      </c>
      <c r="AJ308">
        <v>306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ROW(Source!A150)</f>
        <v>150</v>
      </c>
      <c r="B309">
        <v>64870197</v>
      </c>
      <c r="C309">
        <v>64870157</v>
      </c>
      <c r="D309">
        <v>29158011</v>
      </c>
      <c r="E309">
        <v>1</v>
      </c>
      <c r="F309">
        <v>1</v>
      </c>
      <c r="G309">
        <v>1</v>
      </c>
      <c r="H309">
        <v>3</v>
      </c>
      <c r="I309" t="s">
        <v>766</v>
      </c>
      <c r="J309" t="s">
        <v>767</v>
      </c>
      <c r="K309" t="s">
        <v>768</v>
      </c>
      <c r="L309">
        <v>1346</v>
      </c>
      <c r="N309">
        <v>1009</v>
      </c>
      <c r="O309" t="s">
        <v>462</v>
      </c>
      <c r="P309" t="s">
        <v>462</v>
      </c>
      <c r="Q309">
        <v>1</v>
      </c>
      <c r="X309">
        <v>0.02</v>
      </c>
      <c r="Y309">
        <v>68.27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0.02</v>
      </c>
      <c r="AH309">
        <v>2</v>
      </c>
      <c r="AI309">
        <v>64870176</v>
      </c>
      <c r="AJ309">
        <v>307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ROW(Source!A150)</f>
        <v>150</v>
      </c>
      <c r="B310">
        <v>64870198</v>
      </c>
      <c r="C310">
        <v>64870157</v>
      </c>
      <c r="D310">
        <v>29171808</v>
      </c>
      <c r="E310">
        <v>1</v>
      </c>
      <c r="F310">
        <v>1</v>
      </c>
      <c r="G310">
        <v>1</v>
      </c>
      <c r="H310">
        <v>3</v>
      </c>
      <c r="I310" t="s">
        <v>657</v>
      </c>
      <c r="J310" t="s">
        <v>658</v>
      </c>
      <c r="K310" t="s">
        <v>659</v>
      </c>
      <c r="L310">
        <v>1374</v>
      </c>
      <c r="N310">
        <v>1013</v>
      </c>
      <c r="O310" t="s">
        <v>660</v>
      </c>
      <c r="P310" t="s">
        <v>660</v>
      </c>
      <c r="Q310">
        <v>1</v>
      </c>
      <c r="X310">
        <v>0.38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0.38</v>
      </c>
      <c r="AH310">
        <v>2</v>
      </c>
      <c r="AI310">
        <v>64870177</v>
      </c>
      <c r="AJ310">
        <v>308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ROW(Source!A155)</f>
        <v>155</v>
      </c>
      <c r="B311">
        <v>64870211</v>
      </c>
      <c r="C311">
        <v>64870201</v>
      </c>
      <c r="D311">
        <v>29362762</v>
      </c>
      <c r="E311">
        <v>1</v>
      </c>
      <c r="F311">
        <v>1</v>
      </c>
      <c r="G311">
        <v>1</v>
      </c>
      <c r="H311">
        <v>1</v>
      </c>
      <c r="I311" t="s">
        <v>661</v>
      </c>
      <c r="J311" t="s">
        <v>3</v>
      </c>
      <c r="K311" t="s">
        <v>662</v>
      </c>
      <c r="L311">
        <v>1369</v>
      </c>
      <c r="N311">
        <v>1013</v>
      </c>
      <c r="O311" t="s">
        <v>629</v>
      </c>
      <c r="P311" t="s">
        <v>629</v>
      </c>
      <c r="Q311">
        <v>1</v>
      </c>
      <c r="X311">
        <v>5</v>
      </c>
      <c r="Y311">
        <v>0</v>
      </c>
      <c r="Z311">
        <v>0</v>
      </c>
      <c r="AA311">
        <v>0</v>
      </c>
      <c r="AB311">
        <v>9.6199999999999992</v>
      </c>
      <c r="AC311">
        <v>0</v>
      </c>
      <c r="AD311">
        <v>1</v>
      </c>
      <c r="AE311">
        <v>1</v>
      </c>
      <c r="AF311" t="s">
        <v>3</v>
      </c>
      <c r="AG311">
        <v>5</v>
      </c>
      <c r="AH311">
        <v>2</v>
      </c>
      <c r="AI311">
        <v>64870203</v>
      </c>
      <c r="AJ311">
        <v>309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ROW(Source!A155)</f>
        <v>155</v>
      </c>
      <c r="B312">
        <v>64870212</v>
      </c>
      <c r="C312">
        <v>64870201</v>
      </c>
      <c r="D312">
        <v>29110831</v>
      </c>
      <c r="E312">
        <v>1</v>
      </c>
      <c r="F312">
        <v>1</v>
      </c>
      <c r="G312">
        <v>1</v>
      </c>
      <c r="H312">
        <v>3</v>
      </c>
      <c r="I312" t="s">
        <v>704</v>
      </c>
      <c r="J312" t="s">
        <v>705</v>
      </c>
      <c r="K312" t="s">
        <v>706</v>
      </c>
      <c r="L312">
        <v>1346</v>
      </c>
      <c r="N312">
        <v>1009</v>
      </c>
      <c r="O312" t="s">
        <v>462</v>
      </c>
      <c r="P312" t="s">
        <v>462</v>
      </c>
      <c r="Q312">
        <v>1</v>
      </c>
      <c r="X312">
        <v>1.6E-2</v>
      </c>
      <c r="Y312">
        <v>91.29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1.6E-2</v>
      </c>
      <c r="AH312">
        <v>2</v>
      </c>
      <c r="AI312">
        <v>64870204</v>
      </c>
      <c r="AJ312">
        <v>310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ROW(Source!A155)</f>
        <v>155</v>
      </c>
      <c r="B313">
        <v>64870213</v>
      </c>
      <c r="C313">
        <v>64870201</v>
      </c>
      <c r="D313">
        <v>29158010</v>
      </c>
      <c r="E313">
        <v>1</v>
      </c>
      <c r="F313">
        <v>1</v>
      </c>
      <c r="G313">
        <v>1</v>
      </c>
      <c r="H313">
        <v>3</v>
      </c>
      <c r="I313" t="s">
        <v>675</v>
      </c>
      <c r="J313" t="s">
        <v>676</v>
      </c>
      <c r="K313" t="s">
        <v>677</v>
      </c>
      <c r="L313">
        <v>1346</v>
      </c>
      <c r="N313">
        <v>1009</v>
      </c>
      <c r="O313" t="s">
        <v>462</v>
      </c>
      <c r="P313" t="s">
        <v>462</v>
      </c>
      <c r="Q313">
        <v>1</v>
      </c>
      <c r="X313">
        <v>3.1E-2</v>
      </c>
      <c r="Y313">
        <v>65.930000000000007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3.1E-2</v>
      </c>
      <c r="AH313">
        <v>2</v>
      </c>
      <c r="AI313">
        <v>64870205</v>
      </c>
      <c r="AJ313">
        <v>311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ROW(Source!A155)</f>
        <v>155</v>
      </c>
      <c r="B314">
        <v>64870214</v>
      </c>
      <c r="C314">
        <v>64870201</v>
      </c>
      <c r="D314">
        <v>29171808</v>
      </c>
      <c r="E314">
        <v>1</v>
      </c>
      <c r="F314">
        <v>1</v>
      </c>
      <c r="G314">
        <v>1</v>
      </c>
      <c r="H314">
        <v>3</v>
      </c>
      <c r="I314" t="s">
        <v>657</v>
      </c>
      <c r="J314" t="s">
        <v>658</v>
      </c>
      <c r="K314" t="s">
        <v>659</v>
      </c>
      <c r="L314">
        <v>1374</v>
      </c>
      <c r="N314">
        <v>1013</v>
      </c>
      <c r="O314" t="s">
        <v>660</v>
      </c>
      <c r="P314" t="s">
        <v>660</v>
      </c>
      <c r="Q314">
        <v>1</v>
      </c>
      <c r="X314">
        <v>0.96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0.96</v>
      </c>
      <c r="AH314">
        <v>2</v>
      </c>
      <c r="AI314">
        <v>64870206</v>
      </c>
      <c r="AJ314">
        <v>312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ROW(Source!A156)</f>
        <v>156</v>
      </c>
      <c r="B315">
        <v>64870211</v>
      </c>
      <c r="C315">
        <v>64870201</v>
      </c>
      <c r="D315">
        <v>29362762</v>
      </c>
      <c r="E315">
        <v>1</v>
      </c>
      <c r="F315">
        <v>1</v>
      </c>
      <c r="G315">
        <v>1</v>
      </c>
      <c r="H315">
        <v>1</v>
      </c>
      <c r="I315" t="s">
        <v>661</v>
      </c>
      <c r="J315" t="s">
        <v>3</v>
      </c>
      <c r="K315" t="s">
        <v>662</v>
      </c>
      <c r="L315">
        <v>1369</v>
      </c>
      <c r="N315">
        <v>1013</v>
      </c>
      <c r="O315" t="s">
        <v>629</v>
      </c>
      <c r="P315" t="s">
        <v>629</v>
      </c>
      <c r="Q315">
        <v>1</v>
      </c>
      <c r="X315">
        <v>5</v>
      </c>
      <c r="Y315">
        <v>0</v>
      </c>
      <c r="Z315">
        <v>0</v>
      </c>
      <c r="AA315">
        <v>0</v>
      </c>
      <c r="AB315">
        <v>9.6199999999999992</v>
      </c>
      <c r="AC315">
        <v>0</v>
      </c>
      <c r="AD315">
        <v>1</v>
      </c>
      <c r="AE315">
        <v>1</v>
      </c>
      <c r="AF315" t="s">
        <v>3</v>
      </c>
      <c r="AG315">
        <v>5</v>
      </c>
      <c r="AH315">
        <v>2</v>
      </c>
      <c r="AI315">
        <v>64870203</v>
      </c>
      <c r="AJ315">
        <v>313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ROW(Source!A156)</f>
        <v>156</v>
      </c>
      <c r="B316">
        <v>64870212</v>
      </c>
      <c r="C316">
        <v>64870201</v>
      </c>
      <c r="D316">
        <v>29110831</v>
      </c>
      <c r="E316">
        <v>1</v>
      </c>
      <c r="F316">
        <v>1</v>
      </c>
      <c r="G316">
        <v>1</v>
      </c>
      <c r="H316">
        <v>3</v>
      </c>
      <c r="I316" t="s">
        <v>704</v>
      </c>
      <c r="J316" t="s">
        <v>705</v>
      </c>
      <c r="K316" t="s">
        <v>706</v>
      </c>
      <c r="L316">
        <v>1346</v>
      </c>
      <c r="N316">
        <v>1009</v>
      </c>
      <c r="O316" t="s">
        <v>462</v>
      </c>
      <c r="P316" t="s">
        <v>462</v>
      </c>
      <c r="Q316">
        <v>1</v>
      </c>
      <c r="X316">
        <v>1.6E-2</v>
      </c>
      <c r="Y316">
        <v>91.29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1.6E-2</v>
      </c>
      <c r="AH316">
        <v>2</v>
      </c>
      <c r="AI316">
        <v>64870204</v>
      </c>
      <c r="AJ316">
        <v>314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ROW(Source!A156)</f>
        <v>156</v>
      </c>
      <c r="B317">
        <v>64870213</v>
      </c>
      <c r="C317">
        <v>64870201</v>
      </c>
      <c r="D317">
        <v>29158010</v>
      </c>
      <c r="E317">
        <v>1</v>
      </c>
      <c r="F317">
        <v>1</v>
      </c>
      <c r="G317">
        <v>1</v>
      </c>
      <c r="H317">
        <v>3</v>
      </c>
      <c r="I317" t="s">
        <v>675</v>
      </c>
      <c r="J317" t="s">
        <v>676</v>
      </c>
      <c r="K317" t="s">
        <v>677</v>
      </c>
      <c r="L317">
        <v>1346</v>
      </c>
      <c r="N317">
        <v>1009</v>
      </c>
      <c r="O317" t="s">
        <v>462</v>
      </c>
      <c r="P317" t="s">
        <v>462</v>
      </c>
      <c r="Q317">
        <v>1</v>
      </c>
      <c r="X317">
        <v>3.1E-2</v>
      </c>
      <c r="Y317">
        <v>65.930000000000007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3.1E-2</v>
      </c>
      <c r="AH317">
        <v>2</v>
      </c>
      <c r="AI317">
        <v>64870205</v>
      </c>
      <c r="AJ317">
        <v>315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ROW(Source!A156)</f>
        <v>156</v>
      </c>
      <c r="B318">
        <v>64870214</v>
      </c>
      <c r="C318">
        <v>64870201</v>
      </c>
      <c r="D318">
        <v>29171808</v>
      </c>
      <c r="E318">
        <v>1</v>
      </c>
      <c r="F318">
        <v>1</v>
      </c>
      <c r="G318">
        <v>1</v>
      </c>
      <c r="H318">
        <v>3</v>
      </c>
      <c r="I318" t="s">
        <v>657</v>
      </c>
      <c r="J318" t="s">
        <v>658</v>
      </c>
      <c r="K318" t="s">
        <v>659</v>
      </c>
      <c r="L318">
        <v>1374</v>
      </c>
      <c r="N318">
        <v>1013</v>
      </c>
      <c r="O318" t="s">
        <v>660</v>
      </c>
      <c r="P318" t="s">
        <v>660</v>
      </c>
      <c r="Q318">
        <v>1</v>
      </c>
      <c r="X318">
        <v>0.96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0.96</v>
      </c>
      <c r="AH318">
        <v>2</v>
      </c>
      <c r="AI318">
        <v>64870206</v>
      </c>
      <c r="AJ318">
        <v>316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ROW(Source!A161)</f>
        <v>161</v>
      </c>
      <c r="B319">
        <v>64870221</v>
      </c>
      <c r="C319">
        <v>64870217</v>
      </c>
      <c r="D319">
        <v>41133989</v>
      </c>
      <c r="E319">
        <v>1</v>
      </c>
      <c r="F319">
        <v>1</v>
      </c>
      <c r="G319">
        <v>1</v>
      </c>
      <c r="H319">
        <v>1</v>
      </c>
      <c r="I319" t="s">
        <v>778</v>
      </c>
      <c r="J319" t="s">
        <v>3</v>
      </c>
      <c r="K319" t="s">
        <v>779</v>
      </c>
      <c r="L319">
        <v>1369</v>
      </c>
      <c r="N319">
        <v>1013</v>
      </c>
      <c r="O319" t="s">
        <v>629</v>
      </c>
      <c r="P319" t="s">
        <v>629</v>
      </c>
      <c r="Q319">
        <v>1</v>
      </c>
      <c r="X319">
        <v>15.2</v>
      </c>
      <c r="Y319">
        <v>0</v>
      </c>
      <c r="Z319">
        <v>0</v>
      </c>
      <c r="AA319">
        <v>0</v>
      </c>
      <c r="AB319">
        <v>9.18</v>
      </c>
      <c r="AC319">
        <v>0</v>
      </c>
      <c r="AD319">
        <v>1</v>
      </c>
      <c r="AE319">
        <v>1</v>
      </c>
      <c r="AF319" t="s">
        <v>3</v>
      </c>
      <c r="AG319">
        <v>15.2</v>
      </c>
      <c r="AH319">
        <v>2</v>
      </c>
      <c r="AI319">
        <v>64870218</v>
      </c>
      <c r="AJ319">
        <v>317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ROW(Source!A161)</f>
        <v>161</v>
      </c>
      <c r="B320">
        <v>64870222</v>
      </c>
      <c r="C320">
        <v>64870217</v>
      </c>
      <c r="D320">
        <v>46799023</v>
      </c>
      <c r="E320">
        <v>1</v>
      </c>
      <c r="F320">
        <v>1</v>
      </c>
      <c r="G320">
        <v>1</v>
      </c>
      <c r="H320">
        <v>3</v>
      </c>
      <c r="I320" t="s">
        <v>780</v>
      </c>
      <c r="J320" t="s">
        <v>781</v>
      </c>
      <c r="K320" t="s">
        <v>782</v>
      </c>
      <c r="L320">
        <v>1355</v>
      </c>
      <c r="N320">
        <v>1010</v>
      </c>
      <c r="O320" t="s">
        <v>214</v>
      </c>
      <c r="P320" t="s">
        <v>214</v>
      </c>
      <c r="Q320">
        <v>100</v>
      </c>
      <c r="X320">
        <v>1.75</v>
      </c>
      <c r="Y320">
        <v>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1.75</v>
      </c>
      <c r="AH320">
        <v>2</v>
      </c>
      <c r="AI320">
        <v>64870219</v>
      </c>
      <c r="AJ320">
        <v>318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ROW(Source!A161)</f>
        <v>161</v>
      </c>
      <c r="B321">
        <v>64870223</v>
      </c>
      <c r="C321">
        <v>64870217</v>
      </c>
      <c r="D321">
        <v>46800345</v>
      </c>
      <c r="E321">
        <v>1</v>
      </c>
      <c r="F321">
        <v>1</v>
      </c>
      <c r="G321">
        <v>1</v>
      </c>
      <c r="H321">
        <v>3</v>
      </c>
      <c r="I321" t="s">
        <v>657</v>
      </c>
      <c r="J321" t="s">
        <v>783</v>
      </c>
      <c r="K321" t="s">
        <v>659</v>
      </c>
      <c r="L321">
        <v>1374</v>
      </c>
      <c r="N321">
        <v>1013</v>
      </c>
      <c r="O321" t="s">
        <v>660</v>
      </c>
      <c r="P321" t="s">
        <v>660</v>
      </c>
      <c r="Q321">
        <v>1</v>
      </c>
      <c r="X321">
        <v>2.7907999999999999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2.7907999999999999</v>
      </c>
      <c r="AH321">
        <v>2</v>
      </c>
      <c r="AI321">
        <v>64870220</v>
      </c>
      <c r="AJ321">
        <v>319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ROW(Source!A162)</f>
        <v>162</v>
      </c>
      <c r="B322">
        <v>64870221</v>
      </c>
      <c r="C322">
        <v>64870217</v>
      </c>
      <c r="D322">
        <v>41133989</v>
      </c>
      <c r="E322">
        <v>1</v>
      </c>
      <c r="F322">
        <v>1</v>
      </c>
      <c r="G322">
        <v>1</v>
      </c>
      <c r="H322">
        <v>1</v>
      </c>
      <c r="I322" t="s">
        <v>778</v>
      </c>
      <c r="J322" t="s">
        <v>3</v>
      </c>
      <c r="K322" t="s">
        <v>779</v>
      </c>
      <c r="L322">
        <v>1369</v>
      </c>
      <c r="N322">
        <v>1013</v>
      </c>
      <c r="O322" t="s">
        <v>629</v>
      </c>
      <c r="P322" t="s">
        <v>629</v>
      </c>
      <c r="Q322">
        <v>1</v>
      </c>
      <c r="X322">
        <v>15.2</v>
      </c>
      <c r="Y322">
        <v>0</v>
      </c>
      <c r="Z322">
        <v>0</v>
      </c>
      <c r="AA322">
        <v>0</v>
      </c>
      <c r="AB322">
        <v>9.18</v>
      </c>
      <c r="AC322">
        <v>0</v>
      </c>
      <c r="AD322">
        <v>1</v>
      </c>
      <c r="AE322">
        <v>1</v>
      </c>
      <c r="AF322" t="s">
        <v>3</v>
      </c>
      <c r="AG322">
        <v>15.2</v>
      </c>
      <c r="AH322">
        <v>2</v>
      </c>
      <c r="AI322">
        <v>64870218</v>
      </c>
      <c r="AJ322">
        <v>320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ROW(Source!A162)</f>
        <v>162</v>
      </c>
      <c r="B323">
        <v>64870222</v>
      </c>
      <c r="C323">
        <v>64870217</v>
      </c>
      <c r="D323">
        <v>46799023</v>
      </c>
      <c r="E323">
        <v>1</v>
      </c>
      <c r="F323">
        <v>1</v>
      </c>
      <c r="G323">
        <v>1</v>
      </c>
      <c r="H323">
        <v>3</v>
      </c>
      <c r="I323" t="s">
        <v>780</v>
      </c>
      <c r="J323" t="s">
        <v>781</v>
      </c>
      <c r="K323" t="s">
        <v>782</v>
      </c>
      <c r="L323">
        <v>1355</v>
      </c>
      <c r="N323">
        <v>1010</v>
      </c>
      <c r="O323" t="s">
        <v>214</v>
      </c>
      <c r="P323" t="s">
        <v>214</v>
      </c>
      <c r="Q323">
        <v>100</v>
      </c>
      <c r="X323">
        <v>1.75</v>
      </c>
      <c r="Y323">
        <v>7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1.75</v>
      </c>
      <c r="AH323">
        <v>2</v>
      </c>
      <c r="AI323">
        <v>64870219</v>
      </c>
      <c r="AJ323">
        <v>321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ROW(Source!A162)</f>
        <v>162</v>
      </c>
      <c r="B324">
        <v>64870223</v>
      </c>
      <c r="C324">
        <v>64870217</v>
      </c>
      <c r="D324">
        <v>46800345</v>
      </c>
      <c r="E324">
        <v>1</v>
      </c>
      <c r="F324">
        <v>1</v>
      </c>
      <c r="G324">
        <v>1</v>
      </c>
      <c r="H324">
        <v>3</v>
      </c>
      <c r="I324" t="s">
        <v>657</v>
      </c>
      <c r="J324" t="s">
        <v>783</v>
      </c>
      <c r="K324" t="s">
        <v>659</v>
      </c>
      <c r="L324">
        <v>1374</v>
      </c>
      <c r="N324">
        <v>1013</v>
      </c>
      <c r="O324" t="s">
        <v>660</v>
      </c>
      <c r="P324" t="s">
        <v>660</v>
      </c>
      <c r="Q324">
        <v>1</v>
      </c>
      <c r="X324">
        <v>2.7907999999999999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2.7907999999999999</v>
      </c>
      <c r="AH324">
        <v>2</v>
      </c>
      <c r="AI324">
        <v>64870220</v>
      </c>
      <c r="AJ324">
        <v>322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ROW(Source!A165)</f>
        <v>165</v>
      </c>
      <c r="B325">
        <v>64870257</v>
      </c>
      <c r="C325">
        <v>64870225</v>
      </c>
      <c r="D325">
        <v>29361034</v>
      </c>
      <c r="E325">
        <v>1</v>
      </c>
      <c r="F325">
        <v>1</v>
      </c>
      <c r="G325">
        <v>1</v>
      </c>
      <c r="H325">
        <v>1</v>
      </c>
      <c r="I325" t="s">
        <v>784</v>
      </c>
      <c r="J325" t="s">
        <v>3</v>
      </c>
      <c r="K325" t="s">
        <v>785</v>
      </c>
      <c r="L325">
        <v>1369</v>
      </c>
      <c r="N325">
        <v>1013</v>
      </c>
      <c r="O325" t="s">
        <v>629</v>
      </c>
      <c r="P325" t="s">
        <v>629</v>
      </c>
      <c r="Q325">
        <v>1</v>
      </c>
      <c r="X325">
        <v>27.76</v>
      </c>
      <c r="Y325">
        <v>0</v>
      </c>
      <c r="Z325">
        <v>0</v>
      </c>
      <c r="AA325">
        <v>0</v>
      </c>
      <c r="AB325">
        <v>9.4</v>
      </c>
      <c r="AC325">
        <v>0</v>
      </c>
      <c r="AD325">
        <v>1</v>
      </c>
      <c r="AE325">
        <v>1</v>
      </c>
      <c r="AF325" t="s">
        <v>3</v>
      </c>
      <c r="AG325">
        <v>27.76</v>
      </c>
      <c r="AH325">
        <v>2</v>
      </c>
      <c r="AI325">
        <v>64870227</v>
      </c>
      <c r="AJ325">
        <v>323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ROW(Source!A165)</f>
        <v>165</v>
      </c>
      <c r="B326">
        <v>64870258</v>
      </c>
      <c r="C326">
        <v>64870225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33</v>
      </c>
      <c r="J326" t="s">
        <v>3</v>
      </c>
      <c r="K326" t="s">
        <v>630</v>
      </c>
      <c r="L326">
        <v>608254</v>
      </c>
      <c r="N326">
        <v>1013</v>
      </c>
      <c r="O326" t="s">
        <v>631</v>
      </c>
      <c r="P326" t="s">
        <v>631</v>
      </c>
      <c r="Q326">
        <v>1</v>
      </c>
      <c r="X326">
        <v>0.18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0.18</v>
      </c>
      <c r="AH326">
        <v>2</v>
      </c>
      <c r="AI326">
        <v>64870228</v>
      </c>
      <c r="AJ326">
        <v>324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ROW(Source!A165)</f>
        <v>165</v>
      </c>
      <c r="B327">
        <v>64870259</v>
      </c>
      <c r="C327">
        <v>64870225</v>
      </c>
      <c r="D327">
        <v>29172362</v>
      </c>
      <c r="E327">
        <v>1</v>
      </c>
      <c r="F327">
        <v>1</v>
      </c>
      <c r="G327">
        <v>1</v>
      </c>
      <c r="H327">
        <v>2</v>
      </c>
      <c r="I327" t="s">
        <v>632</v>
      </c>
      <c r="J327" t="s">
        <v>633</v>
      </c>
      <c r="K327" t="s">
        <v>634</v>
      </c>
      <c r="L327">
        <v>1368</v>
      </c>
      <c r="N327">
        <v>1011</v>
      </c>
      <c r="O327" t="s">
        <v>635</v>
      </c>
      <c r="P327" t="s">
        <v>635</v>
      </c>
      <c r="Q327">
        <v>1</v>
      </c>
      <c r="X327">
        <v>0.18</v>
      </c>
      <c r="Y327">
        <v>0</v>
      </c>
      <c r="Z327">
        <v>134.65</v>
      </c>
      <c r="AA327">
        <v>13.5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0.18</v>
      </c>
      <c r="AH327">
        <v>2</v>
      </c>
      <c r="AI327">
        <v>64870229</v>
      </c>
      <c r="AJ327">
        <v>325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ROW(Source!A165)</f>
        <v>165</v>
      </c>
      <c r="B328">
        <v>64870260</v>
      </c>
      <c r="C328">
        <v>64870225</v>
      </c>
      <c r="D328">
        <v>29172657</v>
      </c>
      <c r="E328">
        <v>1</v>
      </c>
      <c r="F328">
        <v>1</v>
      </c>
      <c r="G328">
        <v>1</v>
      </c>
      <c r="H328">
        <v>2</v>
      </c>
      <c r="I328" t="s">
        <v>636</v>
      </c>
      <c r="J328" t="s">
        <v>637</v>
      </c>
      <c r="K328" t="s">
        <v>638</v>
      </c>
      <c r="L328">
        <v>1368</v>
      </c>
      <c r="N328">
        <v>1011</v>
      </c>
      <c r="O328" t="s">
        <v>635</v>
      </c>
      <c r="P328" t="s">
        <v>635</v>
      </c>
      <c r="Q328">
        <v>1</v>
      </c>
      <c r="X328">
        <v>14.32</v>
      </c>
      <c r="Y328">
        <v>0</v>
      </c>
      <c r="Z328">
        <v>8.1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14.32</v>
      </c>
      <c r="AH328">
        <v>2</v>
      </c>
      <c r="AI328">
        <v>64870230</v>
      </c>
      <c r="AJ328">
        <v>326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ROW(Source!A165)</f>
        <v>165</v>
      </c>
      <c r="B329">
        <v>64870261</v>
      </c>
      <c r="C329">
        <v>64870225</v>
      </c>
      <c r="D329">
        <v>29174580</v>
      </c>
      <c r="E329">
        <v>1</v>
      </c>
      <c r="F329">
        <v>1</v>
      </c>
      <c r="G329">
        <v>1</v>
      </c>
      <c r="H329">
        <v>2</v>
      </c>
      <c r="I329" t="s">
        <v>786</v>
      </c>
      <c r="J329" t="s">
        <v>787</v>
      </c>
      <c r="K329" t="s">
        <v>788</v>
      </c>
      <c r="L329">
        <v>1368</v>
      </c>
      <c r="N329">
        <v>1011</v>
      </c>
      <c r="O329" t="s">
        <v>635</v>
      </c>
      <c r="P329" t="s">
        <v>635</v>
      </c>
      <c r="Q329">
        <v>1</v>
      </c>
      <c r="X329">
        <v>3.55</v>
      </c>
      <c r="Y329">
        <v>0</v>
      </c>
      <c r="Z329">
        <v>2.08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3.55</v>
      </c>
      <c r="AH329">
        <v>2</v>
      </c>
      <c r="AI329">
        <v>64870231</v>
      </c>
      <c r="AJ329">
        <v>327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ROW(Source!A165)</f>
        <v>165</v>
      </c>
      <c r="B330">
        <v>64870262</v>
      </c>
      <c r="C330">
        <v>64870225</v>
      </c>
      <c r="D330">
        <v>29174913</v>
      </c>
      <c r="E330">
        <v>1</v>
      </c>
      <c r="F330">
        <v>1</v>
      </c>
      <c r="G330">
        <v>1</v>
      </c>
      <c r="H330">
        <v>2</v>
      </c>
      <c r="I330" t="s">
        <v>645</v>
      </c>
      <c r="J330" t="s">
        <v>646</v>
      </c>
      <c r="K330" t="s">
        <v>647</v>
      </c>
      <c r="L330">
        <v>1368</v>
      </c>
      <c r="N330">
        <v>1011</v>
      </c>
      <c r="O330" t="s">
        <v>635</v>
      </c>
      <c r="P330" t="s">
        <v>635</v>
      </c>
      <c r="Q330">
        <v>1</v>
      </c>
      <c r="X330">
        <v>0.18</v>
      </c>
      <c r="Y330">
        <v>0</v>
      </c>
      <c r="Z330">
        <v>87.17</v>
      </c>
      <c r="AA330">
        <v>11.6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0.18</v>
      </c>
      <c r="AH330">
        <v>2</v>
      </c>
      <c r="AI330">
        <v>64870232</v>
      </c>
      <c r="AJ330">
        <v>328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ROW(Source!A165)</f>
        <v>165</v>
      </c>
      <c r="B331">
        <v>64870263</v>
      </c>
      <c r="C331">
        <v>64870225</v>
      </c>
      <c r="D331">
        <v>29114269</v>
      </c>
      <c r="E331">
        <v>1</v>
      </c>
      <c r="F331">
        <v>1</v>
      </c>
      <c r="G331">
        <v>1</v>
      </c>
      <c r="H331">
        <v>3</v>
      </c>
      <c r="I331" t="s">
        <v>789</v>
      </c>
      <c r="J331" t="s">
        <v>790</v>
      </c>
      <c r="K331" t="s">
        <v>791</v>
      </c>
      <c r="L331">
        <v>1348</v>
      </c>
      <c r="N331">
        <v>1009</v>
      </c>
      <c r="O331" t="s">
        <v>319</v>
      </c>
      <c r="P331" t="s">
        <v>319</v>
      </c>
      <c r="Q331">
        <v>1000</v>
      </c>
      <c r="X331">
        <v>2.1800000000000001E-3</v>
      </c>
      <c r="Y331">
        <v>12429.99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2.1800000000000001E-3</v>
      </c>
      <c r="AH331">
        <v>2</v>
      </c>
      <c r="AI331">
        <v>64870233</v>
      </c>
      <c r="AJ331">
        <v>329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ROW(Source!A165)</f>
        <v>165</v>
      </c>
      <c r="B332">
        <v>64870264</v>
      </c>
      <c r="C332">
        <v>64870225</v>
      </c>
      <c r="D332">
        <v>29113386</v>
      </c>
      <c r="E332">
        <v>1</v>
      </c>
      <c r="F332">
        <v>1</v>
      </c>
      <c r="G332">
        <v>1</v>
      </c>
      <c r="H332">
        <v>3</v>
      </c>
      <c r="I332" t="s">
        <v>792</v>
      </c>
      <c r="J332" t="s">
        <v>793</v>
      </c>
      <c r="K332" t="s">
        <v>794</v>
      </c>
      <c r="L332">
        <v>1348</v>
      </c>
      <c r="N332">
        <v>1009</v>
      </c>
      <c r="O332" t="s">
        <v>319</v>
      </c>
      <c r="P332" t="s">
        <v>319</v>
      </c>
      <c r="Q332">
        <v>1000</v>
      </c>
      <c r="X332">
        <v>5.1499999999999997E-2</v>
      </c>
      <c r="Y332">
        <v>5000.01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5.1499999999999997E-2</v>
      </c>
      <c r="AH332">
        <v>2</v>
      </c>
      <c r="AI332">
        <v>64870234</v>
      </c>
      <c r="AJ332">
        <v>330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ROW(Source!A165)</f>
        <v>165</v>
      </c>
      <c r="B333">
        <v>64870265</v>
      </c>
      <c r="C333">
        <v>64870225</v>
      </c>
      <c r="D333">
        <v>29113980</v>
      </c>
      <c r="E333">
        <v>1</v>
      </c>
      <c r="F333">
        <v>1</v>
      </c>
      <c r="G333">
        <v>1</v>
      </c>
      <c r="H333">
        <v>3</v>
      </c>
      <c r="I333" t="s">
        <v>648</v>
      </c>
      <c r="J333" t="s">
        <v>649</v>
      </c>
      <c r="K333" t="s">
        <v>650</v>
      </c>
      <c r="L333">
        <v>1346</v>
      </c>
      <c r="N333">
        <v>1009</v>
      </c>
      <c r="O333" t="s">
        <v>462</v>
      </c>
      <c r="P333" t="s">
        <v>462</v>
      </c>
      <c r="Q333">
        <v>1</v>
      </c>
      <c r="X333">
        <v>1.05</v>
      </c>
      <c r="Y333">
        <v>14.31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1.05</v>
      </c>
      <c r="AH333">
        <v>2</v>
      </c>
      <c r="AI333">
        <v>64870235</v>
      </c>
      <c r="AJ333">
        <v>331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ROW(Source!A165)</f>
        <v>165</v>
      </c>
      <c r="B334">
        <v>64870266</v>
      </c>
      <c r="C334">
        <v>64870225</v>
      </c>
      <c r="D334">
        <v>29140567</v>
      </c>
      <c r="E334">
        <v>1</v>
      </c>
      <c r="F334">
        <v>1</v>
      </c>
      <c r="G334">
        <v>1</v>
      </c>
      <c r="H334">
        <v>3</v>
      </c>
      <c r="I334" t="s">
        <v>795</v>
      </c>
      <c r="J334" t="s">
        <v>796</v>
      </c>
      <c r="K334" t="s">
        <v>797</v>
      </c>
      <c r="L334">
        <v>1358</v>
      </c>
      <c r="N334">
        <v>1010</v>
      </c>
      <c r="O334" t="s">
        <v>314</v>
      </c>
      <c r="P334" t="s">
        <v>314</v>
      </c>
      <c r="Q334">
        <v>10</v>
      </c>
      <c r="X334">
        <v>1</v>
      </c>
      <c r="Y334">
        <v>278.35000000000002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</v>
      </c>
      <c r="AH334">
        <v>2</v>
      </c>
      <c r="AI334">
        <v>64870236</v>
      </c>
      <c r="AJ334">
        <v>332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ROW(Source!A165)</f>
        <v>165</v>
      </c>
      <c r="B335">
        <v>64870267</v>
      </c>
      <c r="C335">
        <v>64870225</v>
      </c>
      <c r="D335">
        <v>29164205</v>
      </c>
      <c r="E335">
        <v>1</v>
      </c>
      <c r="F335">
        <v>1</v>
      </c>
      <c r="G335">
        <v>1</v>
      </c>
      <c r="H335">
        <v>3</v>
      </c>
      <c r="I335" t="s">
        <v>798</v>
      </c>
      <c r="J335" t="s">
        <v>799</v>
      </c>
      <c r="K335" t="s">
        <v>800</v>
      </c>
      <c r="L335">
        <v>1354</v>
      </c>
      <c r="N335">
        <v>1010</v>
      </c>
      <c r="O335" t="s">
        <v>29</v>
      </c>
      <c r="P335" t="s">
        <v>29</v>
      </c>
      <c r="Q335">
        <v>1</v>
      </c>
      <c r="X335">
        <v>10</v>
      </c>
      <c r="Y335">
        <v>0.73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10</v>
      </c>
      <c r="AH335">
        <v>2</v>
      </c>
      <c r="AI335">
        <v>64870237</v>
      </c>
      <c r="AJ335">
        <v>333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ROW(Source!A165)</f>
        <v>165</v>
      </c>
      <c r="B336">
        <v>64870268</v>
      </c>
      <c r="C336">
        <v>64870225</v>
      </c>
      <c r="D336">
        <v>29165774</v>
      </c>
      <c r="E336">
        <v>1</v>
      </c>
      <c r="F336">
        <v>1</v>
      </c>
      <c r="G336">
        <v>1</v>
      </c>
      <c r="H336">
        <v>3</v>
      </c>
      <c r="I336" t="s">
        <v>801</v>
      </c>
      <c r="J336" t="s">
        <v>802</v>
      </c>
      <c r="K336" t="s">
        <v>803</v>
      </c>
      <c r="L336">
        <v>1358</v>
      </c>
      <c r="N336">
        <v>1010</v>
      </c>
      <c r="O336" t="s">
        <v>314</v>
      </c>
      <c r="P336" t="s">
        <v>314</v>
      </c>
      <c r="Q336">
        <v>10</v>
      </c>
      <c r="X336">
        <v>0.5</v>
      </c>
      <c r="Y336">
        <v>40.9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0.5</v>
      </c>
      <c r="AH336">
        <v>2</v>
      </c>
      <c r="AI336">
        <v>64870238</v>
      </c>
      <c r="AJ336">
        <v>334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ROW(Source!A165)</f>
        <v>165</v>
      </c>
      <c r="B337">
        <v>64870269</v>
      </c>
      <c r="C337">
        <v>64870225</v>
      </c>
      <c r="D337">
        <v>29170678</v>
      </c>
      <c r="E337">
        <v>1</v>
      </c>
      <c r="F337">
        <v>1</v>
      </c>
      <c r="G337">
        <v>1</v>
      </c>
      <c r="H337">
        <v>3</v>
      </c>
      <c r="I337" t="s">
        <v>804</v>
      </c>
      <c r="J337" t="s">
        <v>805</v>
      </c>
      <c r="K337" t="s">
        <v>806</v>
      </c>
      <c r="L337">
        <v>1356</v>
      </c>
      <c r="N337">
        <v>1010</v>
      </c>
      <c r="O337" t="s">
        <v>281</v>
      </c>
      <c r="P337" t="s">
        <v>281</v>
      </c>
      <c r="Q337">
        <v>1000</v>
      </c>
      <c r="X337">
        <v>0.01</v>
      </c>
      <c r="Y337">
        <v>280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0.01</v>
      </c>
      <c r="AH337">
        <v>2</v>
      </c>
      <c r="AI337">
        <v>64870239</v>
      </c>
      <c r="AJ337">
        <v>335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ROW(Source!A165)</f>
        <v>165</v>
      </c>
      <c r="B338">
        <v>64870270</v>
      </c>
      <c r="C338">
        <v>64870225</v>
      </c>
      <c r="D338">
        <v>29171808</v>
      </c>
      <c r="E338">
        <v>1</v>
      </c>
      <c r="F338">
        <v>1</v>
      </c>
      <c r="G338">
        <v>1</v>
      </c>
      <c r="H338">
        <v>3</v>
      </c>
      <c r="I338" t="s">
        <v>657</v>
      </c>
      <c r="J338" t="s">
        <v>658</v>
      </c>
      <c r="K338" t="s">
        <v>659</v>
      </c>
      <c r="L338">
        <v>1374</v>
      </c>
      <c r="N338">
        <v>1013</v>
      </c>
      <c r="O338" t="s">
        <v>660</v>
      </c>
      <c r="P338" t="s">
        <v>660</v>
      </c>
      <c r="Q338">
        <v>1</v>
      </c>
      <c r="X338">
        <v>5.22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5.22</v>
      </c>
      <c r="AH338">
        <v>2</v>
      </c>
      <c r="AI338">
        <v>64870240</v>
      </c>
      <c r="AJ338">
        <v>336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ROW(Source!A166)</f>
        <v>166</v>
      </c>
      <c r="B339">
        <v>64870257</v>
      </c>
      <c r="C339">
        <v>64870225</v>
      </c>
      <c r="D339">
        <v>29361034</v>
      </c>
      <c r="E339">
        <v>1</v>
      </c>
      <c r="F339">
        <v>1</v>
      </c>
      <c r="G339">
        <v>1</v>
      </c>
      <c r="H339">
        <v>1</v>
      </c>
      <c r="I339" t="s">
        <v>784</v>
      </c>
      <c r="J339" t="s">
        <v>3</v>
      </c>
      <c r="K339" t="s">
        <v>785</v>
      </c>
      <c r="L339">
        <v>1369</v>
      </c>
      <c r="N339">
        <v>1013</v>
      </c>
      <c r="O339" t="s">
        <v>629</v>
      </c>
      <c r="P339" t="s">
        <v>629</v>
      </c>
      <c r="Q339">
        <v>1</v>
      </c>
      <c r="X339">
        <v>27.76</v>
      </c>
      <c r="Y339">
        <v>0</v>
      </c>
      <c r="Z339">
        <v>0</v>
      </c>
      <c r="AA339">
        <v>0</v>
      </c>
      <c r="AB339">
        <v>9.4</v>
      </c>
      <c r="AC339">
        <v>0</v>
      </c>
      <c r="AD339">
        <v>1</v>
      </c>
      <c r="AE339">
        <v>1</v>
      </c>
      <c r="AF339" t="s">
        <v>3</v>
      </c>
      <c r="AG339">
        <v>27.76</v>
      </c>
      <c r="AH339">
        <v>2</v>
      </c>
      <c r="AI339">
        <v>64870227</v>
      </c>
      <c r="AJ339">
        <v>337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ROW(Source!A166)</f>
        <v>166</v>
      </c>
      <c r="B340">
        <v>64870258</v>
      </c>
      <c r="C340">
        <v>64870225</v>
      </c>
      <c r="D340">
        <v>121548</v>
      </c>
      <c r="E340">
        <v>1</v>
      </c>
      <c r="F340">
        <v>1</v>
      </c>
      <c r="G340">
        <v>1</v>
      </c>
      <c r="H340">
        <v>1</v>
      </c>
      <c r="I340" t="s">
        <v>33</v>
      </c>
      <c r="J340" t="s">
        <v>3</v>
      </c>
      <c r="K340" t="s">
        <v>630</v>
      </c>
      <c r="L340">
        <v>608254</v>
      </c>
      <c r="N340">
        <v>1013</v>
      </c>
      <c r="O340" t="s">
        <v>631</v>
      </c>
      <c r="P340" t="s">
        <v>631</v>
      </c>
      <c r="Q340">
        <v>1</v>
      </c>
      <c r="X340">
        <v>0.18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0.18</v>
      </c>
      <c r="AH340">
        <v>2</v>
      </c>
      <c r="AI340">
        <v>64870228</v>
      </c>
      <c r="AJ340">
        <v>338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ROW(Source!A166)</f>
        <v>166</v>
      </c>
      <c r="B341">
        <v>64870259</v>
      </c>
      <c r="C341">
        <v>64870225</v>
      </c>
      <c r="D341">
        <v>29172362</v>
      </c>
      <c r="E341">
        <v>1</v>
      </c>
      <c r="F341">
        <v>1</v>
      </c>
      <c r="G341">
        <v>1</v>
      </c>
      <c r="H341">
        <v>2</v>
      </c>
      <c r="I341" t="s">
        <v>632</v>
      </c>
      <c r="J341" t="s">
        <v>633</v>
      </c>
      <c r="K341" t="s">
        <v>634</v>
      </c>
      <c r="L341">
        <v>1368</v>
      </c>
      <c r="N341">
        <v>1011</v>
      </c>
      <c r="O341" t="s">
        <v>635</v>
      </c>
      <c r="P341" t="s">
        <v>635</v>
      </c>
      <c r="Q341">
        <v>1</v>
      </c>
      <c r="X341">
        <v>0.18</v>
      </c>
      <c r="Y341">
        <v>0</v>
      </c>
      <c r="Z341">
        <v>134.65</v>
      </c>
      <c r="AA341">
        <v>13.5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0.18</v>
      </c>
      <c r="AH341">
        <v>2</v>
      </c>
      <c r="AI341">
        <v>64870229</v>
      </c>
      <c r="AJ341">
        <v>339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ROW(Source!A166)</f>
        <v>166</v>
      </c>
      <c r="B342">
        <v>64870260</v>
      </c>
      <c r="C342">
        <v>64870225</v>
      </c>
      <c r="D342">
        <v>29172657</v>
      </c>
      <c r="E342">
        <v>1</v>
      </c>
      <c r="F342">
        <v>1</v>
      </c>
      <c r="G342">
        <v>1</v>
      </c>
      <c r="H342">
        <v>2</v>
      </c>
      <c r="I342" t="s">
        <v>636</v>
      </c>
      <c r="J342" t="s">
        <v>637</v>
      </c>
      <c r="K342" t="s">
        <v>638</v>
      </c>
      <c r="L342">
        <v>1368</v>
      </c>
      <c r="N342">
        <v>1011</v>
      </c>
      <c r="O342" t="s">
        <v>635</v>
      </c>
      <c r="P342" t="s">
        <v>635</v>
      </c>
      <c r="Q342">
        <v>1</v>
      </c>
      <c r="X342">
        <v>14.32</v>
      </c>
      <c r="Y342">
        <v>0</v>
      </c>
      <c r="Z342">
        <v>8.1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14.32</v>
      </c>
      <c r="AH342">
        <v>2</v>
      </c>
      <c r="AI342">
        <v>64870230</v>
      </c>
      <c r="AJ342">
        <v>340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ROW(Source!A166)</f>
        <v>166</v>
      </c>
      <c r="B343">
        <v>64870261</v>
      </c>
      <c r="C343">
        <v>64870225</v>
      </c>
      <c r="D343">
        <v>29174580</v>
      </c>
      <c r="E343">
        <v>1</v>
      </c>
      <c r="F343">
        <v>1</v>
      </c>
      <c r="G343">
        <v>1</v>
      </c>
      <c r="H343">
        <v>2</v>
      </c>
      <c r="I343" t="s">
        <v>786</v>
      </c>
      <c r="J343" t="s">
        <v>787</v>
      </c>
      <c r="K343" t="s">
        <v>788</v>
      </c>
      <c r="L343">
        <v>1368</v>
      </c>
      <c r="N343">
        <v>1011</v>
      </c>
      <c r="O343" t="s">
        <v>635</v>
      </c>
      <c r="P343" t="s">
        <v>635</v>
      </c>
      <c r="Q343">
        <v>1</v>
      </c>
      <c r="X343">
        <v>3.55</v>
      </c>
      <c r="Y343">
        <v>0</v>
      </c>
      <c r="Z343">
        <v>2.08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3.55</v>
      </c>
      <c r="AH343">
        <v>2</v>
      </c>
      <c r="AI343">
        <v>64870231</v>
      </c>
      <c r="AJ343">
        <v>341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ROW(Source!A166)</f>
        <v>166</v>
      </c>
      <c r="B344">
        <v>64870262</v>
      </c>
      <c r="C344">
        <v>64870225</v>
      </c>
      <c r="D344">
        <v>29174913</v>
      </c>
      <c r="E344">
        <v>1</v>
      </c>
      <c r="F344">
        <v>1</v>
      </c>
      <c r="G344">
        <v>1</v>
      </c>
      <c r="H344">
        <v>2</v>
      </c>
      <c r="I344" t="s">
        <v>645</v>
      </c>
      <c r="J344" t="s">
        <v>646</v>
      </c>
      <c r="K344" t="s">
        <v>647</v>
      </c>
      <c r="L344">
        <v>1368</v>
      </c>
      <c r="N344">
        <v>1011</v>
      </c>
      <c r="O344" t="s">
        <v>635</v>
      </c>
      <c r="P344" t="s">
        <v>635</v>
      </c>
      <c r="Q344">
        <v>1</v>
      </c>
      <c r="X344">
        <v>0.18</v>
      </c>
      <c r="Y344">
        <v>0</v>
      </c>
      <c r="Z344">
        <v>87.17</v>
      </c>
      <c r="AA344">
        <v>11.6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0.18</v>
      </c>
      <c r="AH344">
        <v>2</v>
      </c>
      <c r="AI344">
        <v>64870232</v>
      </c>
      <c r="AJ344">
        <v>342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ROW(Source!A166)</f>
        <v>166</v>
      </c>
      <c r="B345">
        <v>64870263</v>
      </c>
      <c r="C345">
        <v>64870225</v>
      </c>
      <c r="D345">
        <v>29114269</v>
      </c>
      <c r="E345">
        <v>1</v>
      </c>
      <c r="F345">
        <v>1</v>
      </c>
      <c r="G345">
        <v>1</v>
      </c>
      <c r="H345">
        <v>3</v>
      </c>
      <c r="I345" t="s">
        <v>789</v>
      </c>
      <c r="J345" t="s">
        <v>790</v>
      </c>
      <c r="K345" t="s">
        <v>791</v>
      </c>
      <c r="L345">
        <v>1348</v>
      </c>
      <c r="N345">
        <v>1009</v>
      </c>
      <c r="O345" t="s">
        <v>319</v>
      </c>
      <c r="P345" t="s">
        <v>319</v>
      </c>
      <c r="Q345">
        <v>1000</v>
      </c>
      <c r="X345">
        <v>2.1800000000000001E-3</v>
      </c>
      <c r="Y345">
        <v>12429.99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2.1800000000000001E-3</v>
      </c>
      <c r="AH345">
        <v>2</v>
      </c>
      <c r="AI345">
        <v>64870233</v>
      </c>
      <c r="AJ345">
        <v>343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ROW(Source!A166)</f>
        <v>166</v>
      </c>
      <c r="B346">
        <v>64870264</v>
      </c>
      <c r="C346">
        <v>64870225</v>
      </c>
      <c r="D346">
        <v>29113386</v>
      </c>
      <c r="E346">
        <v>1</v>
      </c>
      <c r="F346">
        <v>1</v>
      </c>
      <c r="G346">
        <v>1</v>
      </c>
      <c r="H346">
        <v>3</v>
      </c>
      <c r="I346" t="s">
        <v>792</v>
      </c>
      <c r="J346" t="s">
        <v>793</v>
      </c>
      <c r="K346" t="s">
        <v>794</v>
      </c>
      <c r="L346">
        <v>1348</v>
      </c>
      <c r="N346">
        <v>1009</v>
      </c>
      <c r="O346" t="s">
        <v>319</v>
      </c>
      <c r="P346" t="s">
        <v>319</v>
      </c>
      <c r="Q346">
        <v>1000</v>
      </c>
      <c r="X346">
        <v>5.1499999999999997E-2</v>
      </c>
      <c r="Y346">
        <v>5000.01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5.1499999999999997E-2</v>
      </c>
      <c r="AH346">
        <v>2</v>
      </c>
      <c r="AI346">
        <v>64870234</v>
      </c>
      <c r="AJ346">
        <v>344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ROW(Source!A166)</f>
        <v>166</v>
      </c>
      <c r="B347">
        <v>64870265</v>
      </c>
      <c r="C347">
        <v>64870225</v>
      </c>
      <c r="D347">
        <v>29113980</v>
      </c>
      <c r="E347">
        <v>1</v>
      </c>
      <c r="F347">
        <v>1</v>
      </c>
      <c r="G347">
        <v>1</v>
      </c>
      <c r="H347">
        <v>3</v>
      </c>
      <c r="I347" t="s">
        <v>648</v>
      </c>
      <c r="J347" t="s">
        <v>649</v>
      </c>
      <c r="K347" t="s">
        <v>650</v>
      </c>
      <c r="L347">
        <v>1346</v>
      </c>
      <c r="N347">
        <v>1009</v>
      </c>
      <c r="O347" t="s">
        <v>462</v>
      </c>
      <c r="P347" t="s">
        <v>462</v>
      </c>
      <c r="Q347">
        <v>1</v>
      </c>
      <c r="X347">
        <v>1.05</v>
      </c>
      <c r="Y347">
        <v>14.31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1.05</v>
      </c>
      <c r="AH347">
        <v>2</v>
      </c>
      <c r="AI347">
        <v>64870235</v>
      </c>
      <c r="AJ347">
        <v>345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ROW(Source!A166)</f>
        <v>166</v>
      </c>
      <c r="B348">
        <v>64870266</v>
      </c>
      <c r="C348">
        <v>64870225</v>
      </c>
      <c r="D348">
        <v>29140567</v>
      </c>
      <c r="E348">
        <v>1</v>
      </c>
      <c r="F348">
        <v>1</v>
      </c>
      <c r="G348">
        <v>1</v>
      </c>
      <c r="H348">
        <v>3</v>
      </c>
      <c r="I348" t="s">
        <v>795</v>
      </c>
      <c r="J348" t="s">
        <v>796</v>
      </c>
      <c r="K348" t="s">
        <v>797</v>
      </c>
      <c r="L348">
        <v>1358</v>
      </c>
      <c r="N348">
        <v>1010</v>
      </c>
      <c r="O348" t="s">
        <v>314</v>
      </c>
      <c r="P348" t="s">
        <v>314</v>
      </c>
      <c r="Q348">
        <v>10</v>
      </c>
      <c r="X348">
        <v>1</v>
      </c>
      <c r="Y348">
        <v>278.35000000000002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</v>
      </c>
      <c r="AH348">
        <v>2</v>
      </c>
      <c r="AI348">
        <v>64870236</v>
      </c>
      <c r="AJ348">
        <v>346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ROW(Source!A166)</f>
        <v>166</v>
      </c>
      <c r="B349">
        <v>64870267</v>
      </c>
      <c r="C349">
        <v>64870225</v>
      </c>
      <c r="D349">
        <v>29164205</v>
      </c>
      <c r="E349">
        <v>1</v>
      </c>
      <c r="F349">
        <v>1</v>
      </c>
      <c r="G349">
        <v>1</v>
      </c>
      <c r="H349">
        <v>3</v>
      </c>
      <c r="I349" t="s">
        <v>798</v>
      </c>
      <c r="J349" t="s">
        <v>799</v>
      </c>
      <c r="K349" t="s">
        <v>800</v>
      </c>
      <c r="L349">
        <v>1354</v>
      </c>
      <c r="N349">
        <v>1010</v>
      </c>
      <c r="O349" t="s">
        <v>29</v>
      </c>
      <c r="P349" t="s">
        <v>29</v>
      </c>
      <c r="Q349">
        <v>1</v>
      </c>
      <c r="X349">
        <v>10</v>
      </c>
      <c r="Y349">
        <v>0.73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10</v>
      </c>
      <c r="AH349">
        <v>2</v>
      </c>
      <c r="AI349">
        <v>64870237</v>
      </c>
      <c r="AJ349">
        <v>347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ROW(Source!A166)</f>
        <v>166</v>
      </c>
      <c r="B350">
        <v>64870268</v>
      </c>
      <c r="C350">
        <v>64870225</v>
      </c>
      <c r="D350">
        <v>29165774</v>
      </c>
      <c r="E350">
        <v>1</v>
      </c>
      <c r="F350">
        <v>1</v>
      </c>
      <c r="G350">
        <v>1</v>
      </c>
      <c r="H350">
        <v>3</v>
      </c>
      <c r="I350" t="s">
        <v>801</v>
      </c>
      <c r="J350" t="s">
        <v>802</v>
      </c>
      <c r="K350" t="s">
        <v>803</v>
      </c>
      <c r="L350">
        <v>1358</v>
      </c>
      <c r="N350">
        <v>1010</v>
      </c>
      <c r="O350" t="s">
        <v>314</v>
      </c>
      <c r="P350" t="s">
        <v>314</v>
      </c>
      <c r="Q350">
        <v>10</v>
      </c>
      <c r="X350">
        <v>0.5</v>
      </c>
      <c r="Y350">
        <v>40.9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</v>
      </c>
      <c r="AH350">
        <v>2</v>
      </c>
      <c r="AI350">
        <v>64870238</v>
      </c>
      <c r="AJ350">
        <v>348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ROW(Source!A166)</f>
        <v>166</v>
      </c>
      <c r="B351">
        <v>64870269</v>
      </c>
      <c r="C351">
        <v>64870225</v>
      </c>
      <c r="D351">
        <v>29170678</v>
      </c>
      <c r="E351">
        <v>1</v>
      </c>
      <c r="F351">
        <v>1</v>
      </c>
      <c r="G351">
        <v>1</v>
      </c>
      <c r="H351">
        <v>3</v>
      </c>
      <c r="I351" t="s">
        <v>804</v>
      </c>
      <c r="J351" t="s">
        <v>805</v>
      </c>
      <c r="K351" t="s">
        <v>806</v>
      </c>
      <c r="L351">
        <v>1356</v>
      </c>
      <c r="N351">
        <v>1010</v>
      </c>
      <c r="O351" t="s">
        <v>281</v>
      </c>
      <c r="P351" t="s">
        <v>281</v>
      </c>
      <c r="Q351">
        <v>1000</v>
      </c>
      <c r="X351">
        <v>0.01</v>
      </c>
      <c r="Y351">
        <v>280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0.01</v>
      </c>
      <c r="AH351">
        <v>2</v>
      </c>
      <c r="AI351">
        <v>64870239</v>
      </c>
      <c r="AJ351">
        <v>349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ROW(Source!A166)</f>
        <v>166</v>
      </c>
      <c r="B352">
        <v>64870270</v>
      </c>
      <c r="C352">
        <v>64870225</v>
      </c>
      <c r="D352">
        <v>29171808</v>
      </c>
      <c r="E352">
        <v>1</v>
      </c>
      <c r="F352">
        <v>1</v>
      </c>
      <c r="G352">
        <v>1</v>
      </c>
      <c r="H352">
        <v>3</v>
      </c>
      <c r="I352" t="s">
        <v>657</v>
      </c>
      <c r="J352" t="s">
        <v>658</v>
      </c>
      <c r="K352" t="s">
        <v>659</v>
      </c>
      <c r="L352">
        <v>1374</v>
      </c>
      <c r="N352">
        <v>1013</v>
      </c>
      <c r="O352" t="s">
        <v>660</v>
      </c>
      <c r="P352" t="s">
        <v>660</v>
      </c>
      <c r="Q352">
        <v>1</v>
      </c>
      <c r="X352">
        <v>5.22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5.22</v>
      </c>
      <c r="AH352">
        <v>2</v>
      </c>
      <c r="AI352">
        <v>64870240</v>
      </c>
      <c r="AJ352">
        <v>350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ROW(Source!A173)</f>
        <v>173</v>
      </c>
      <c r="B353">
        <v>64870278</v>
      </c>
      <c r="C353">
        <v>64870274</v>
      </c>
      <c r="D353">
        <v>41133989</v>
      </c>
      <c r="E353">
        <v>1</v>
      </c>
      <c r="F353">
        <v>1</v>
      </c>
      <c r="G353">
        <v>1</v>
      </c>
      <c r="H353">
        <v>1</v>
      </c>
      <c r="I353" t="s">
        <v>778</v>
      </c>
      <c r="J353" t="s">
        <v>3</v>
      </c>
      <c r="K353" t="s">
        <v>779</v>
      </c>
      <c r="L353">
        <v>1369</v>
      </c>
      <c r="N353">
        <v>1013</v>
      </c>
      <c r="O353" t="s">
        <v>629</v>
      </c>
      <c r="P353" t="s">
        <v>629</v>
      </c>
      <c r="Q353">
        <v>1</v>
      </c>
      <c r="X353">
        <v>15.2</v>
      </c>
      <c r="Y353">
        <v>0</v>
      </c>
      <c r="Z353">
        <v>0</v>
      </c>
      <c r="AA353">
        <v>0</v>
      </c>
      <c r="AB353">
        <v>9.18</v>
      </c>
      <c r="AC353">
        <v>0</v>
      </c>
      <c r="AD353">
        <v>1</v>
      </c>
      <c r="AE353">
        <v>1</v>
      </c>
      <c r="AF353" t="s">
        <v>3</v>
      </c>
      <c r="AG353">
        <v>15.2</v>
      </c>
      <c r="AH353">
        <v>2</v>
      </c>
      <c r="AI353">
        <v>64870275</v>
      </c>
      <c r="AJ353">
        <v>351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ROW(Source!A173)</f>
        <v>173</v>
      </c>
      <c r="B354">
        <v>64870279</v>
      </c>
      <c r="C354">
        <v>64870274</v>
      </c>
      <c r="D354">
        <v>46799023</v>
      </c>
      <c r="E354">
        <v>1</v>
      </c>
      <c r="F354">
        <v>1</v>
      </c>
      <c r="G354">
        <v>1</v>
      </c>
      <c r="H354">
        <v>3</v>
      </c>
      <c r="I354" t="s">
        <v>780</v>
      </c>
      <c r="J354" t="s">
        <v>781</v>
      </c>
      <c r="K354" t="s">
        <v>782</v>
      </c>
      <c r="L354">
        <v>1355</v>
      </c>
      <c r="N354">
        <v>1010</v>
      </c>
      <c r="O354" t="s">
        <v>214</v>
      </c>
      <c r="P354" t="s">
        <v>214</v>
      </c>
      <c r="Q354">
        <v>100</v>
      </c>
      <c r="X354">
        <v>1.75</v>
      </c>
      <c r="Y354">
        <v>7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1.75</v>
      </c>
      <c r="AH354">
        <v>2</v>
      </c>
      <c r="AI354">
        <v>64870276</v>
      </c>
      <c r="AJ354">
        <v>352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ROW(Source!A173)</f>
        <v>173</v>
      </c>
      <c r="B355">
        <v>64870280</v>
      </c>
      <c r="C355">
        <v>64870274</v>
      </c>
      <c r="D355">
        <v>46800345</v>
      </c>
      <c r="E355">
        <v>1</v>
      </c>
      <c r="F355">
        <v>1</v>
      </c>
      <c r="G355">
        <v>1</v>
      </c>
      <c r="H355">
        <v>3</v>
      </c>
      <c r="I355" t="s">
        <v>657</v>
      </c>
      <c r="J355" t="s">
        <v>783</v>
      </c>
      <c r="K355" t="s">
        <v>659</v>
      </c>
      <c r="L355">
        <v>1374</v>
      </c>
      <c r="N355">
        <v>1013</v>
      </c>
      <c r="O355" t="s">
        <v>660</v>
      </c>
      <c r="P355" t="s">
        <v>660</v>
      </c>
      <c r="Q355">
        <v>1</v>
      </c>
      <c r="X355">
        <v>2.7907999999999999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2.7907999999999999</v>
      </c>
      <c r="AH355">
        <v>2</v>
      </c>
      <c r="AI355">
        <v>64870277</v>
      </c>
      <c r="AJ355">
        <v>353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ROW(Source!A174)</f>
        <v>174</v>
      </c>
      <c r="B356">
        <v>64870278</v>
      </c>
      <c r="C356">
        <v>64870274</v>
      </c>
      <c r="D356">
        <v>41133989</v>
      </c>
      <c r="E356">
        <v>1</v>
      </c>
      <c r="F356">
        <v>1</v>
      </c>
      <c r="G356">
        <v>1</v>
      </c>
      <c r="H356">
        <v>1</v>
      </c>
      <c r="I356" t="s">
        <v>778</v>
      </c>
      <c r="J356" t="s">
        <v>3</v>
      </c>
      <c r="K356" t="s">
        <v>779</v>
      </c>
      <c r="L356">
        <v>1369</v>
      </c>
      <c r="N356">
        <v>1013</v>
      </c>
      <c r="O356" t="s">
        <v>629</v>
      </c>
      <c r="P356" t="s">
        <v>629</v>
      </c>
      <c r="Q356">
        <v>1</v>
      </c>
      <c r="X356">
        <v>15.2</v>
      </c>
      <c r="Y356">
        <v>0</v>
      </c>
      <c r="Z356">
        <v>0</v>
      </c>
      <c r="AA356">
        <v>0</v>
      </c>
      <c r="AB356">
        <v>9.18</v>
      </c>
      <c r="AC356">
        <v>0</v>
      </c>
      <c r="AD356">
        <v>1</v>
      </c>
      <c r="AE356">
        <v>1</v>
      </c>
      <c r="AF356" t="s">
        <v>3</v>
      </c>
      <c r="AG356">
        <v>15.2</v>
      </c>
      <c r="AH356">
        <v>2</v>
      </c>
      <c r="AI356">
        <v>64870275</v>
      </c>
      <c r="AJ356">
        <v>354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ROW(Source!A174)</f>
        <v>174</v>
      </c>
      <c r="B357">
        <v>64870279</v>
      </c>
      <c r="C357">
        <v>64870274</v>
      </c>
      <c r="D357">
        <v>46799023</v>
      </c>
      <c r="E357">
        <v>1</v>
      </c>
      <c r="F357">
        <v>1</v>
      </c>
      <c r="G357">
        <v>1</v>
      </c>
      <c r="H357">
        <v>3</v>
      </c>
      <c r="I357" t="s">
        <v>780</v>
      </c>
      <c r="J357" t="s">
        <v>781</v>
      </c>
      <c r="K357" t="s">
        <v>782</v>
      </c>
      <c r="L357">
        <v>1355</v>
      </c>
      <c r="N357">
        <v>1010</v>
      </c>
      <c r="O357" t="s">
        <v>214</v>
      </c>
      <c r="P357" t="s">
        <v>214</v>
      </c>
      <c r="Q357">
        <v>100</v>
      </c>
      <c r="X357">
        <v>1.75</v>
      </c>
      <c r="Y357">
        <v>7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1.75</v>
      </c>
      <c r="AH357">
        <v>2</v>
      </c>
      <c r="AI357">
        <v>64870276</v>
      </c>
      <c r="AJ357">
        <v>355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ROW(Source!A174)</f>
        <v>174</v>
      </c>
      <c r="B358">
        <v>64870280</v>
      </c>
      <c r="C358">
        <v>64870274</v>
      </c>
      <c r="D358">
        <v>46800345</v>
      </c>
      <c r="E358">
        <v>1</v>
      </c>
      <c r="F358">
        <v>1</v>
      </c>
      <c r="G358">
        <v>1</v>
      </c>
      <c r="H358">
        <v>3</v>
      </c>
      <c r="I358" t="s">
        <v>657</v>
      </c>
      <c r="J358" t="s">
        <v>783</v>
      </c>
      <c r="K358" t="s">
        <v>659</v>
      </c>
      <c r="L358">
        <v>1374</v>
      </c>
      <c r="N358">
        <v>1013</v>
      </c>
      <c r="O358" t="s">
        <v>660</v>
      </c>
      <c r="P358" t="s">
        <v>660</v>
      </c>
      <c r="Q358">
        <v>1</v>
      </c>
      <c r="X358">
        <v>2.7907999999999999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2.7907999999999999</v>
      </c>
      <c r="AH358">
        <v>2</v>
      </c>
      <c r="AI358">
        <v>64870277</v>
      </c>
      <c r="AJ358">
        <v>356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ROW(Source!A179)</f>
        <v>179</v>
      </c>
      <c r="B359">
        <v>64870300</v>
      </c>
      <c r="C359">
        <v>64870283</v>
      </c>
      <c r="D359">
        <v>18409850</v>
      </c>
      <c r="E359">
        <v>1</v>
      </c>
      <c r="F359">
        <v>1</v>
      </c>
      <c r="G359">
        <v>1</v>
      </c>
      <c r="H359">
        <v>1</v>
      </c>
      <c r="I359" t="s">
        <v>807</v>
      </c>
      <c r="J359" t="s">
        <v>3</v>
      </c>
      <c r="K359" t="s">
        <v>808</v>
      </c>
      <c r="L359">
        <v>1369</v>
      </c>
      <c r="N359">
        <v>1013</v>
      </c>
      <c r="O359" t="s">
        <v>629</v>
      </c>
      <c r="P359" t="s">
        <v>629</v>
      </c>
      <c r="Q359">
        <v>1</v>
      </c>
      <c r="X359">
        <v>0.59</v>
      </c>
      <c r="Y359">
        <v>0</v>
      </c>
      <c r="Z359">
        <v>0</v>
      </c>
      <c r="AA359">
        <v>0</v>
      </c>
      <c r="AB359">
        <v>9.07</v>
      </c>
      <c r="AC359">
        <v>0</v>
      </c>
      <c r="AD359">
        <v>1</v>
      </c>
      <c r="AE359">
        <v>1</v>
      </c>
      <c r="AF359" t="s">
        <v>3</v>
      </c>
      <c r="AG359">
        <v>0.59</v>
      </c>
      <c r="AH359">
        <v>2</v>
      </c>
      <c r="AI359">
        <v>64870285</v>
      </c>
      <c r="AJ359">
        <v>357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ROW(Source!A179)</f>
        <v>179</v>
      </c>
      <c r="B360">
        <v>64870301</v>
      </c>
      <c r="C360">
        <v>64870283</v>
      </c>
      <c r="D360">
        <v>29174631</v>
      </c>
      <c r="E360">
        <v>1</v>
      </c>
      <c r="F360">
        <v>1</v>
      </c>
      <c r="G360">
        <v>1</v>
      </c>
      <c r="H360">
        <v>2</v>
      </c>
      <c r="I360" t="s">
        <v>809</v>
      </c>
      <c r="J360" t="s">
        <v>810</v>
      </c>
      <c r="K360" t="s">
        <v>811</v>
      </c>
      <c r="L360">
        <v>1368</v>
      </c>
      <c r="N360">
        <v>1011</v>
      </c>
      <c r="O360" t="s">
        <v>635</v>
      </c>
      <c r="P360" t="s">
        <v>635</v>
      </c>
      <c r="Q360">
        <v>1</v>
      </c>
      <c r="X360">
        <v>0.04</v>
      </c>
      <c r="Y360">
        <v>0</v>
      </c>
      <c r="Z360">
        <v>1.02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0.04</v>
      </c>
      <c r="AH360">
        <v>2</v>
      </c>
      <c r="AI360">
        <v>64870286</v>
      </c>
      <c r="AJ360">
        <v>358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ROW(Source!A179)</f>
        <v>179</v>
      </c>
      <c r="B361">
        <v>64870302</v>
      </c>
      <c r="C361">
        <v>64870283</v>
      </c>
      <c r="D361">
        <v>29107413</v>
      </c>
      <c r="E361">
        <v>1</v>
      </c>
      <c r="F361">
        <v>1</v>
      </c>
      <c r="G361">
        <v>1</v>
      </c>
      <c r="H361">
        <v>3</v>
      </c>
      <c r="I361" t="s">
        <v>812</v>
      </c>
      <c r="J361" t="s">
        <v>813</v>
      </c>
      <c r="K361" t="s">
        <v>814</v>
      </c>
      <c r="L361">
        <v>1346</v>
      </c>
      <c r="N361">
        <v>1009</v>
      </c>
      <c r="O361" t="s">
        <v>462</v>
      </c>
      <c r="P361" t="s">
        <v>462</v>
      </c>
      <c r="Q361">
        <v>1</v>
      </c>
      <c r="X361">
        <v>0.04</v>
      </c>
      <c r="Y361">
        <v>6.34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0.04</v>
      </c>
      <c r="AH361">
        <v>2</v>
      </c>
      <c r="AI361">
        <v>64870287</v>
      </c>
      <c r="AJ361">
        <v>359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ROW(Source!A179)</f>
        <v>179</v>
      </c>
      <c r="B362">
        <v>64870303</v>
      </c>
      <c r="C362">
        <v>64870283</v>
      </c>
      <c r="D362">
        <v>29110784</v>
      </c>
      <c r="E362">
        <v>1</v>
      </c>
      <c r="F362">
        <v>1</v>
      </c>
      <c r="G362">
        <v>1</v>
      </c>
      <c r="H362">
        <v>3</v>
      </c>
      <c r="I362" t="s">
        <v>815</v>
      </c>
      <c r="J362" t="s">
        <v>816</v>
      </c>
      <c r="K362" t="s">
        <v>817</v>
      </c>
      <c r="L362">
        <v>1308</v>
      </c>
      <c r="N362">
        <v>1003</v>
      </c>
      <c r="O362" t="s">
        <v>288</v>
      </c>
      <c r="P362" t="s">
        <v>288</v>
      </c>
      <c r="Q362">
        <v>100</v>
      </c>
      <c r="X362">
        <v>4.0000000000000001E-3</v>
      </c>
      <c r="Y362">
        <v>40.450000000000003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4.0000000000000001E-3</v>
      </c>
      <c r="AH362">
        <v>2</v>
      </c>
      <c r="AI362">
        <v>64870288</v>
      </c>
      <c r="AJ362">
        <v>360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ROW(Source!A179)</f>
        <v>179</v>
      </c>
      <c r="B363">
        <v>64870304</v>
      </c>
      <c r="C363">
        <v>64870283</v>
      </c>
      <c r="D363">
        <v>29110785</v>
      </c>
      <c r="E363">
        <v>1</v>
      </c>
      <c r="F363">
        <v>1</v>
      </c>
      <c r="G363">
        <v>1</v>
      </c>
      <c r="H363">
        <v>3</v>
      </c>
      <c r="I363" t="s">
        <v>818</v>
      </c>
      <c r="J363" t="s">
        <v>819</v>
      </c>
      <c r="K363" t="s">
        <v>820</v>
      </c>
      <c r="L363">
        <v>1308</v>
      </c>
      <c r="N363">
        <v>1003</v>
      </c>
      <c r="O363" t="s">
        <v>288</v>
      </c>
      <c r="P363" t="s">
        <v>288</v>
      </c>
      <c r="Q363">
        <v>100</v>
      </c>
      <c r="X363">
        <v>3.0000000000000001E-3</v>
      </c>
      <c r="Y363">
        <v>150.97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3.0000000000000001E-3</v>
      </c>
      <c r="AH363">
        <v>2</v>
      </c>
      <c r="AI363">
        <v>64870289</v>
      </c>
      <c r="AJ363">
        <v>361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ROW(Source!A179)</f>
        <v>179</v>
      </c>
      <c r="B364">
        <v>64870305</v>
      </c>
      <c r="C364">
        <v>64870283</v>
      </c>
      <c r="D364">
        <v>29159034</v>
      </c>
      <c r="E364">
        <v>1</v>
      </c>
      <c r="F364">
        <v>1</v>
      </c>
      <c r="G364">
        <v>1</v>
      </c>
      <c r="H364">
        <v>3</v>
      </c>
      <c r="I364" t="s">
        <v>923</v>
      </c>
      <c r="J364" t="s">
        <v>924</v>
      </c>
      <c r="K364" t="s">
        <v>925</v>
      </c>
      <c r="L364">
        <v>1301</v>
      </c>
      <c r="N364">
        <v>1003</v>
      </c>
      <c r="O364" t="s">
        <v>309</v>
      </c>
      <c r="P364" t="s">
        <v>309</v>
      </c>
      <c r="Q364">
        <v>1</v>
      </c>
      <c r="X364">
        <v>0.35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0.35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ROW(Source!A179)</f>
        <v>179</v>
      </c>
      <c r="B365">
        <v>64870306</v>
      </c>
      <c r="C365">
        <v>64870283</v>
      </c>
      <c r="D365">
        <v>29171808</v>
      </c>
      <c r="E365">
        <v>1</v>
      </c>
      <c r="F365">
        <v>1</v>
      </c>
      <c r="G365">
        <v>1</v>
      </c>
      <c r="H365">
        <v>3</v>
      </c>
      <c r="I365" t="s">
        <v>657</v>
      </c>
      <c r="J365" t="s">
        <v>658</v>
      </c>
      <c r="K365" t="s">
        <v>659</v>
      </c>
      <c r="L365">
        <v>1374</v>
      </c>
      <c r="N365">
        <v>1013</v>
      </c>
      <c r="O365" t="s">
        <v>660</v>
      </c>
      <c r="P365" t="s">
        <v>660</v>
      </c>
      <c r="Q365">
        <v>1</v>
      </c>
      <c r="X365">
        <v>0.11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0.11</v>
      </c>
      <c r="AH365">
        <v>2</v>
      </c>
      <c r="AI365">
        <v>64870290</v>
      </c>
      <c r="AJ365">
        <v>362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ROW(Source!A180)</f>
        <v>180</v>
      </c>
      <c r="B366">
        <v>64870300</v>
      </c>
      <c r="C366">
        <v>64870283</v>
      </c>
      <c r="D366">
        <v>18409850</v>
      </c>
      <c r="E366">
        <v>1</v>
      </c>
      <c r="F366">
        <v>1</v>
      </c>
      <c r="G366">
        <v>1</v>
      </c>
      <c r="H366">
        <v>1</v>
      </c>
      <c r="I366" t="s">
        <v>807</v>
      </c>
      <c r="J366" t="s">
        <v>3</v>
      </c>
      <c r="K366" t="s">
        <v>808</v>
      </c>
      <c r="L366">
        <v>1369</v>
      </c>
      <c r="N366">
        <v>1013</v>
      </c>
      <c r="O366" t="s">
        <v>629</v>
      </c>
      <c r="P366" t="s">
        <v>629</v>
      </c>
      <c r="Q366">
        <v>1</v>
      </c>
      <c r="X366">
        <v>0.59</v>
      </c>
      <c r="Y366">
        <v>0</v>
      </c>
      <c r="Z366">
        <v>0</v>
      </c>
      <c r="AA366">
        <v>0</v>
      </c>
      <c r="AB366">
        <v>9.07</v>
      </c>
      <c r="AC366">
        <v>0</v>
      </c>
      <c r="AD366">
        <v>1</v>
      </c>
      <c r="AE366">
        <v>1</v>
      </c>
      <c r="AF366" t="s">
        <v>3</v>
      </c>
      <c r="AG366">
        <v>0.59</v>
      </c>
      <c r="AH366">
        <v>2</v>
      </c>
      <c r="AI366">
        <v>64870285</v>
      </c>
      <c r="AJ366">
        <v>363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ROW(Source!A180)</f>
        <v>180</v>
      </c>
      <c r="B367">
        <v>64870301</v>
      </c>
      <c r="C367">
        <v>64870283</v>
      </c>
      <c r="D367">
        <v>29174631</v>
      </c>
      <c r="E367">
        <v>1</v>
      </c>
      <c r="F367">
        <v>1</v>
      </c>
      <c r="G367">
        <v>1</v>
      </c>
      <c r="H367">
        <v>2</v>
      </c>
      <c r="I367" t="s">
        <v>809</v>
      </c>
      <c r="J367" t="s">
        <v>810</v>
      </c>
      <c r="K367" t="s">
        <v>811</v>
      </c>
      <c r="L367">
        <v>1368</v>
      </c>
      <c r="N367">
        <v>1011</v>
      </c>
      <c r="O367" t="s">
        <v>635</v>
      </c>
      <c r="P367" t="s">
        <v>635</v>
      </c>
      <c r="Q367">
        <v>1</v>
      </c>
      <c r="X367">
        <v>0.04</v>
      </c>
      <c r="Y367">
        <v>0</v>
      </c>
      <c r="Z367">
        <v>1.02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0.04</v>
      </c>
      <c r="AH367">
        <v>2</v>
      </c>
      <c r="AI367">
        <v>64870286</v>
      </c>
      <c r="AJ367">
        <v>364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ROW(Source!A180)</f>
        <v>180</v>
      </c>
      <c r="B368">
        <v>64870302</v>
      </c>
      <c r="C368">
        <v>64870283</v>
      </c>
      <c r="D368">
        <v>29107413</v>
      </c>
      <c r="E368">
        <v>1</v>
      </c>
      <c r="F368">
        <v>1</v>
      </c>
      <c r="G368">
        <v>1</v>
      </c>
      <c r="H368">
        <v>3</v>
      </c>
      <c r="I368" t="s">
        <v>812</v>
      </c>
      <c r="J368" t="s">
        <v>813</v>
      </c>
      <c r="K368" t="s">
        <v>814</v>
      </c>
      <c r="L368">
        <v>1346</v>
      </c>
      <c r="N368">
        <v>1009</v>
      </c>
      <c r="O368" t="s">
        <v>462</v>
      </c>
      <c r="P368" t="s">
        <v>462</v>
      </c>
      <c r="Q368">
        <v>1</v>
      </c>
      <c r="X368">
        <v>0.04</v>
      </c>
      <c r="Y368">
        <v>6.34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0.04</v>
      </c>
      <c r="AH368">
        <v>2</v>
      </c>
      <c r="AI368">
        <v>64870287</v>
      </c>
      <c r="AJ368">
        <v>365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ROW(Source!A180)</f>
        <v>180</v>
      </c>
      <c r="B369">
        <v>64870303</v>
      </c>
      <c r="C369">
        <v>64870283</v>
      </c>
      <c r="D369">
        <v>29110784</v>
      </c>
      <c r="E369">
        <v>1</v>
      </c>
      <c r="F369">
        <v>1</v>
      </c>
      <c r="G369">
        <v>1</v>
      </c>
      <c r="H369">
        <v>3</v>
      </c>
      <c r="I369" t="s">
        <v>815</v>
      </c>
      <c r="J369" t="s">
        <v>816</v>
      </c>
      <c r="K369" t="s">
        <v>817</v>
      </c>
      <c r="L369">
        <v>1308</v>
      </c>
      <c r="N369">
        <v>1003</v>
      </c>
      <c r="O369" t="s">
        <v>288</v>
      </c>
      <c r="P369" t="s">
        <v>288</v>
      </c>
      <c r="Q369">
        <v>100</v>
      </c>
      <c r="X369">
        <v>4.0000000000000001E-3</v>
      </c>
      <c r="Y369">
        <v>40.450000000000003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4.0000000000000001E-3</v>
      </c>
      <c r="AH369">
        <v>2</v>
      </c>
      <c r="AI369">
        <v>64870288</v>
      </c>
      <c r="AJ369">
        <v>366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ROW(Source!A180)</f>
        <v>180</v>
      </c>
      <c r="B370">
        <v>64870304</v>
      </c>
      <c r="C370">
        <v>64870283</v>
      </c>
      <c r="D370">
        <v>29110785</v>
      </c>
      <c r="E370">
        <v>1</v>
      </c>
      <c r="F370">
        <v>1</v>
      </c>
      <c r="G370">
        <v>1</v>
      </c>
      <c r="H370">
        <v>3</v>
      </c>
      <c r="I370" t="s">
        <v>818</v>
      </c>
      <c r="J370" t="s">
        <v>819</v>
      </c>
      <c r="K370" t="s">
        <v>820</v>
      </c>
      <c r="L370">
        <v>1308</v>
      </c>
      <c r="N370">
        <v>1003</v>
      </c>
      <c r="O370" t="s">
        <v>288</v>
      </c>
      <c r="P370" t="s">
        <v>288</v>
      </c>
      <c r="Q370">
        <v>100</v>
      </c>
      <c r="X370">
        <v>3.0000000000000001E-3</v>
      </c>
      <c r="Y370">
        <v>150.97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3.0000000000000001E-3</v>
      </c>
      <c r="AH370">
        <v>2</v>
      </c>
      <c r="AI370">
        <v>64870289</v>
      </c>
      <c r="AJ370">
        <v>367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ROW(Source!A180)</f>
        <v>180</v>
      </c>
      <c r="B371">
        <v>64870305</v>
      </c>
      <c r="C371">
        <v>64870283</v>
      </c>
      <c r="D371">
        <v>29159034</v>
      </c>
      <c r="E371">
        <v>1</v>
      </c>
      <c r="F371">
        <v>1</v>
      </c>
      <c r="G371">
        <v>1</v>
      </c>
      <c r="H371">
        <v>3</v>
      </c>
      <c r="I371" t="s">
        <v>923</v>
      </c>
      <c r="J371" t="s">
        <v>924</v>
      </c>
      <c r="K371" t="s">
        <v>925</v>
      </c>
      <c r="L371">
        <v>1301</v>
      </c>
      <c r="N371">
        <v>1003</v>
      </c>
      <c r="O371" t="s">
        <v>309</v>
      </c>
      <c r="P371" t="s">
        <v>309</v>
      </c>
      <c r="Q371">
        <v>1</v>
      </c>
      <c r="X371">
        <v>0.35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</v>
      </c>
      <c r="AG371">
        <v>0.35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ROW(Source!A180)</f>
        <v>180</v>
      </c>
      <c r="B372">
        <v>64870306</v>
      </c>
      <c r="C372">
        <v>64870283</v>
      </c>
      <c r="D372">
        <v>29171808</v>
      </c>
      <c r="E372">
        <v>1</v>
      </c>
      <c r="F372">
        <v>1</v>
      </c>
      <c r="G372">
        <v>1</v>
      </c>
      <c r="H372">
        <v>3</v>
      </c>
      <c r="I372" t="s">
        <v>657</v>
      </c>
      <c r="J372" t="s">
        <v>658</v>
      </c>
      <c r="K372" t="s">
        <v>659</v>
      </c>
      <c r="L372">
        <v>1374</v>
      </c>
      <c r="N372">
        <v>1013</v>
      </c>
      <c r="O372" t="s">
        <v>660</v>
      </c>
      <c r="P372" t="s">
        <v>660</v>
      </c>
      <c r="Q372">
        <v>1</v>
      </c>
      <c r="X372">
        <v>0.11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0.11</v>
      </c>
      <c r="AH372">
        <v>2</v>
      </c>
      <c r="AI372">
        <v>64870290</v>
      </c>
      <c r="AJ372">
        <v>368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ROW(Source!A183)</f>
        <v>183</v>
      </c>
      <c r="B373">
        <v>64870324</v>
      </c>
      <c r="C373">
        <v>64870308</v>
      </c>
      <c r="D373">
        <v>18411117</v>
      </c>
      <c r="E373">
        <v>1</v>
      </c>
      <c r="F373">
        <v>1</v>
      </c>
      <c r="G373">
        <v>1</v>
      </c>
      <c r="H373">
        <v>1</v>
      </c>
      <c r="I373" t="s">
        <v>821</v>
      </c>
      <c r="J373" t="s">
        <v>3</v>
      </c>
      <c r="K373" t="s">
        <v>822</v>
      </c>
      <c r="L373">
        <v>1369</v>
      </c>
      <c r="N373">
        <v>1013</v>
      </c>
      <c r="O373" t="s">
        <v>629</v>
      </c>
      <c r="P373" t="s">
        <v>629</v>
      </c>
      <c r="Q373">
        <v>1</v>
      </c>
      <c r="X373">
        <v>37.07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3</v>
      </c>
      <c r="AG373">
        <v>37.07</v>
      </c>
      <c r="AH373">
        <v>2</v>
      </c>
      <c r="AI373">
        <v>64870309</v>
      </c>
      <c r="AJ373">
        <v>369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ROW(Source!A183)</f>
        <v>183</v>
      </c>
      <c r="B374">
        <v>64870325</v>
      </c>
      <c r="C374">
        <v>64870308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33</v>
      </c>
      <c r="J374" t="s">
        <v>3</v>
      </c>
      <c r="K374" t="s">
        <v>630</v>
      </c>
      <c r="L374">
        <v>608254</v>
      </c>
      <c r="N374">
        <v>1013</v>
      </c>
      <c r="O374" t="s">
        <v>631</v>
      </c>
      <c r="P374" t="s">
        <v>631</v>
      </c>
      <c r="Q374">
        <v>1</v>
      </c>
      <c r="X374">
        <v>0.15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0.15</v>
      </c>
      <c r="AH374">
        <v>2</v>
      </c>
      <c r="AI374">
        <v>64870310</v>
      </c>
      <c r="AJ374">
        <v>370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ROW(Source!A183)</f>
        <v>183</v>
      </c>
      <c r="B375">
        <v>64870326</v>
      </c>
      <c r="C375">
        <v>64870308</v>
      </c>
      <c r="D375">
        <v>29172268</v>
      </c>
      <c r="E375">
        <v>1</v>
      </c>
      <c r="F375">
        <v>1</v>
      </c>
      <c r="G375">
        <v>1</v>
      </c>
      <c r="H375">
        <v>2</v>
      </c>
      <c r="I375" t="s">
        <v>823</v>
      </c>
      <c r="J375" t="s">
        <v>824</v>
      </c>
      <c r="K375" t="s">
        <v>825</v>
      </c>
      <c r="L375">
        <v>1368</v>
      </c>
      <c r="N375">
        <v>1011</v>
      </c>
      <c r="O375" t="s">
        <v>635</v>
      </c>
      <c r="P375" t="s">
        <v>635</v>
      </c>
      <c r="Q375">
        <v>1</v>
      </c>
      <c r="X375">
        <v>0.08</v>
      </c>
      <c r="Y375">
        <v>0</v>
      </c>
      <c r="Z375">
        <v>86.4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0.08</v>
      </c>
      <c r="AH375">
        <v>2</v>
      </c>
      <c r="AI375">
        <v>64870311</v>
      </c>
      <c r="AJ375">
        <v>371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ROW(Source!A183)</f>
        <v>183</v>
      </c>
      <c r="B376">
        <v>64870327</v>
      </c>
      <c r="C376">
        <v>64870308</v>
      </c>
      <c r="D376">
        <v>29172379</v>
      </c>
      <c r="E376">
        <v>1</v>
      </c>
      <c r="F376">
        <v>1</v>
      </c>
      <c r="G376">
        <v>1</v>
      </c>
      <c r="H376">
        <v>2</v>
      </c>
      <c r="I376" t="s">
        <v>826</v>
      </c>
      <c r="J376" t="s">
        <v>827</v>
      </c>
      <c r="K376" t="s">
        <v>828</v>
      </c>
      <c r="L376">
        <v>1368</v>
      </c>
      <c r="N376">
        <v>1011</v>
      </c>
      <c r="O376" t="s">
        <v>635</v>
      </c>
      <c r="P376" t="s">
        <v>635</v>
      </c>
      <c r="Q376">
        <v>1</v>
      </c>
      <c r="X376">
        <v>7.0000000000000007E-2</v>
      </c>
      <c r="Y376">
        <v>0</v>
      </c>
      <c r="Z376">
        <v>112</v>
      </c>
      <c r="AA376">
        <v>13.5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7.0000000000000007E-2</v>
      </c>
      <c r="AH376">
        <v>2</v>
      </c>
      <c r="AI376">
        <v>64870312</v>
      </c>
      <c r="AJ376">
        <v>372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ROW(Source!A183)</f>
        <v>183</v>
      </c>
      <c r="B377">
        <v>64870328</v>
      </c>
      <c r="C377">
        <v>64870308</v>
      </c>
      <c r="D377">
        <v>29172659</v>
      </c>
      <c r="E377">
        <v>1</v>
      </c>
      <c r="F377">
        <v>1</v>
      </c>
      <c r="G377">
        <v>1</v>
      </c>
      <c r="H377">
        <v>2</v>
      </c>
      <c r="I377" t="s">
        <v>829</v>
      </c>
      <c r="J377" t="s">
        <v>830</v>
      </c>
      <c r="K377" t="s">
        <v>831</v>
      </c>
      <c r="L377">
        <v>1368</v>
      </c>
      <c r="N377">
        <v>1011</v>
      </c>
      <c r="O377" t="s">
        <v>635</v>
      </c>
      <c r="P377" t="s">
        <v>635</v>
      </c>
      <c r="Q377">
        <v>1</v>
      </c>
      <c r="X377">
        <v>1.39</v>
      </c>
      <c r="Y377">
        <v>0</v>
      </c>
      <c r="Z377">
        <v>1.2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1.39</v>
      </c>
      <c r="AH377">
        <v>2</v>
      </c>
      <c r="AI377">
        <v>64870313</v>
      </c>
      <c r="AJ377">
        <v>373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ROW(Source!A183)</f>
        <v>183</v>
      </c>
      <c r="B378">
        <v>64870329</v>
      </c>
      <c r="C378">
        <v>64870308</v>
      </c>
      <c r="D378">
        <v>29174913</v>
      </c>
      <c r="E378">
        <v>1</v>
      </c>
      <c r="F378">
        <v>1</v>
      </c>
      <c r="G378">
        <v>1</v>
      </c>
      <c r="H378">
        <v>2</v>
      </c>
      <c r="I378" t="s">
        <v>645</v>
      </c>
      <c r="J378" t="s">
        <v>646</v>
      </c>
      <c r="K378" t="s">
        <v>647</v>
      </c>
      <c r="L378">
        <v>1368</v>
      </c>
      <c r="N378">
        <v>1011</v>
      </c>
      <c r="O378" t="s">
        <v>635</v>
      </c>
      <c r="P378" t="s">
        <v>635</v>
      </c>
      <c r="Q378">
        <v>1</v>
      </c>
      <c r="X378">
        <v>0.44</v>
      </c>
      <c r="Y378">
        <v>0</v>
      </c>
      <c r="Z378">
        <v>87.17</v>
      </c>
      <c r="AA378">
        <v>11.6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0.44</v>
      </c>
      <c r="AH378">
        <v>2</v>
      </c>
      <c r="AI378">
        <v>64870314</v>
      </c>
      <c r="AJ378">
        <v>374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ROW(Source!A183)</f>
        <v>183</v>
      </c>
      <c r="B379">
        <v>64870330</v>
      </c>
      <c r="C379">
        <v>64870308</v>
      </c>
      <c r="D379">
        <v>29107431</v>
      </c>
      <c r="E379">
        <v>1</v>
      </c>
      <c r="F379">
        <v>1</v>
      </c>
      <c r="G379">
        <v>1</v>
      </c>
      <c r="H379">
        <v>3</v>
      </c>
      <c r="I379" t="s">
        <v>832</v>
      </c>
      <c r="J379" t="s">
        <v>833</v>
      </c>
      <c r="K379" t="s">
        <v>834</v>
      </c>
      <c r="L379">
        <v>1348</v>
      </c>
      <c r="N379">
        <v>1009</v>
      </c>
      <c r="O379" t="s">
        <v>319</v>
      </c>
      <c r="P379" t="s">
        <v>319</v>
      </c>
      <c r="Q379">
        <v>1000</v>
      </c>
      <c r="X379">
        <v>1.9000000000000001E-4</v>
      </c>
      <c r="Y379">
        <v>32830.01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1.9000000000000001E-4</v>
      </c>
      <c r="AH379">
        <v>2</v>
      </c>
      <c r="AI379">
        <v>64870315</v>
      </c>
      <c r="AJ379">
        <v>375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ROW(Source!A183)</f>
        <v>183</v>
      </c>
      <c r="B380">
        <v>64870331</v>
      </c>
      <c r="C380">
        <v>64870308</v>
      </c>
      <c r="D380">
        <v>29107441</v>
      </c>
      <c r="E380">
        <v>1</v>
      </c>
      <c r="F380">
        <v>1</v>
      </c>
      <c r="G380">
        <v>1</v>
      </c>
      <c r="H380">
        <v>3</v>
      </c>
      <c r="I380" t="s">
        <v>835</v>
      </c>
      <c r="J380" t="s">
        <v>836</v>
      </c>
      <c r="K380" t="s">
        <v>837</v>
      </c>
      <c r="L380">
        <v>1339</v>
      </c>
      <c r="N380">
        <v>1007</v>
      </c>
      <c r="O380" t="s">
        <v>838</v>
      </c>
      <c r="P380" t="s">
        <v>838</v>
      </c>
      <c r="Q380">
        <v>1</v>
      </c>
      <c r="X380">
        <v>0.34200000000000003</v>
      </c>
      <c r="Y380">
        <v>6.23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0.34200000000000003</v>
      </c>
      <c r="AH380">
        <v>2</v>
      </c>
      <c r="AI380">
        <v>64870316</v>
      </c>
      <c r="AJ380">
        <v>376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ROW(Source!A183)</f>
        <v>183</v>
      </c>
      <c r="B381">
        <v>64870332</v>
      </c>
      <c r="C381">
        <v>64870308</v>
      </c>
      <c r="D381">
        <v>29110398</v>
      </c>
      <c r="E381">
        <v>1</v>
      </c>
      <c r="F381">
        <v>1</v>
      </c>
      <c r="G381">
        <v>1</v>
      </c>
      <c r="H381">
        <v>3</v>
      </c>
      <c r="I381" t="s">
        <v>839</v>
      </c>
      <c r="J381" t="s">
        <v>840</v>
      </c>
      <c r="K381" t="s">
        <v>841</v>
      </c>
      <c r="L381">
        <v>1348</v>
      </c>
      <c r="N381">
        <v>1009</v>
      </c>
      <c r="O381" t="s">
        <v>319</v>
      </c>
      <c r="P381" t="s">
        <v>319</v>
      </c>
      <c r="Q381">
        <v>1000</v>
      </c>
      <c r="X381">
        <v>4.4000000000000002E-4</v>
      </c>
      <c r="Y381">
        <v>15118.99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4.4000000000000002E-4</v>
      </c>
      <c r="AH381">
        <v>2</v>
      </c>
      <c r="AI381">
        <v>64870317</v>
      </c>
      <c r="AJ381">
        <v>377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ROW(Source!A183)</f>
        <v>183</v>
      </c>
      <c r="B382">
        <v>64870333</v>
      </c>
      <c r="C382">
        <v>64870308</v>
      </c>
      <c r="D382">
        <v>29110573</v>
      </c>
      <c r="E382">
        <v>1</v>
      </c>
      <c r="F382">
        <v>1</v>
      </c>
      <c r="G382">
        <v>1</v>
      </c>
      <c r="H382">
        <v>3</v>
      </c>
      <c r="I382" t="s">
        <v>842</v>
      </c>
      <c r="J382" t="s">
        <v>843</v>
      </c>
      <c r="K382" t="s">
        <v>844</v>
      </c>
      <c r="L382">
        <v>1348</v>
      </c>
      <c r="N382">
        <v>1009</v>
      </c>
      <c r="O382" t="s">
        <v>319</v>
      </c>
      <c r="P382" t="s">
        <v>319</v>
      </c>
      <c r="Q382">
        <v>1000</v>
      </c>
      <c r="X382">
        <v>5.2999999999999998E-4</v>
      </c>
      <c r="Y382">
        <v>16950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5.2999999999999998E-4</v>
      </c>
      <c r="AH382">
        <v>2</v>
      </c>
      <c r="AI382">
        <v>64870318</v>
      </c>
      <c r="AJ382">
        <v>378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ROW(Source!A183)</f>
        <v>183</v>
      </c>
      <c r="B383">
        <v>64870334</v>
      </c>
      <c r="C383">
        <v>64870308</v>
      </c>
      <c r="D383">
        <v>29113927</v>
      </c>
      <c r="E383">
        <v>1</v>
      </c>
      <c r="F383">
        <v>1</v>
      </c>
      <c r="G383">
        <v>1</v>
      </c>
      <c r="H383">
        <v>3</v>
      </c>
      <c r="I383" t="s">
        <v>845</v>
      </c>
      <c r="J383" t="s">
        <v>846</v>
      </c>
      <c r="K383" t="s">
        <v>847</v>
      </c>
      <c r="L383">
        <v>1348</v>
      </c>
      <c r="N383">
        <v>1009</v>
      </c>
      <c r="O383" t="s">
        <v>319</v>
      </c>
      <c r="P383" t="s">
        <v>319</v>
      </c>
      <c r="Q383">
        <v>1000</v>
      </c>
      <c r="X383">
        <v>4.0000000000000002E-4</v>
      </c>
      <c r="Y383">
        <v>13559.99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4.0000000000000002E-4</v>
      </c>
      <c r="AH383">
        <v>2</v>
      </c>
      <c r="AI383">
        <v>64870319</v>
      </c>
      <c r="AJ383">
        <v>379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ROW(Source!A183)</f>
        <v>183</v>
      </c>
      <c r="B384">
        <v>64870335</v>
      </c>
      <c r="C384">
        <v>64870308</v>
      </c>
      <c r="D384">
        <v>29107963</v>
      </c>
      <c r="E384">
        <v>1</v>
      </c>
      <c r="F384">
        <v>1</v>
      </c>
      <c r="G384">
        <v>1</v>
      </c>
      <c r="H384">
        <v>3</v>
      </c>
      <c r="I384" t="s">
        <v>848</v>
      </c>
      <c r="J384" t="s">
        <v>849</v>
      </c>
      <c r="K384" t="s">
        <v>850</v>
      </c>
      <c r="L384">
        <v>1346</v>
      </c>
      <c r="N384">
        <v>1009</v>
      </c>
      <c r="O384" t="s">
        <v>462</v>
      </c>
      <c r="P384" t="s">
        <v>462</v>
      </c>
      <c r="Q384">
        <v>1</v>
      </c>
      <c r="X384">
        <v>0.05</v>
      </c>
      <c r="Y384">
        <v>37.29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0.05</v>
      </c>
      <c r="AH384">
        <v>2</v>
      </c>
      <c r="AI384">
        <v>64870320</v>
      </c>
      <c r="AJ384">
        <v>380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ROW(Source!A183)</f>
        <v>183</v>
      </c>
      <c r="B385">
        <v>64870336</v>
      </c>
      <c r="C385">
        <v>64870308</v>
      </c>
      <c r="D385">
        <v>29118038</v>
      </c>
      <c r="E385">
        <v>1</v>
      </c>
      <c r="F385">
        <v>1</v>
      </c>
      <c r="G385">
        <v>1</v>
      </c>
      <c r="H385">
        <v>3</v>
      </c>
      <c r="I385" t="s">
        <v>926</v>
      </c>
      <c r="J385" t="s">
        <v>927</v>
      </c>
      <c r="K385" t="s">
        <v>928</v>
      </c>
      <c r="L385">
        <v>1354</v>
      </c>
      <c r="N385">
        <v>1010</v>
      </c>
      <c r="O385" t="s">
        <v>29</v>
      </c>
      <c r="P385" t="s">
        <v>29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3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ROW(Source!A183)</f>
        <v>183</v>
      </c>
      <c r="B386">
        <v>64870337</v>
      </c>
      <c r="C386">
        <v>64870308</v>
      </c>
      <c r="D386">
        <v>29139870</v>
      </c>
      <c r="E386">
        <v>1</v>
      </c>
      <c r="F386">
        <v>1</v>
      </c>
      <c r="G386">
        <v>1</v>
      </c>
      <c r="H386">
        <v>3</v>
      </c>
      <c r="I386" t="s">
        <v>929</v>
      </c>
      <c r="J386" t="s">
        <v>930</v>
      </c>
      <c r="K386" t="s">
        <v>931</v>
      </c>
      <c r="L386">
        <v>1346</v>
      </c>
      <c r="N386">
        <v>1009</v>
      </c>
      <c r="O386" t="s">
        <v>462</v>
      </c>
      <c r="P386" t="s">
        <v>462</v>
      </c>
      <c r="Q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3</v>
      </c>
      <c r="AG386">
        <v>0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ROW(Source!A183)</f>
        <v>183</v>
      </c>
      <c r="B387">
        <v>64870338</v>
      </c>
      <c r="C387">
        <v>64870308</v>
      </c>
      <c r="D387">
        <v>29144380</v>
      </c>
      <c r="E387">
        <v>1</v>
      </c>
      <c r="F387">
        <v>1</v>
      </c>
      <c r="G387">
        <v>1</v>
      </c>
      <c r="H387">
        <v>3</v>
      </c>
      <c r="I387" t="s">
        <v>851</v>
      </c>
      <c r="J387" t="s">
        <v>852</v>
      </c>
      <c r="K387" t="s">
        <v>853</v>
      </c>
      <c r="L387">
        <v>1301</v>
      </c>
      <c r="N387">
        <v>1003</v>
      </c>
      <c r="O387" t="s">
        <v>309</v>
      </c>
      <c r="P387" t="s">
        <v>309</v>
      </c>
      <c r="Q387">
        <v>1</v>
      </c>
      <c r="X387">
        <v>100</v>
      </c>
      <c r="Y387">
        <v>35.72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100</v>
      </c>
      <c r="AH387">
        <v>2</v>
      </c>
      <c r="AI387">
        <v>64870321</v>
      </c>
      <c r="AJ387">
        <v>381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ROW(Source!A183)</f>
        <v>183</v>
      </c>
      <c r="B388">
        <v>64870339</v>
      </c>
      <c r="C388">
        <v>64870308</v>
      </c>
      <c r="D388">
        <v>29149246</v>
      </c>
      <c r="E388">
        <v>1</v>
      </c>
      <c r="F388">
        <v>1</v>
      </c>
      <c r="G388">
        <v>1</v>
      </c>
      <c r="H388">
        <v>3</v>
      </c>
      <c r="I388" t="s">
        <v>854</v>
      </c>
      <c r="J388" t="s">
        <v>855</v>
      </c>
      <c r="K388" t="s">
        <v>856</v>
      </c>
      <c r="L388">
        <v>1346</v>
      </c>
      <c r="N388">
        <v>1009</v>
      </c>
      <c r="O388" t="s">
        <v>462</v>
      </c>
      <c r="P388" t="s">
        <v>462</v>
      </c>
      <c r="Q388">
        <v>1</v>
      </c>
      <c r="X388">
        <v>2.5000000000000001E-3</v>
      </c>
      <c r="Y388">
        <v>2.15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2.5000000000000001E-3</v>
      </c>
      <c r="AH388">
        <v>2</v>
      </c>
      <c r="AI388">
        <v>64870322</v>
      </c>
      <c r="AJ388">
        <v>382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ROW(Source!A183)</f>
        <v>183</v>
      </c>
      <c r="B389">
        <v>64870340</v>
      </c>
      <c r="C389">
        <v>64870308</v>
      </c>
      <c r="D389">
        <v>29150040</v>
      </c>
      <c r="E389">
        <v>1</v>
      </c>
      <c r="F389">
        <v>1</v>
      </c>
      <c r="G389">
        <v>1</v>
      </c>
      <c r="H389">
        <v>3</v>
      </c>
      <c r="I389" t="s">
        <v>857</v>
      </c>
      <c r="J389" t="s">
        <v>858</v>
      </c>
      <c r="K389" t="s">
        <v>859</v>
      </c>
      <c r="L389">
        <v>1339</v>
      </c>
      <c r="N389">
        <v>1007</v>
      </c>
      <c r="O389" t="s">
        <v>838</v>
      </c>
      <c r="P389" t="s">
        <v>838</v>
      </c>
      <c r="Q389">
        <v>1</v>
      </c>
      <c r="X389">
        <v>0.69</v>
      </c>
      <c r="Y389">
        <v>2.44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0.69</v>
      </c>
      <c r="AH389">
        <v>2</v>
      </c>
      <c r="AI389">
        <v>64870323</v>
      </c>
      <c r="AJ389">
        <v>383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ROW(Source!A184)</f>
        <v>184</v>
      </c>
      <c r="B390">
        <v>64870324</v>
      </c>
      <c r="C390">
        <v>64870308</v>
      </c>
      <c r="D390">
        <v>18411117</v>
      </c>
      <c r="E390">
        <v>1</v>
      </c>
      <c r="F390">
        <v>1</v>
      </c>
      <c r="G390">
        <v>1</v>
      </c>
      <c r="H390">
        <v>1</v>
      </c>
      <c r="I390" t="s">
        <v>821</v>
      </c>
      <c r="J390" t="s">
        <v>3</v>
      </c>
      <c r="K390" t="s">
        <v>822</v>
      </c>
      <c r="L390">
        <v>1369</v>
      </c>
      <c r="N390">
        <v>1013</v>
      </c>
      <c r="O390" t="s">
        <v>629</v>
      </c>
      <c r="P390" t="s">
        <v>629</v>
      </c>
      <c r="Q390">
        <v>1</v>
      </c>
      <c r="X390">
        <v>37.07</v>
      </c>
      <c r="Y390">
        <v>0</v>
      </c>
      <c r="Z390">
        <v>0</v>
      </c>
      <c r="AA390">
        <v>0</v>
      </c>
      <c r="AB390">
        <v>9.6199999999999992</v>
      </c>
      <c r="AC390">
        <v>0</v>
      </c>
      <c r="AD390">
        <v>1</v>
      </c>
      <c r="AE390">
        <v>1</v>
      </c>
      <c r="AF390" t="s">
        <v>3</v>
      </c>
      <c r="AG390">
        <v>37.07</v>
      </c>
      <c r="AH390">
        <v>2</v>
      </c>
      <c r="AI390">
        <v>64870309</v>
      </c>
      <c r="AJ390">
        <v>384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ROW(Source!A184)</f>
        <v>184</v>
      </c>
      <c r="B391">
        <v>64870325</v>
      </c>
      <c r="C391">
        <v>64870308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33</v>
      </c>
      <c r="J391" t="s">
        <v>3</v>
      </c>
      <c r="K391" t="s">
        <v>630</v>
      </c>
      <c r="L391">
        <v>608254</v>
      </c>
      <c r="N391">
        <v>1013</v>
      </c>
      <c r="O391" t="s">
        <v>631</v>
      </c>
      <c r="P391" t="s">
        <v>631</v>
      </c>
      <c r="Q391">
        <v>1</v>
      </c>
      <c r="X391">
        <v>0.15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3</v>
      </c>
      <c r="AG391">
        <v>0.15</v>
      </c>
      <c r="AH391">
        <v>2</v>
      </c>
      <c r="AI391">
        <v>64870310</v>
      </c>
      <c r="AJ391">
        <v>385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ROW(Source!A184)</f>
        <v>184</v>
      </c>
      <c r="B392">
        <v>64870326</v>
      </c>
      <c r="C392">
        <v>64870308</v>
      </c>
      <c r="D392">
        <v>29172268</v>
      </c>
      <c r="E392">
        <v>1</v>
      </c>
      <c r="F392">
        <v>1</v>
      </c>
      <c r="G392">
        <v>1</v>
      </c>
      <c r="H392">
        <v>2</v>
      </c>
      <c r="I392" t="s">
        <v>823</v>
      </c>
      <c r="J392" t="s">
        <v>824</v>
      </c>
      <c r="K392" t="s">
        <v>825</v>
      </c>
      <c r="L392">
        <v>1368</v>
      </c>
      <c r="N392">
        <v>1011</v>
      </c>
      <c r="O392" t="s">
        <v>635</v>
      </c>
      <c r="P392" t="s">
        <v>635</v>
      </c>
      <c r="Q392">
        <v>1</v>
      </c>
      <c r="X392">
        <v>0.08</v>
      </c>
      <c r="Y392">
        <v>0</v>
      </c>
      <c r="Z392">
        <v>86.4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0.08</v>
      </c>
      <c r="AH392">
        <v>2</v>
      </c>
      <c r="AI392">
        <v>64870311</v>
      </c>
      <c r="AJ392">
        <v>386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ROW(Source!A184)</f>
        <v>184</v>
      </c>
      <c r="B393">
        <v>64870327</v>
      </c>
      <c r="C393">
        <v>64870308</v>
      </c>
      <c r="D393">
        <v>29172379</v>
      </c>
      <c r="E393">
        <v>1</v>
      </c>
      <c r="F393">
        <v>1</v>
      </c>
      <c r="G393">
        <v>1</v>
      </c>
      <c r="H393">
        <v>2</v>
      </c>
      <c r="I393" t="s">
        <v>826</v>
      </c>
      <c r="J393" t="s">
        <v>827</v>
      </c>
      <c r="K393" t="s">
        <v>828</v>
      </c>
      <c r="L393">
        <v>1368</v>
      </c>
      <c r="N393">
        <v>1011</v>
      </c>
      <c r="O393" t="s">
        <v>635</v>
      </c>
      <c r="P393" t="s">
        <v>635</v>
      </c>
      <c r="Q393">
        <v>1</v>
      </c>
      <c r="X393">
        <v>7.0000000000000007E-2</v>
      </c>
      <c r="Y393">
        <v>0</v>
      </c>
      <c r="Z393">
        <v>112</v>
      </c>
      <c r="AA393">
        <v>13.5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7.0000000000000007E-2</v>
      </c>
      <c r="AH393">
        <v>2</v>
      </c>
      <c r="AI393">
        <v>64870312</v>
      </c>
      <c r="AJ393">
        <v>387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ROW(Source!A184)</f>
        <v>184</v>
      </c>
      <c r="B394">
        <v>64870328</v>
      </c>
      <c r="C394">
        <v>64870308</v>
      </c>
      <c r="D394">
        <v>29172659</v>
      </c>
      <c r="E394">
        <v>1</v>
      </c>
      <c r="F394">
        <v>1</v>
      </c>
      <c r="G394">
        <v>1</v>
      </c>
      <c r="H394">
        <v>2</v>
      </c>
      <c r="I394" t="s">
        <v>829</v>
      </c>
      <c r="J394" t="s">
        <v>830</v>
      </c>
      <c r="K394" t="s">
        <v>831</v>
      </c>
      <c r="L394">
        <v>1368</v>
      </c>
      <c r="N394">
        <v>1011</v>
      </c>
      <c r="O394" t="s">
        <v>635</v>
      </c>
      <c r="P394" t="s">
        <v>635</v>
      </c>
      <c r="Q394">
        <v>1</v>
      </c>
      <c r="X394">
        <v>1.39</v>
      </c>
      <c r="Y394">
        <v>0</v>
      </c>
      <c r="Z394">
        <v>1.2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1.39</v>
      </c>
      <c r="AH394">
        <v>2</v>
      </c>
      <c r="AI394">
        <v>64870313</v>
      </c>
      <c r="AJ394">
        <v>388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ROW(Source!A184)</f>
        <v>184</v>
      </c>
      <c r="B395">
        <v>64870329</v>
      </c>
      <c r="C395">
        <v>64870308</v>
      </c>
      <c r="D395">
        <v>29174913</v>
      </c>
      <c r="E395">
        <v>1</v>
      </c>
      <c r="F395">
        <v>1</v>
      </c>
      <c r="G395">
        <v>1</v>
      </c>
      <c r="H395">
        <v>2</v>
      </c>
      <c r="I395" t="s">
        <v>645</v>
      </c>
      <c r="J395" t="s">
        <v>646</v>
      </c>
      <c r="K395" t="s">
        <v>647</v>
      </c>
      <c r="L395">
        <v>1368</v>
      </c>
      <c r="N395">
        <v>1011</v>
      </c>
      <c r="O395" t="s">
        <v>635</v>
      </c>
      <c r="P395" t="s">
        <v>635</v>
      </c>
      <c r="Q395">
        <v>1</v>
      </c>
      <c r="X395">
        <v>0.44</v>
      </c>
      <c r="Y395">
        <v>0</v>
      </c>
      <c r="Z395">
        <v>87.17</v>
      </c>
      <c r="AA395">
        <v>11.6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0.44</v>
      </c>
      <c r="AH395">
        <v>2</v>
      </c>
      <c r="AI395">
        <v>64870314</v>
      </c>
      <c r="AJ395">
        <v>389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ROW(Source!A184)</f>
        <v>184</v>
      </c>
      <c r="B396">
        <v>64870330</v>
      </c>
      <c r="C396">
        <v>64870308</v>
      </c>
      <c r="D396">
        <v>29107431</v>
      </c>
      <c r="E396">
        <v>1</v>
      </c>
      <c r="F396">
        <v>1</v>
      </c>
      <c r="G396">
        <v>1</v>
      </c>
      <c r="H396">
        <v>3</v>
      </c>
      <c r="I396" t="s">
        <v>832</v>
      </c>
      <c r="J396" t="s">
        <v>833</v>
      </c>
      <c r="K396" t="s">
        <v>834</v>
      </c>
      <c r="L396">
        <v>1348</v>
      </c>
      <c r="N396">
        <v>1009</v>
      </c>
      <c r="O396" t="s">
        <v>319</v>
      </c>
      <c r="P396" t="s">
        <v>319</v>
      </c>
      <c r="Q396">
        <v>1000</v>
      </c>
      <c r="X396">
        <v>1.9000000000000001E-4</v>
      </c>
      <c r="Y396">
        <v>32830.01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1.9000000000000001E-4</v>
      </c>
      <c r="AH396">
        <v>2</v>
      </c>
      <c r="AI396">
        <v>64870315</v>
      </c>
      <c r="AJ396">
        <v>390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ROW(Source!A184)</f>
        <v>184</v>
      </c>
      <c r="B397">
        <v>64870331</v>
      </c>
      <c r="C397">
        <v>64870308</v>
      </c>
      <c r="D397">
        <v>29107441</v>
      </c>
      <c r="E397">
        <v>1</v>
      </c>
      <c r="F397">
        <v>1</v>
      </c>
      <c r="G397">
        <v>1</v>
      </c>
      <c r="H397">
        <v>3</v>
      </c>
      <c r="I397" t="s">
        <v>835</v>
      </c>
      <c r="J397" t="s">
        <v>836</v>
      </c>
      <c r="K397" t="s">
        <v>837</v>
      </c>
      <c r="L397">
        <v>1339</v>
      </c>
      <c r="N397">
        <v>1007</v>
      </c>
      <c r="O397" t="s">
        <v>838</v>
      </c>
      <c r="P397" t="s">
        <v>838</v>
      </c>
      <c r="Q397">
        <v>1</v>
      </c>
      <c r="X397">
        <v>0.34200000000000003</v>
      </c>
      <c r="Y397">
        <v>6.23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0.34200000000000003</v>
      </c>
      <c r="AH397">
        <v>2</v>
      </c>
      <c r="AI397">
        <v>64870316</v>
      </c>
      <c r="AJ397">
        <v>391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ROW(Source!A184)</f>
        <v>184</v>
      </c>
      <c r="B398">
        <v>64870332</v>
      </c>
      <c r="C398">
        <v>64870308</v>
      </c>
      <c r="D398">
        <v>29110398</v>
      </c>
      <c r="E398">
        <v>1</v>
      </c>
      <c r="F398">
        <v>1</v>
      </c>
      <c r="G398">
        <v>1</v>
      </c>
      <c r="H398">
        <v>3</v>
      </c>
      <c r="I398" t="s">
        <v>839</v>
      </c>
      <c r="J398" t="s">
        <v>840</v>
      </c>
      <c r="K398" t="s">
        <v>841</v>
      </c>
      <c r="L398">
        <v>1348</v>
      </c>
      <c r="N398">
        <v>1009</v>
      </c>
      <c r="O398" t="s">
        <v>319</v>
      </c>
      <c r="P398" t="s">
        <v>319</v>
      </c>
      <c r="Q398">
        <v>1000</v>
      </c>
      <c r="X398">
        <v>4.4000000000000002E-4</v>
      </c>
      <c r="Y398">
        <v>15118.99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4.4000000000000002E-4</v>
      </c>
      <c r="AH398">
        <v>2</v>
      </c>
      <c r="AI398">
        <v>64870317</v>
      </c>
      <c r="AJ398">
        <v>392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ROW(Source!A184)</f>
        <v>184</v>
      </c>
      <c r="B399">
        <v>64870333</v>
      </c>
      <c r="C399">
        <v>64870308</v>
      </c>
      <c r="D399">
        <v>29110573</v>
      </c>
      <c r="E399">
        <v>1</v>
      </c>
      <c r="F399">
        <v>1</v>
      </c>
      <c r="G399">
        <v>1</v>
      </c>
      <c r="H399">
        <v>3</v>
      </c>
      <c r="I399" t="s">
        <v>842</v>
      </c>
      <c r="J399" t="s">
        <v>843</v>
      </c>
      <c r="K399" t="s">
        <v>844</v>
      </c>
      <c r="L399">
        <v>1348</v>
      </c>
      <c r="N399">
        <v>1009</v>
      </c>
      <c r="O399" t="s">
        <v>319</v>
      </c>
      <c r="P399" t="s">
        <v>319</v>
      </c>
      <c r="Q399">
        <v>1000</v>
      </c>
      <c r="X399">
        <v>5.2999999999999998E-4</v>
      </c>
      <c r="Y399">
        <v>16950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5.2999999999999998E-4</v>
      </c>
      <c r="AH399">
        <v>2</v>
      </c>
      <c r="AI399">
        <v>64870318</v>
      </c>
      <c r="AJ399">
        <v>393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ROW(Source!A184)</f>
        <v>184</v>
      </c>
      <c r="B400">
        <v>64870334</v>
      </c>
      <c r="C400">
        <v>64870308</v>
      </c>
      <c r="D400">
        <v>29113927</v>
      </c>
      <c r="E400">
        <v>1</v>
      </c>
      <c r="F400">
        <v>1</v>
      </c>
      <c r="G400">
        <v>1</v>
      </c>
      <c r="H400">
        <v>3</v>
      </c>
      <c r="I400" t="s">
        <v>845</v>
      </c>
      <c r="J400" t="s">
        <v>846</v>
      </c>
      <c r="K400" t="s">
        <v>847</v>
      </c>
      <c r="L400">
        <v>1348</v>
      </c>
      <c r="N400">
        <v>1009</v>
      </c>
      <c r="O400" t="s">
        <v>319</v>
      </c>
      <c r="P400" t="s">
        <v>319</v>
      </c>
      <c r="Q400">
        <v>1000</v>
      </c>
      <c r="X400">
        <v>4.0000000000000002E-4</v>
      </c>
      <c r="Y400">
        <v>13559.99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4.0000000000000002E-4</v>
      </c>
      <c r="AH400">
        <v>2</v>
      </c>
      <c r="AI400">
        <v>64870319</v>
      </c>
      <c r="AJ400">
        <v>394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ROW(Source!A184)</f>
        <v>184</v>
      </c>
      <c r="B401">
        <v>64870335</v>
      </c>
      <c r="C401">
        <v>64870308</v>
      </c>
      <c r="D401">
        <v>29107963</v>
      </c>
      <c r="E401">
        <v>1</v>
      </c>
      <c r="F401">
        <v>1</v>
      </c>
      <c r="G401">
        <v>1</v>
      </c>
      <c r="H401">
        <v>3</v>
      </c>
      <c r="I401" t="s">
        <v>848</v>
      </c>
      <c r="J401" t="s">
        <v>849</v>
      </c>
      <c r="K401" t="s">
        <v>850</v>
      </c>
      <c r="L401">
        <v>1346</v>
      </c>
      <c r="N401">
        <v>1009</v>
      </c>
      <c r="O401" t="s">
        <v>462</v>
      </c>
      <c r="P401" t="s">
        <v>462</v>
      </c>
      <c r="Q401">
        <v>1</v>
      </c>
      <c r="X401">
        <v>0.05</v>
      </c>
      <c r="Y401">
        <v>37.29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0.05</v>
      </c>
      <c r="AH401">
        <v>2</v>
      </c>
      <c r="AI401">
        <v>64870320</v>
      </c>
      <c r="AJ401">
        <v>395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ROW(Source!A184)</f>
        <v>184</v>
      </c>
      <c r="B402">
        <v>64870336</v>
      </c>
      <c r="C402">
        <v>64870308</v>
      </c>
      <c r="D402">
        <v>29118038</v>
      </c>
      <c r="E402">
        <v>1</v>
      </c>
      <c r="F402">
        <v>1</v>
      </c>
      <c r="G402">
        <v>1</v>
      </c>
      <c r="H402">
        <v>3</v>
      </c>
      <c r="I402" t="s">
        <v>926</v>
      </c>
      <c r="J402" t="s">
        <v>927</v>
      </c>
      <c r="K402" t="s">
        <v>928</v>
      </c>
      <c r="L402">
        <v>1354</v>
      </c>
      <c r="N402">
        <v>1010</v>
      </c>
      <c r="O402" t="s">
        <v>29</v>
      </c>
      <c r="P402" t="s">
        <v>29</v>
      </c>
      <c r="Q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ROW(Source!A184)</f>
        <v>184</v>
      </c>
      <c r="B403">
        <v>64870337</v>
      </c>
      <c r="C403">
        <v>64870308</v>
      </c>
      <c r="D403">
        <v>29139870</v>
      </c>
      <c r="E403">
        <v>1</v>
      </c>
      <c r="F403">
        <v>1</v>
      </c>
      <c r="G403">
        <v>1</v>
      </c>
      <c r="H403">
        <v>3</v>
      </c>
      <c r="I403" t="s">
        <v>929</v>
      </c>
      <c r="J403" t="s">
        <v>930</v>
      </c>
      <c r="K403" t="s">
        <v>931</v>
      </c>
      <c r="L403">
        <v>1346</v>
      </c>
      <c r="N403">
        <v>1009</v>
      </c>
      <c r="O403" t="s">
        <v>462</v>
      </c>
      <c r="P403" t="s">
        <v>462</v>
      </c>
      <c r="Q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0</v>
      </c>
      <c r="AE403">
        <v>0</v>
      </c>
      <c r="AF403" t="s">
        <v>3</v>
      </c>
      <c r="AG403">
        <v>0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ROW(Source!A184)</f>
        <v>184</v>
      </c>
      <c r="B404">
        <v>64870338</v>
      </c>
      <c r="C404">
        <v>64870308</v>
      </c>
      <c r="D404">
        <v>29144380</v>
      </c>
      <c r="E404">
        <v>1</v>
      </c>
      <c r="F404">
        <v>1</v>
      </c>
      <c r="G404">
        <v>1</v>
      </c>
      <c r="H404">
        <v>3</v>
      </c>
      <c r="I404" t="s">
        <v>851</v>
      </c>
      <c r="J404" t="s">
        <v>852</v>
      </c>
      <c r="K404" t="s">
        <v>853</v>
      </c>
      <c r="L404">
        <v>1301</v>
      </c>
      <c r="N404">
        <v>1003</v>
      </c>
      <c r="O404" t="s">
        <v>309</v>
      </c>
      <c r="P404" t="s">
        <v>309</v>
      </c>
      <c r="Q404">
        <v>1</v>
      </c>
      <c r="X404">
        <v>100</v>
      </c>
      <c r="Y404">
        <v>35.72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100</v>
      </c>
      <c r="AH404">
        <v>2</v>
      </c>
      <c r="AI404">
        <v>64870321</v>
      </c>
      <c r="AJ404">
        <v>396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ROW(Source!A184)</f>
        <v>184</v>
      </c>
      <c r="B405">
        <v>64870339</v>
      </c>
      <c r="C405">
        <v>64870308</v>
      </c>
      <c r="D405">
        <v>29149246</v>
      </c>
      <c r="E405">
        <v>1</v>
      </c>
      <c r="F405">
        <v>1</v>
      </c>
      <c r="G405">
        <v>1</v>
      </c>
      <c r="H405">
        <v>3</v>
      </c>
      <c r="I405" t="s">
        <v>854</v>
      </c>
      <c r="J405" t="s">
        <v>855</v>
      </c>
      <c r="K405" t="s">
        <v>856</v>
      </c>
      <c r="L405">
        <v>1346</v>
      </c>
      <c r="N405">
        <v>1009</v>
      </c>
      <c r="O405" t="s">
        <v>462</v>
      </c>
      <c r="P405" t="s">
        <v>462</v>
      </c>
      <c r="Q405">
        <v>1</v>
      </c>
      <c r="X405">
        <v>2.5000000000000001E-3</v>
      </c>
      <c r="Y405">
        <v>2.15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2.5000000000000001E-3</v>
      </c>
      <c r="AH405">
        <v>2</v>
      </c>
      <c r="AI405">
        <v>64870322</v>
      </c>
      <c r="AJ405">
        <v>397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ROW(Source!A184)</f>
        <v>184</v>
      </c>
      <c r="B406">
        <v>64870340</v>
      </c>
      <c r="C406">
        <v>64870308</v>
      </c>
      <c r="D406">
        <v>29150040</v>
      </c>
      <c r="E406">
        <v>1</v>
      </c>
      <c r="F406">
        <v>1</v>
      </c>
      <c r="G406">
        <v>1</v>
      </c>
      <c r="H406">
        <v>3</v>
      </c>
      <c r="I406" t="s">
        <v>857</v>
      </c>
      <c r="J406" t="s">
        <v>858</v>
      </c>
      <c r="K406" t="s">
        <v>859</v>
      </c>
      <c r="L406">
        <v>1339</v>
      </c>
      <c r="N406">
        <v>1007</v>
      </c>
      <c r="O406" t="s">
        <v>838</v>
      </c>
      <c r="P406" t="s">
        <v>838</v>
      </c>
      <c r="Q406">
        <v>1</v>
      </c>
      <c r="X406">
        <v>0.69</v>
      </c>
      <c r="Y406">
        <v>2.44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0.69</v>
      </c>
      <c r="AH406">
        <v>2</v>
      </c>
      <c r="AI406">
        <v>64870323</v>
      </c>
      <c r="AJ406">
        <v>398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ROW(Source!A189)</f>
        <v>189</v>
      </c>
      <c r="B407">
        <v>64870353</v>
      </c>
      <c r="C407">
        <v>64870343</v>
      </c>
      <c r="D407">
        <v>18413627</v>
      </c>
      <c r="E407">
        <v>1</v>
      </c>
      <c r="F407">
        <v>1</v>
      </c>
      <c r="G407">
        <v>1</v>
      </c>
      <c r="H407">
        <v>1</v>
      </c>
      <c r="I407" t="s">
        <v>860</v>
      </c>
      <c r="J407" t="s">
        <v>3</v>
      </c>
      <c r="K407" t="s">
        <v>861</v>
      </c>
      <c r="L407">
        <v>1369</v>
      </c>
      <c r="N407">
        <v>1013</v>
      </c>
      <c r="O407" t="s">
        <v>629</v>
      </c>
      <c r="P407" t="s">
        <v>629</v>
      </c>
      <c r="Q407">
        <v>1</v>
      </c>
      <c r="X407">
        <v>61.6</v>
      </c>
      <c r="Y407">
        <v>0</v>
      </c>
      <c r="Z407">
        <v>0</v>
      </c>
      <c r="AA407">
        <v>0</v>
      </c>
      <c r="AB407">
        <v>9.92</v>
      </c>
      <c r="AC407">
        <v>0</v>
      </c>
      <c r="AD407">
        <v>1</v>
      </c>
      <c r="AE407">
        <v>1</v>
      </c>
      <c r="AF407" t="s">
        <v>3</v>
      </c>
      <c r="AG407">
        <v>61.6</v>
      </c>
      <c r="AH407">
        <v>2</v>
      </c>
      <c r="AI407">
        <v>64870344</v>
      </c>
      <c r="AJ407">
        <v>399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ROW(Source!A189)</f>
        <v>189</v>
      </c>
      <c r="B408">
        <v>64870354</v>
      </c>
      <c r="C408">
        <v>64870343</v>
      </c>
      <c r="D408">
        <v>121548</v>
      </c>
      <c r="E408">
        <v>1</v>
      </c>
      <c r="F408">
        <v>1</v>
      </c>
      <c r="G408">
        <v>1</v>
      </c>
      <c r="H408">
        <v>1</v>
      </c>
      <c r="I408" t="s">
        <v>33</v>
      </c>
      <c r="J408" t="s">
        <v>3</v>
      </c>
      <c r="K408" t="s">
        <v>630</v>
      </c>
      <c r="L408">
        <v>608254</v>
      </c>
      <c r="N408">
        <v>1013</v>
      </c>
      <c r="O408" t="s">
        <v>631</v>
      </c>
      <c r="P408" t="s">
        <v>631</v>
      </c>
      <c r="Q408">
        <v>1</v>
      </c>
      <c r="X408">
        <v>0.05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3</v>
      </c>
      <c r="AG408">
        <v>0.05</v>
      </c>
      <c r="AH408">
        <v>2</v>
      </c>
      <c r="AI408">
        <v>64870345</v>
      </c>
      <c r="AJ408">
        <v>400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ROW(Source!A189)</f>
        <v>189</v>
      </c>
      <c r="B409">
        <v>64870355</v>
      </c>
      <c r="C409">
        <v>64870343</v>
      </c>
      <c r="D409">
        <v>29172268</v>
      </c>
      <c r="E409">
        <v>1</v>
      </c>
      <c r="F409">
        <v>1</v>
      </c>
      <c r="G409">
        <v>1</v>
      </c>
      <c r="H409">
        <v>2</v>
      </c>
      <c r="I409" t="s">
        <v>823</v>
      </c>
      <c r="J409" t="s">
        <v>824</v>
      </c>
      <c r="K409" t="s">
        <v>825</v>
      </c>
      <c r="L409">
        <v>1368</v>
      </c>
      <c r="N409">
        <v>1011</v>
      </c>
      <c r="O409" t="s">
        <v>635</v>
      </c>
      <c r="P409" t="s">
        <v>635</v>
      </c>
      <c r="Q409">
        <v>1</v>
      </c>
      <c r="X409">
        <v>0.03</v>
      </c>
      <c r="Y409">
        <v>0</v>
      </c>
      <c r="Z409">
        <v>86.4</v>
      </c>
      <c r="AA409">
        <v>13.5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0.03</v>
      </c>
      <c r="AH409">
        <v>2</v>
      </c>
      <c r="AI409">
        <v>64870346</v>
      </c>
      <c r="AJ409">
        <v>401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ROW(Source!A189)</f>
        <v>189</v>
      </c>
      <c r="B410">
        <v>64870356</v>
      </c>
      <c r="C410">
        <v>64870343</v>
      </c>
      <c r="D410">
        <v>29172379</v>
      </c>
      <c r="E410">
        <v>1</v>
      </c>
      <c r="F410">
        <v>1</v>
      </c>
      <c r="G410">
        <v>1</v>
      </c>
      <c r="H410">
        <v>2</v>
      </c>
      <c r="I410" t="s">
        <v>826</v>
      </c>
      <c r="J410" t="s">
        <v>827</v>
      </c>
      <c r="K410" t="s">
        <v>828</v>
      </c>
      <c r="L410">
        <v>1368</v>
      </c>
      <c r="N410">
        <v>1011</v>
      </c>
      <c r="O410" t="s">
        <v>635</v>
      </c>
      <c r="P410" t="s">
        <v>635</v>
      </c>
      <c r="Q410">
        <v>1</v>
      </c>
      <c r="X410">
        <v>0.02</v>
      </c>
      <c r="Y410">
        <v>0</v>
      </c>
      <c r="Z410">
        <v>112</v>
      </c>
      <c r="AA410">
        <v>13.5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0.02</v>
      </c>
      <c r="AH410">
        <v>2</v>
      </c>
      <c r="AI410">
        <v>64870347</v>
      </c>
      <c r="AJ410">
        <v>402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ROW(Source!A189)</f>
        <v>189</v>
      </c>
      <c r="B411">
        <v>64870357</v>
      </c>
      <c r="C411">
        <v>64870343</v>
      </c>
      <c r="D411">
        <v>29174913</v>
      </c>
      <c r="E411">
        <v>1</v>
      </c>
      <c r="F411">
        <v>1</v>
      </c>
      <c r="G411">
        <v>1</v>
      </c>
      <c r="H411">
        <v>2</v>
      </c>
      <c r="I411" t="s">
        <v>645</v>
      </c>
      <c r="J411" t="s">
        <v>646</v>
      </c>
      <c r="K411" t="s">
        <v>647</v>
      </c>
      <c r="L411">
        <v>1368</v>
      </c>
      <c r="N411">
        <v>1011</v>
      </c>
      <c r="O411" t="s">
        <v>635</v>
      </c>
      <c r="P411" t="s">
        <v>635</v>
      </c>
      <c r="Q411">
        <v>1</v>
      </c>
      <c r="X411">
        <v>0.02</v>
      </c>
      <c r="Y411">
        <v>0</v>
      </c>
      <c r="Z411">
        <v>87.17</v>
      </c>
      <c r="AA411">
        <v>11.6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0.02</v>
      </c>
      <c r="AH411">
        <v>2</v>
      </c>
      <c r="AI411">
        <v>64870348</v>
      </c>
      <c r="AJ411">
        <v>403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ROW(Source!A189)</f>
        <v>189</v>
      </c>
      <c r="B412">
        <v>64870358</v>
      </c>
      <c r="C412">
        <v>64870343</v>
      </c>
      <c r="D412">
        <v>29110103</v>
      </c>
      <c r="E412">
        <v>1</v>
      </c>
      <c r="F412">
        <v>1</v>
      </c>
      <c r="G412">
        <v>1</v>
      </c>
      <c r="H412">
        <v>3</v>
      </c>
      <c r="I412" t="s">
        <v>862</v>
      </c>
      <c r="J412" t="s">
        <v>863</v>
      </c>
      <c r="K412" t="s">
        <v>864</v>
      </c>
      <c r="L412">
        <v>1346</v>
      </c>
      <c r="N412">
        <v>1009</v>
      </c>
      <c r="O412" t="s">
        <v>462</v>
      </c>
      <c r="P412" t="s">
        <v>462</v>
      </c>
      <c r="Q412">
        <v>1</v>
      </c>
      <c r="X412">
        <v>4</v>
      </c>
      <c r="Y412">
        <v>24.41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4</v>
      </c>
      <c r="AH412">
        <v>2</v>
      </c>
      <c r="AI412">
        <v>64870349</v>
      </c>
      <c r="AJ412">
        <v>404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ROW(Source!A189)</f>
        <v>189</v>
      </c>
      <c r="B413">
        <v>64870359</v>
      </c>
      <c r="C413">
        <v>64870343</v>
      </c>
      <c r="D413">
        <v>29114240</v>
      </c>
      <c r="E413">
        <v>1</v>
      </c>
      <c r="F413">
        <v>1</v>
      </c>
      <c r="G413">
        <v>1</v>
      </c>
      <c r="H413">
        <v>3</v>
      </c>
      <c r="I413" t="s">
        <v>865</v>
      </c>
      <c r="J413" t="s">
        <v>866</v>
      </c>
      <c r="K413" t="s">
        <v>867</v>
      </c>
      <c r="L413">
        <v>1348</v>
      </c>
      <c r="N413">
        <v>1009</v>
      </c>
      <c r="O413" t="s">
        <v>319</v>
      </c>
      <c r="P413" t="s">
        <v>319</v>
      </c>
      <c r="Q413">
        <v>1000</v>
      </c>
      <c r="X413">
        <v>2.66E-3</v>
      </c>
      <c r="Y413">
        <v>14830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2.66E-3</v>
      </c>
      <c r="AH413">
        <v>2</v>
      </c>
      <c r="AI413">
        <v>64870350</v>
      </c>
      <c r="AJ413">
        <v>405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ROW(Source!A189)</f>
        <v>189</v>
      </c>
      <c r="B414">
        <v>64870360</v>
      </c>
      <c r="C414">
        <v>64870343</v>
      </c>
      <c r="D414">
        <v>29139870</v>
      </c>
      <c r="E414">
        <v>1</v>
      </c>
      <c r="F414">
        <v>1</v>
      </c>
      <c r="G414">
        <v>1</v>
      </c>
      <c r="H414">
        <v>3</v>
      </c>
      <c r="I414" t="s">
        <v>929</v>
      </c>
      <c r="J414" t="s">
        <v>930</v>
      </c>
      <c r="K414" t="s">
        <v>931</v>
      </c>
      <c r="L414">
        <v>1346</v>
      </c>
      <c r="N414">
        <v>1009</v>
      </c>
      <c r="O414" t="s">
        <v>462</v>
      </c>
      <c r="P414" t="s">
        <v>462</v>
      </c>
      <c r="Q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 t="s">
        <v>3</v>
      </c>
      <c r="AG414">
        <v>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ROW(Source!A189)</f>
        <v>189</v>
      </c>
      <c r="B415">
        <v>64870361</v>
      </c>
      <c r="C415">
        <v>64870343</v>
      </c>
      <c r="D415">
        <v>29144314</v>
      </c>
      <c r="E415">
        <v>1</v>
      </c>
      <c r="F415">
        <v>1</v>
      </c>
      <c r="G415">
        <v>1</v>
      </c>
      <c r="H415">
        <v>3</v>
      </c>
      <c r="I415" t="s">
        <v>868</v>
      </c>
      <c r="J415" t="s">
        <v>869</v>
      </c>
      <c r="K415" t="s">
        <v>870</v>
      </c>
      <c r="L415">
        <v>1301</v>
      </c>
      <c r="N415">
        <v>1003</v>
      </c>
      <c r="O415" t="s">
        <v>309</v>
      </c>
      <c r="P415" t="s">
        <v>309</v>
      </c>
      <c r="Q415">
        <v>1</v>
      </c>
      <c r="X415">
        <v>99.8</v>
      </c>
      <c r="Y415">
        <v>70.400000000000006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99.8</v>
      </c>
      <c r="AH415">
        <v>2</v>
      </c>
      <c r="AI415">
        <v>64870351</v>
      </c>
      <c r="AJ415">
        <v>406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ROW(Source!A189)</f>
        <v>189</v>
      </c>
      <c r="B416">
        <v>64870362</v>
      </c>
      <c r="C416">
        <v>64870343</v>
      </c>
      <c r="D416">
        <v>29142736</v>
      </c>
      <c r="E416">
        <v>1</v>
      </c>
      <c r="F416">
        <v>1</v>
      </c>
      <c r="G416">
        <v>1</v>
      </c>
      <c r="H416">
        <v>3</v>
      </c>
      <c r="I416" t="s">
        <v>932</v>
      </c>
      <c r="J416" t="s">
        <v>933</v>
      </c>
      <c r="K416" t="s">
        <v>934</v>
      </c>
      <c r="L416">
        <v>1354</v>
      </c>
      <c r="N416">
        <v>1010</v>
      </c>
      <c r="O416" t="s">
        <v>29</v>
      </c>
      <c r="P416" t="s">
        <v>29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ROW(Source!A189)</f>
        <v>189</v>
      </c>
      <c r="B417">
        <v>64870363</v>
      </c>
      <c r="C417">
        <v>64870343</v>
      </c>
      <c r="D417">
        <v>29150040</v>
      </c>
      <c r="E417">
        <v>1</v>
      </c>
      <c r="F417">
        <v>1</v>
      </c>
      <c r="G417">
        <v>1</v>
      </c>
      <c r="H417">
        <v>3</v>
      </c>
      <c r="I417" t="s">
        <v>857</v>
      </c>
      <c r="J417" t="s">
        <v>858</v>
      </c>
      <c r="K417" t="s">
        <v>859</v>
      </c>
      <c r="L417">
        <v>1339</v>
      </c>
      <c r="N417">
        <v>1007</v>
      </c>
      <c r="O417" t="s">
        <v>838</v>
      </c>
      <c r="P417" t="s">
        <v>838</v>
      </c>
      <c r="Q417">
        <v>1</v>
      </c>
      <c r="X417">
        <v>1.57</v>
      </c>
      <c r="Y417">
        <v>2.44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1.57</v>
      </c>
      <c r="AH417">
        <v>2</v>
      </c>
      <c r="AI417">
        <v>64870352</v>
      </c>
      <c r="AJ417">
        <v>407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ROW(Source!A190)</f>
        <v>190</v>
      </c>
      <c r="B418">
        <v>64870353</v>
      </c>
      <c r="C418">
        <v>64870343</v>
      </c>
      <c r="D418">
        <v>18413627</v>
      </c>
      <c r="E418">
        <v>1</v>
      </c>
      <c r="F418">
        <v>1</v>
      </c>
      <c r="G418">
        <v>1</v>
      </c>
      <c r="H418">
        <v>1</v>
      </c>
      <c r="I418" t="s">
        <v>860</v>
      </c>
      <c r="J418" t="s">
        <v>3</v>
      </c>
      <c r="K418" t="s">
        <v>861</v>
      </c>
      <c r="L418">
        <v>1369</v>
      </c>
      <c r="N418">
        <v>1013</v>
      </c>
      <c r="O418" t="s">
        <v>629</v>
      </c>
      <c r="P418" t="s">
        <v>629</v>
      </c>
      <c r="Q418">
        <v>1</v>
      </c>
      <c r="X418">
        <v>61.6</v>
      </c>
      <c r="Y418">
        <v>0</v>
      </c>
      <c r="Z418">
        <v>0</v>
      </c>
      <c r="AA418">
        <v>0</v>
      </c>
      <c r="AB418">
        <v>9.92</v>
      </c>
      <c r="AC418">
        <v>0</v>
      </c>
      <c r="AD418">
        <v>1</v>
      </c>
      <c r="AE418">
        <v>1</v>
      </c>
      <c r="AF418" t="s">
        <v>3</v>
      </c>
      <c r="AG418">
        <v>61.6</v>
      </c>
      <c r="AH418">
        <v>2</v>
      </c>
      <c r="AI418">
        <v>64870344</v>
      </c>
      <c r="AJ418">
        <v>408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ROW(Source!A190)</f>
        <v>190</v>
      </c>
      <c r="B419">
        <v>64870354</v>
      </c>
      <c r="C419">
        <v>64870343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33</v>
      </c>
      <c r="J419" t="s">
        <v>3</v>
      </c>
      <c r="K419" t="s">
        <v>630</v>
      </c>
      <c r="L419">
        <v>608254</v>
      </c>
      <c r="N419">
        <v>1013</v>
      </c>
      <c r="O419" t="s">
        <v>631</v>
      </c>
      <c r="P419" t="s">
        <v>631</v>
      </c>
      <c r="Q419">
        <v>1</v>
      </c>
      <c r="X419">
        <v>0.05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3</v>
      </c>
      <c r="AG419">
        <v>0.05</v>
      </c>
      <c r="AH419">
        <v>2</v>
      </c>
      <c r="AI419">
        <v>64870345</v>
      </c>
      <c r="AJ419">
        <v>409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ROW(Source!A190)</f>
        <v>190</v>
      </c>
      <c r="B420">
        <v>64870355</v>
      </c>
      <c r="C420">
        <v>64870343</v>
      </c>
      <c r="D420">
        <v>29172268</v>
      </c>
      <c r="E420">
        <v>1</v>
      </c>
      <c r="F420">
        <v>1</v>
      </c>
      <c r="G420">
        <v>1</v>
      </c>
      <c r="H420">
        <v>2</v>
      </c>
      <c r="I420" t="s">
        <v>823</v>
      </c>
      <c r="J420" t="s">
        <v>824</v>
      </c>
      <c r="K420" t="s">
        <v>825</v>
      </c>
      <c r="L420">
        <v>1368</v>
      </c>
      <c r="N420">
        <v>1011</v>
      </c>
      <c r="O420" t="s">
        <v>635</v>
      </c>
      <c r="P420" t="s">
        <v>635</v>
      </c>
      <c r="Q420">
        <v>1</v>
      </c>
      <c r="X420">
        <v>0.03</v>
      </c>
      <c r="Y420">
        <v>0</v>
      </c>
      <c r="Z420">
        <v>86.4</v>
      </c>
      <c r="AA420">
        <v>13.5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0.03</v>
      </c>
      <c r="AH420">
        <v>2</v>
      </c>
      <c r="AI420">
        <v>64870346</v>
      </c>
      <c r="AJ420">
        <v>410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ROW(Source!A190)</f>
        <v>190</v>
      </c>
      <c r="B421">
        <v>64870356</v>
      </c>
      <c r="C421">
        <v>64870343</v>
      </c>
      <c r="D421">
        <v>29172379</v>
      </c>
      <c r="E421">
        <v>1</v>
      </c>
      <c r="F421">
        <v>1</v>
      </c>
      <c r="G421">
        <v>1</v>
      </c>
      <c r="H421">
        <v>2</v>
      </c>
      <c r="I421" t="s">
        <v>826</v>
      </c>
      <c r="J421" t="s">
        <v>827</v>
      </c>
      <c r="K421" t="s">
        <v>828</v>
      </c>
      <c r="L421">
        <v>1368</v>
      </c>
      <c r="N421">
        <v>1011</v>
      </c>
      <c r="O421" t="s">
        <v>635</v>
      </c>
      <c r="P421" t="s">
        <v>635</v>
      </c>
      <c r="Q421">
        <v>1</v>
      </c>
      <c r="X421">
        <v>0.02</v>
      </c>
      <c r="Y421">
        <v>0</v>
      </c>
      <c r="Z421">
        <v>112</v>
      </c>
      <c r="AA421">
        <v>13.5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0.02</v>
      </c>
      <c r="AH421">
        <v>2</v>
      </c>
      <c r="AI421">
        <v>64870347</v>
      </c>
      <c r="AJ421">
        <v>411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ROW(Source!A190)</f>
        <v>190</v>
      </c>
      <c r="B422">
        <v>64870357</v>
      </c>
      <c r="C422">
        <v>64870343</v>
      </c>
      <c r="D422">
        <v>29174913</v>
      </c>
      <c r="E422">
        <v>1</v>
      </c>
      <c r="F422">
        <v>1</v>
      </c>
      <c r="G422">
        <v>1</v>
      </c>
      <c r="H422">
        <v>2</v>
      </c>
      <c r="I422" t="s">
        <v>645</v>
      </c>
      <c r="J422" t="s">
        <v>646</v>
      </c>
      <c r="K422" t="s">
        <v>647</v>
      </c>
      <c r="L422">
        <v>1368</v>
      </c>
      <c r="N422">
        <v>1011</v>
      </c>
      <c r="O422" t="s">
        <v>635</v>
      </c>
      <c r="P422" t="s">
        <v>635</v>
      </c>
      <c r="Q422">
        <v>1</v>
      </c>
      <c r="X422">
        <v>0.02</v>
      </c>
      <c r="Y422">
        <v>0</v>
      </c>
      <c r="Z422">
        <v>87.17</v>
      </c>
      <c r="AA422">
        <v>11.6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0.02</v>
      </c>
      <c r="AH422">
        <v>2</v>
      </c>
      <c r="AI422">
        <v>64870348</v>
      </c>
      <c r="AJ422">
        <v>412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ROW(Source!A190)</f>
        <v>190</v>
      </c>
      <c r="B423">
        <v>64870358</v>
      </c>
      <c r="C423">
        <v>64870343</v>
      </c>
      <c r="D423">
        <v>29110103</v>
      </c>
      <c r="E423">
        <v>1</v>
      </c>
      <c r="F423">
        <v>1</v>
      </c>
      <c r="G423">
        <v>1</v>
      </c>
      <c r="H423">
        <v>3</v>
      </c>
      <c r="I423" t="s">
        <v>862</v>
      </c>
      <c r="J423" t="s">
        <v>863</v>
      </c>
      <c r="K423" t="s">
        <v>864</v>
      </c>
      <c r="L423">
        <v>1346</v>
      </c>
      <c r="N423">
        <v>1009</v>
      </c>
      <c r="O423" t="s">
        <v>462</v>
      </c>
      <c r="P423" t="s">
        <v>462</v>
      </c>
      <c r="Q423">
        <v>1</v>
      </c>
      <c r="X423">
        <v>4</v>
      </c>
      <c r="Y423">
        <v>24.41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4</v>
      </c>
      <c r="AH423">
        <v>2</v>
      </c>
      <c r="AI423">
        <v>64870349</v>
      </c>
      <c r="AJ423">
        <v>413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ROW(Source!A190)</f>
        <v>190</v>
      </c>
      <c r="B424">
        <v>64870359</v>
      </c>
      <c r="C424">
        <v>64870343</v>
      </c>
      <c r="D424">
        <v>29114240</v>
      </c>
      <c r="E424">
        <v>1</v>
      </c>
      <c r="F424">
        <v>1</v>
      </c>
      <c r="G424">
        <v>1</v>
      </c>
      <c r="H424">
        <v>3</v>
      </c>
      <c r="I424" t="s">
        <v>865</v>
      </c>
      <c r="J424" t="s">
        <v>866</v>
      </c>
      <c r="K424" t="s">
        <v>867</v>
      </c>
      <c r="L424">
        <v>1348</v>
      </c>
      <c r="N424">
        <v>1009</v>
      </c>
      <c r="O424" t="s">
        <v>319</v>
      </c>
      <c r="P424" t="s">
        <v>319</v>
      </c>
      <c r="Q424">
        <v>1000</v>
      </c>
      <c r="X424">
        <v>2.66E-3</v>
      </c>
      <c r="Y424">
        <v>14830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2.66E-3</v>
      </c>
      <c r="AH424">
        <v>2</v>
      </c>
      <c r="AI424">
        <v>64870350</v>
      </c>
      <c r="AJ424">
        <v>414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ROW(Source!A190)</f>
        <v>190</v>
      </c>
      <c r="B425">
        <v>64870360</v>
      </c>
      <c r="C425">
        <v>64870343</v>
      </c>
      <c r="D425">
        <v>29139870</v>
      </c>
      <c r="E425">
        <v>1</v>
      </c>
      <c r="F425">
        <v>1</v>
      </c>
      <c r="G425">
        <v>1</v>
      </c>
      <c r="H425">
        <v>3</v>
      </c>
      <c r="I425" t="s">
        <v>929</v>
      </c>
      <c r="J425" t="s">
        <v>930</v>
      </c>
      <c r="K425" t="s">
        <v>931</v>
      </c>
      <c r="L425">
        <v>1346</v>
      </c>
      <c r="N425">
        <v>1009</v>
      </c>
      <c r="O425" t="s">
        <v>462</v>
      </c>
      <c r="P425" t="s">
        <v>462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ROW(Source!A190)</f>
        <v>190</v>
      </c>
      <c r="B426">
        <v>64870361</v>
      </c>
      <c r="C426">
        <v>64870343</v>
      </c>
      <c r="D426">
        <v>29144314</v>
      </c>
      <c r="E426">
        <v>1</v>
      </c>
      <c r="F426">
        <v>1</v>
      </c>
      <c r="G426">
        <v>1</v>
      </c>
      <c r="H426">
        <v>3</v>
      </c>
      <c r="I426" t="s">
        <v>868</v>
      </c>
      <c r="J426" t="s">
        <v>869</v>
      </c>
      <c r="K426" t="s">
        <v>870</v>
      </c>
      <c r="L426">
        <v>1301</v>
      </c>
      <c r="N426">
        <v>1003</v>
      </c>
      <c r="O426" t="s">
        <v>309</v>
      </c>
      <c r="P426" t="s">
        <v>309</v>
      </c>
      <c r="Q426">
        <v>1</v>
      </c>
      <c r="X426">
        <v>99.8</v>
      </c>
      <c r="Y426">
        <v>70.400000000000006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99.8</v>
      </c>
      <c r="AH426">
        <v>2</v>
      </c>
      <c r="AI426">
        <v>64870351</v>
      </c>
      <c r="AJ426">
        <v>415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ROW(Source!A190)</f>
        <v>190</v>
      </c>
      <c r="B427">
        <v>64870362</v>
      </c>
      <c r="C427">
        <v>64870343</v>
      </c>
      <c r="D427">
        <v>29142736</v>
      </c>
      <c r="E427">
        <v>1</v>
      </c>
      <c r="F427">
        <v>1</v>
      </c>
      <c r="G427">
        <v>1</v>
      </c>
      <c r="H427">
        <v>3</v>
      </c>
      <c r="I427" t="s">
        <v>932</v>
      </c>
      <c r="J427" t="s">
        <v>933</v>
      </c>
      <c r="K427" t="s">
        <v>934</v>
      </c>
      <c r="L427">
        <v>1354</v>
      </c>
      <c r="N427">
        <v>1010</v>
      </c>
      <c r="O427" t="s">
        <v>29</v>
      </c>
      <c r="P427" t="s">
        <v>29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ROW(Source!A190)</f>
        <v>190</v>
      </c>
      <c r="B428">
        <v>64870363</v>
      </c>
      <c r="C428">
        <v>64870343</v>
      </c>
      <c r="D428">
        <v>29150040</v>
      </c>
      <c r="E428">
        <v>1</v>
      </c>
      <c r="F428">
        <v>1</v>
      </c>
      <c r="G428">
        <v>1</v>
      </c>
      <c r="H428">
        <v>3</v>
      </c>
      <c r="I428" t="s">
        <v>857</v>
      </c>
      <c r="J428" t="s">
        <v>858</v>
      </c>
      <c r="K428" t="s">
        <v>859</v>
      </c>
      <c r="L428">
        <v>1339</v>
      </c>
      <c r="N428">
        <v>1007</v>
      </c>
      <c r="O428" t="s">
        <v>838</v>
      </c>
      <c r="P428" t="s">
        <v>838</v>
      </c>
      <c r="Q428">
        <v>1</v>
      </c>
      <c r="X428">
        <v>1.57</v>
      </c>
      <c r="Y428">
        <v>2.44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1.57</v>
      </c>
      <c r="AH428">
        <v>2</v>
      </c>
      <c r="AI428">
        <v>64870352</v>
      </c>
      <c r="AJ428">
        <v>416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ROW(Source!A193)</f>
        <v>193</v>
      </c>
      <c r="B429">
        <v>64870371</v>
      </c>
      <c r="C429">
        <v>64870365</v>
      </c>
      <c r="D429">
        <v>29362666</v>
      </c>
      <c r="E429">
        <v>1</v>
      </c>
      <c r="F429">
        <v>1</v>
      </c>
      <c r="G429">
        <v>1</v>
      </c>
      <c r="H429">
        <v>1</v>
      </c>
      <c r="I429" t="s">
        <v>871</v>
      </c>
      <c r="J429" t="s">
        <v>3</v>
      </c>
      <c r="K429" t="s">
        <v>872</v>
      </c>
      <c r="L429">
        <v>1369</v>
      </c>
      <c r="N429">
        <v>1013</v>
      </c>
      <c r="O429" t="s">
        <v>629</v>
      </c>
      <c r="P429" t="s">
        <v>629</v>
      </c>
      <c r="Q429">
        <v>1</v>
      </c>
      <c r="X429">
        <v>0.55000000000000004</v>
      </c>
      <c r="Y429">
        <v>0</v>
      </c>
      <c r="Z429">
        <v>0</v>
      </c>
      <c r="AA429">
        <v>0</v>
      </c>
      <c r="AB429">
        <v>9.2899999999999991</v>
      </c>
      <c r="AC429">
        <v>0</v>
      </c>
      <c r="AD429">
        <v>1</v>
      </c>
      <c r="AE429">
        <v>1</v>
      </c>
      <c r="AF429" t="s">
        <v>3</v>
      </c>
      <c r="AG429">
        <v>0.55000000000000004</v>
      </c>
      <c r="AH429">
        <v>2</v>
      </c>
      <c r="AI429">
        <v>64870367</v>
      </c>
      <c r="AJ429">
        <v>417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ROW(Source!A193)</f>
        <v>193</v>
      </c>
      <c r="B430">
        <v>64870372</v>
      </c>
      <c r="C430">
        <v>64870365</v>
      </c>
      <c r="D430">
        <v>29122534</v>
      </c>
      <c r="E430">
        <v>1</v>
      </c>
      <c r="F430">
        <v>1</v>
      </c>
      <c r="G430">
        <v>1</v>
      </c>
      <c r="H430">
        <v>3</v>
      </c>
      <c r="I430" t="s">
        <v>873</v>
      </c>
      <c r="J430" t="s">
        <v>874</v>
      </c>
      <c r="K430" t="s">
        <v>875</v>
      </c>
      <c r="L430">
        <v>1354</v>
      </c>
      <c r="N430">
        <v>1010</v>
      </c>
      <c r="O430" t="s">
        <v>29</v>
      </c>
      <c r="P430" t="s">
        <v>29</v>
      </c>
      <c r="Q430">
        <v>1</v>
      </c>
      <c r="X430">
        <v>2</v>
      </c>
      <c r="Y430">
        <v>66.680000000000007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2</v>
      </c>
      <c r="AH430">
        <v>2</v>
      </c>
      <c r="AI430">
        <v>64870368</v>
      </c>
      <c r="AJ430">
        <v>418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ROW(Source!A193)</f>
        <v>193</v>
      </c>
      <c r="B431">
        <v>64870373</v>
      </c>
      <c r="C431">
        <v>64870365</v>
      </c>
      <c r="D431">
        <v>29171808</v>
      </c>
      <c r="E431">
        <v>1</v>
      </c>
      <c r="F431">
        <v>1</v>
      </c>
      <c r="G431">
        <v>1</v>
      </c>
      <c r="H431">
        <v>3</v>
      </c>
      <c r="I431" t="s">
        <v>657</v>
      </c>
      <c r="J431" t="s">
        <v>658</v>
      </c>
      <c r="K431" t="s">
        <v>659</v>
      </c>
      <c r="L431">
        <v>1374</v>
      </c>
      <c r="N431">
        <v>1013</v>
      </c>
      <c r="O431" t="s">
        <v>660</v>
      </c>
      <c r="P431" t="s">
        <v>660</v>
      </c>
      <c r="Q431">
        <v>1</v>
      </c>
      <c r="X431">
        <v>0.1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0.1</v>
      </c>
      <c r="AH431">
        <v>2</v>
      </c>
      <c r="AI431">
        <v>64870369</v>
      </c>
      <c r="AJ431">
        <v>419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ROW(Source!A194)</f>
        <v>194</v>
      </c>
      <c r="B432">
        <v>64870371</v>
      </c>
      <c r="C432">
        <v>64870365</v>
      </c>
      <c r="D432">
        <v>29362666</v>
      </c>
      <c r="E432">
        <v>1</v>
      </c>
      <c r="F432">
        <v>1</v>
      </c>
      <c r="G432">
        <v>1</v>
      </c>
      <c r="H432">
        <v>1</v>
      </c>
      <c r="I432" t="s">
        <v>871</v>
      </c>
      <c r="J432" t="s">
        <v>3</v>
      </c>
      <c r="K432" t="s">
        <v>872</v>
      </c>
      <c r="L432">
        <v>1369</v>
      </c>
      <c r="N432">
        <v>1013</v>
      </c>
      <c r="O432" t="s">
        <v>629</v>
      </c>
      <c r="P432" t="s">
        <v>629</v>
      </c>
      <c r="Q432">
        <v>1</v>
      </c>
      <c r="X432">
        <v>0.55000000000000004</v>
      </c>
      <c r="Y432">
        <v>0</v>
      </c>
      <c r="Z432">
        <v>0</v>
      </c>
      <c r="AA432">
        <v>0</v>
      </c>
      <c r="AB432">
        <v>9.2899999999999991</v>
      </c>
      <c r="AC432">
        <v>0</v>
      </c>
      <c r="AD432">
        <v>1</v>
      </c>
      <c r="AE432">
        <v>1</v>
      </c>
      <c r="AF432" t="s">
        <v>3</v>
      </c>
      <c r="AG432">
        <v>0.55000000000000004</v>
      </c>
      <c r="AH432">
        <v>2</v>
      </c>
      <c r="AI432">
        <v>64870367</v>
      </c>
      <c r="AJ432">
        <v>420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ROW(Source!A194)</f>
        <v>194</v>
      </c>
      <c r="B433">
        <v>64870372</v>
      </c>
      <c r="C433">
        <v>64870365</v>
      </c>
      <c r="D433">
        <v>29122534</v>
      </c>
      <c r="E433">
        <v>1</v>
      </c>
      <c r="F433">
        <v>1</v>
      </c>
      <c r="G433">
        <v>1</v>
      </c>
      <c r="H433">
        <v>3</v>
      </c>
      <c r="I433" t="s">
        <v>873</v>
      </c>
      <c r="J433" t="s">
        <v>874</v>
      </c>
      <c r="K433" t="s">
        <v>875</v>
      </c>
      <c r="L433">
        <v>1354</v>
      </c>
      <c r="N433">
        <v>1010</v>
      </c>
      <c r="O433" t="s">
        <v>29</v>
      </c>
      <c r="P433" t="s">
        <v>29</v>
      </c>
      <c r="Q433">
        <v>1</v>
      </c>
      <c r="X433">
        <v>2</v>
      </c>
      <c r="Y433">
        <v>66.680000000000007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2</v>
      </c>
      <c r="AH433">
        <v>2</v>
      </c>
      <c r="AI433">
        <v>64870368</v>
      </c>
      <c r="AJ433">
        <v>421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ROW(Source!A194)</f>
        <v>194</v>
      </c>
      <c r="B434">
        <v>64870373</v>
      </c>
      <c r="C434">
        <v>64870365</v>
      </c>
      <c r="D434">
        <v>29171808</v>
      </c>
      <c r="E434">
        <v>1</v>
      </c>
      <c r="F434">
        <v>1</v>
      </c>
      <c r="G434">
        <v>1</v>
      </c>
      <c r="H434">
        <v>3</v>
      </c>
      <c r="I434" t="s">
        <v>657</v>
      </c>
      <c r="J434" t="s">
        <v>658</v>
      </c>
      <c r="K434" t="s">
        <v>659</v>
      </c>
      <c r="L434">
        <v>1374</v>
      </c>
      <c r="N434">
        <v>1013</v>
      </c>
      <c r="O434" t="s">
        <v>660</v>
      </c>
      <c r="P434" t="s">
        <v>660</v>
      </c>
      <c r="Q434">
        <v>1</v>
      </c>
      <c r="X434">
        <v>0.1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0.1</v>
      </c>
      <c r="AH434">
        <v>2</v>
      </c>
      <c r="AI434">
        <v>64870369</v>
      </c>
      <c r="AJ434">
        <v>422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ROW(Source!A234)</f>
        <v>234</v>
      </c>
      <c r="B435">
        <v>64870388</v>
      </c>
      <c r="C435">
        <v>64870376</v>
      </c>
      <c r="D435">
        <v>18406804</v>
      </c>
      <c r="E435">
        <v>1</v>
      </c>
      <c r="F435">
        <v>1</v>
      </c>
      <c r="G435">
        <v>1</v>
      </c>
      <c r="H435">
        <v>1</v>
      </c>
      <c r="I435" t="s">
        <v>876</v>
      </c>
      <c r="J435" t="s">
        <v>3</v>
      </c>
      <c r="K435" t="s">
        <v>877</v>
      </c>
      <c r="L435">
        <v>1369</v>
      </c>
      <c r="N435">
        <v>1013</v>
      </c>
      <c r="O435" t="s">
        <v>629</v>
      </c>
      <c r="P435" t="s">
        <v>629</v>
      </c>
      <c r="Q435">
        <v>1</v>
      </c>
      <c r="X435">
        <v>11.41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3</v>
      </c>
      <c r="AG435">
        <v>11.41</v>
      </c>
      <c r="AH435">
        <v>2</v>
      </c>
      <c r="AI435">
        <v>64870380</v>
      </c>
      <c r="AJ435">
        <v>423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ROW(Source!A234)</f>
        <v>234</v>
      </c>
      <c r="B436">
        <v>64870389</v>
      </c>
      <c r="C436">
        <v>64870376</v>
      </c>
      <c r="D436">
        <v>121548</v>
      </c>
      <c r="E436">
        <v>1</v>
      </c>
      <c r="F436">
        <v>1</v>
      </c>
      <c r="G436">
        <v>1</v>
      </c>
      <c r="H436">
        <v>1</v>
      </c>
      <c r="I436" t="s">
        <v>33</v>
      </c>
      <c r="J436" t="s">
        <v>3</v>
      </c>
      <c r="K436" t="s">
        <v>630</v>
      </c>
      <c r="L436">
        <v>608254</v>
      </c>
      <c r="N436">
        <v>1013</v>
      </c>
      <c r="O436" t="s">
        <v>631</v>
      </c>
      <c r="P436" t="s">
        <v>631</v>
      </c>
      <c r="Q436">
        <v>1</v>
      </c>
      <c r="X436">
        <v>33.090000000000003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3</v>
      </c>
      <c r="AG436">
        <v>33.090000000000003</v>
      </c>
      <c r="AH436">
        <v>2</v>
      </c>
      <c r="AI436">
        <v>64870381</v>
      </c>
      <c r="AJ436">
        <v>424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ROW(Source!A234)</f>
        <v>234</v>
      </c>
      <c r="B437">
        <v>64870390</v>
      </c>
      <c r="C437">
        <v>64870376</v>
      </c>
      <c r="D437">
        <v>29172766</v>
      </c>
      <c r="E437">
        <v>1</v>
      </c>
      <c r="F437">
        <v>1</v>
      </c>
      <c r="G437">
        <v>1</v>
      </c>
      <c r="H437">
        <v>2</v>
      </c>
      <c r="I437" t="s">
        <v>878</v>
      </c>
      <c r="J437" t="s">
        <v>879</v>
      </c>
      <c r="K437" t="s">
        <v>880</v>
      </c>
      <c r="L437">
        <v>1368</v>
      </c>
      <c r="N437">
        <v>1011</v>
      </c>
      <c r="O437" t="s">
        <v>635</v>
      </c>
      <c r="P437" t="s">
        <v>635</v>
      </c>
      <c r="Q437">
        <v>1</v>
      </c>
      <c r="X437">
        <v>25.25</v>
      </c>
      <c r="Y437">
        <v>0</v>
      </c>
      <c r="Z437">
        <v>125.7</v>
      </c>
      <c r="AA437">
        <v>13.5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25.25</v>
      </c>
      <c r="AH437">
        <v>2</v>
      </c>
      <c r="AI437">
        <v>64870382</v>
      </c>
      <c r="AJ437">
        <v>425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ROW(Source!A234)</f>
        <v>234</v>
      </c>
      <c r="B438">
        <v>64870391</v>
      </c>
      <c r="C438">
        <v>64870376</v>
      </c>
      <c r="D438">
        <v>29172871</v>
      </c>
      <c r="E438">
        <v>1</v>
      </c>
      <c r="F438">
        <v>1</v>
      </c>
      <c r="G438">
        <v>1</v>
      </c>
      <c r="H438">
        <v>2</v>
      </c>
      <c r="I438" t="s">
        <v>881</v>
      </c>
      <c r="J438" t="s">
        <v>882</v>
      </c>
      <c r="K438" t="s">
        <v>883</v>
      </c>
      <c r="L438">
        <v>1368</v>
      </c>
      <c r="N438">
        <v>1011</v>
      </c>
      <c r="O438" t="s">
        <v>635</v>
      </c>
      <c r="P438" t="s">
        <v>635</v>
      </c>
      <c r="Q438">
        <v>1</v>
      </c>
      <c r="X438">
        <v>7.84</v>
      </c>
      <c r="Y438">
        <v>0</v>
      </c>
      <c r="Z438">
        <v>80.010000000000005</v>
      </c>
      <c r="AA438">
        <v>13.5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7.84</v>
      </c>
      <c r="AH438">
        <v>2</v>
      </c>
      <c r="AI438">
        <v>64870383</v>
      </c>
      <c r="AJ438">
        <v>426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ROW(Source!A234)</f>
        <v>234</v>
      </c>
      <c r="B439">
        <v>64870392</v>
      </c>
      <c r="C439">
        <v>64870376</v>
      </c>
      <c r="D439">
        <v>29149504</v>
      </c>
      <c r="E439">
        <v>1</v>
      </c>
      <c r="F439">
        <v>1</v>
      </c>
      <c r="G439">
        <v>1</v>
      </c>
      <c r="H439">
        <v>3</v>
      </c>
      <c r="I439" t="s">
        <v>884</v>
      </c>
      <c r="J439" t="s">
        <v>885</v>
      </c>
      <c r="K439" t="s">
        <v>886</v>
      </c>
      <c r="L439">
        <v>1339</v>
      </c>
      <c r="N439">
        <v>1007</v>
      </c>
      <c r="O439" t="s">
        <v>838</v>
      </c>
      <c r="P439" t="s">
        <v>838</v>
      </c>
      <c r="Q439">
        <v>1</v>
      </c>
      <c r="X439">
        <v>0.04</v>
      </c>
      <c r="Y439">
        <v>108.4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0.04</v>
      </c>
      <c r="AH439">
        <v>2</v>
      </c>
      <c r="AI439">
        <v>64870384</v>
      </c>
      <c r="AJ439">
        <v>427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ROW(Source!A235)</f>
        <v>235</v>
      </c>
      <c r="B440">
        <v>64870388</v>
      </c>
      <c r="C440">
        <v>64870376</v>
      </c>
      <c r="D440">
        <v>18406804</v>
      </c>
      <c r="E440">
        <v>1</v>
      </c>
      <c r="F440">
        <v>1</v>
      </c>
      <c r="G440">
        <v>1</v>
      </c>
      <c r="H440">
        <v>1</v>
      </c>
      <c r="I440" t="s">
        <v>876</v>
      </c>
      <c r="J440" t="s">
        <v>3</v>
      </c>
      <c r="K440" t="s">
        <v>877</v>
      </c>
      <c r="L440">
        <v>1369</v>
      </c>
      <c r="N440">
        <v>1013</v>
      </c>
      <c r="O440" t="s">
        <v>629</v>
      </c>
      <c r="P440" t="s">
        <v>629</v>
      </c>
      <c r="Q440">
        <v>1</v>
      </c>
      <c r="X440">
        <v>11.41</v>
      </c>
      <c r="Y440">
        <v>0</v>
      </c>
      <c r="Z440">
        <v>0</v>
      </c>
      <c r="AA440">
        <v>0</v>
      </c>
      <c r="AB440">
        <v>7.8</v>
      </c>
      <c r="AC440">
        <v>0</v>
      </c>
      <c r="AD440">
        <v>1</v>
      </c>
      <c r="AE440">
        <v>1</v>
      </c>
      <c r="AF440" t="s">
        <v>3</v>
      </c>
      <c r="AG440">
        <v>11.41</v>
      </c>
      <c r="AH440">
        <v>2</v>
      </c>
      <c r="AI440">
        <v>64870380</v>
      </c>
      <c r="AJ440">
        <v>428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ROW(Source!A235)</f>
        <v>235</v>
      </c>
      <c r="B441">
        <v>64870389</v>
      </c>
      <c r="C441">
        <v>64870376</v>
      </c>
      <c r="D441">
        <v>121548</v>
      </c>
      <c r="E441">
        <v>1</v>
      </c>
      <c r="F441">
        <v>1</v>
      </c>
      <c r="G441">
        <v>1</v>
      </c>
      <c r="H441">
        <v>1</v>
      </c>
      <c r="I441" t="s">
        <v>33</v>
      </c>
      <c r="J441" t="s">
        <v>3</v>
      </c>
      <c r="K441" t="s">
        <v>630</v>
      </c>
      <c r="L441">
        <v>608254</v>
      </c>
      <c r="N441">
        <v>1013</v>
      </c>
      <c r="O441" t="s">
        <v>631</v>
      </c>
      <c r="P441" t="s">
        <v>631</v>
      </c>
      <c r="Q441">
        <v>1</v>
      </c>
      <c r="X441">
        <v>33.090000000000003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3</v>
      </c>
      <c r="AG441">
        <v>33.090000000000003</v>
      </c>
      <c r="AH441">
        <v>2</v>
      </c>
      <c r="AI441">
        <v>64870381</v>
      </c>
      <c r="AJ441">
        <v>429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ROW(Source!A235)</f>
        <v>235</v>
      </c>
      <c r="B442">
        <v>64870390</v>
      </c>
      <c r="C442">
        <v>64870376</v>
      </c>
      <c r="D442">
        <v>29172766</v>
      </c>
      <c r="E442">
        <v>1</v>
      </c>
      <c r="F442">
        <v>1</v>
      </c>
      <c r="G442">
        <v>1</v>
      </c>
      <c r="H442">
        <v>2</v>
      </c>
      <c r="I442" t="s">
        <v>878</v>
      </c>
      <c r="J442" t="s">
        <v>879</v>
      </c>
      <c r="K442" t="s">
        <v>880</v>
      </c>
      <c r="L442">
        <v>1368</v>
      </c>
      <c r="N442">
        <v>1011</v>
      </c>
      <c r="O442" t="s">
        <v>635</v>
      </c>
      <c r="P442" t="s">
        <v>635</v>
      </c>
      <c r="Q442">
        <v>1</v>
      </c>
      <c r="X442">
        <v>25.25</v>
      </c>
      <c r="Y442">
        <v>0</v>
      </c>
      <c r="Z442">
        <v>125.7</v>
      </c>
      <c r="AA442">
        <v>13.5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25.25</v>
      </c>
      <c r="AH442">
        <v>2</v>
      </c>
      <c r="AI442">
        <v>64870382</v>
      </c>
      <c r="AJ442">
        <v>430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ROW(Source!A235)</f>
        <v>235</v>
      </c>
      <c r="B443">
        <v>64870391</v>
      </c>
      <c r="C443">
        <v>64870376</v>
      </c>
      <c r="D443">
        <v>29172871</v>
      </c>
      <c r="E443">
        <v>1</v>
      </c>
      <c r="F443">
        <v>1</v>
      </c>
      <c r="G443">
        <v>1</v>
      </c>
      <c r="H443">
        <v>2</v>
      </c>
      <c r="I443" t="s">
        <v>881</v>
      </c>
      <c r="J443" t="s">
        <v>882</v>
      </c>
      <c r="K443" t="s">
        <v>883</v>
      </c>
      <c r="L443">
        <v>1368</v>
      </c>
      <c r="N443">
        <v>1011</v>
      </c>
      <c r="O443" t="s">
        <v>635</v>
      </c>
      <c r="P443" t="s">
        <v>635</v>
      </c>
      <c r="Q443">
        <v>1</v>
      </c>
      <c r="X443">
        <v>7.84</v>
      </c>
      <c r="Y443">
        <v>0</v>
      </c>
      <c r="Z443">
        <v>80.010000000000005</v>
      </c>
      <c r="AA443">
        <v>13.5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7.84</v>
      </c>
      <c r="AH443">
        <v>2</v>
      </c>
      <c r="AI443">
        <v>64870383</v>
      </c>
      <c r="AJ443">
        <v>431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ROW(Source!A235)</f>
        <v>235</v>
      </c>
      <c r="B444">
        <v>64870392</v>
      </c>
      <c r="C444">
        <v>64870376</v>
      </c>
      <c r="D444">
        <v>29149504</v>
      </c>
      <c r="E444">
        <v>1</v>
      </c>
      <c r="F444">
        <v>1</v>
      </c>
      <c r="G444">
        <v>1</v>
      </c>
      <c r="H444">
        <v>3</v>
      </c>
      <c r="I444" t="s">
        <v>884</v>
      </c>
      <c r="J444" t="s">
        <v>885</v>
      </c>
      <c r="K444" t="s">
        <v>886</v>
      </c>
      <c r="L444">
        <v>1339</v>
      </c>
      <c r="N444">
        <v>1007</v>
      </c>
      <c r="O444" t="s">
        <v>838</v>
      </c>
      <c r="P444" t="s">
        <v>838</v>
      </c>
      <c r="Q444">
        <v>1</v>
      </c>
      <c r="X444">
        <v>0.04</v>
      </c>
      <c r="Y444">
        <v>108.4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0.04</v>
      </c>
      <c r="AH444">
        <v>2</v>
      </c>
      <c r="AI444">
        <v>64870384</v>
      </c>
      <c r="AJ444">
        <v>432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ROW(Source!A236)</f>
        <v>236</v>
      </c>
      <c r="B445">
        <v>64870401</v>
      </c>
      <c r="C445">
        <v>64870393</v>
      </c>
      <c r="D445">
        <v>18406804</v>
      </c>
      <c r="E445">
        <v>1</v>
      </c>
      <c r="F445">
        <v>1</v>
      </c>
      <c r="G445">
        <v>1</v>
      </c>
      <c r="H445">
        <v>1</v>
      </c>
      <c r="I445" t="s">
        <v>876</v>
      </c>
      <c r="J445" t="s">
        <v>3</v>
      </c>
      <c r="K445" t="s">
        <v>877</v>
      </c>
      <c r="L445">
        <v>1369</v>
      </c>
      <c r="N445">
        <v>1013</v>
      </c>
      <c r="O445" t="s">
        <v>629</v>
      </c>
      <c r="P445" t="s">
        <v>629</v>
      </c>
      <c r="Q445">
        <v>1</v>
      </c>
      <c r="X445">
        <v>6.89</v>
      </c>
      <c r="Y445">
        <v>0</v>
      </c>
      <c r="Z445">
        <v>0</v>
      </c>
      <c r="AA445">
        <v>0</v>
      </c>
      <c r="AB445">
        <v>7.8</v>
      </c>
      <c r="AC445">
        <v>0</v>
      </c>
      <c r="AD445">
        <v>1</v>
      </c>
      <c r="AE445">
        <v>1</v>
      </c>
      <c r="AF445" t="s">
        <v>3</v>
      </c>
      <c r="AG445">
        <v>6.89</v>
      </c>
      <c r="AH445">
        <v>2</v>
      </c>
      <c r="AI445">
        <v>64870396</v>
      </c>
      <c r="AJ445">
        <v>433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ROW(Source!A236)</f>
        <v>236</v>
      </c>
      <c r="B446">
        <v>64870402</v>
      </c>
      <c r="C446">
        <v>64870393</v>
      </c>
      <c r="D446">
        <v>121548</v>
      </c>
      <c r="E446">
        <v>1</v>
      </c>
      <c r="F446">
        <v>1</v>
      </c>
      <c r="G446">
        <v>1</v>
      </c>
      <c r="H446">
        <v>1</v>
      </c>
      <c r="I446" t="s">
        <v>33</v>
      </c>
      <c r="J446" t="s">
        <v>3</v>
      </c>
      <c r="K446" t="s">
        <v>630</v>
      </c>
      <c r="L446">
        <v>608254</v>
      </c>
      <c r="N446">
        <v>1013</v>
      </c>
      <c r="O446" t="s">
        <v>631</v>
      </c>
      <c r="P446" t="s">
        <v>631</v>
      </c>
      <c r="Q446">
        <v>1</v>
      </c>
      <c r="X446">
        <v>14.99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3</v>
      </c>
      <c r="AG446">
        <v>14.99</v>
      </c>
      <c r="AH446">
        <v>2</v>
      </c>
      <c r="AI446">
        <v>64870397</v>
      </c>
      <c r="AJ446">
        <v>434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ROW(Source!A236)</f>
        <v>236</v>
      </c>
      <c r="B447">
        <v>64870403</v>
      </c>
      <c r="C447">
        <v>64870393</v>
      </c>
      <c r="D447">
        <v>29172767</v>
      </c>
      <c r="E447">
        <v>1</v>
      </c>
      <c r="F447">
        <v>1</v>
      </c>
      <c r="G447">
        <v>1</v>
      </c>
      <c r="H447">
        <v>2</v>
      </c>
      <c r="I447" t="s">
        <v>887</v>
      </c>
      <c r="J447" t="s">
        <v>888</v>
      </c>
      <c r="K447" t="s">
        <v>889</v>
      </c>
      <c r="L447">
        <v>1368</v>
      </c>
      <c r="N447">
        <v>1011</v>
      </c>
      <c r="O447" t="s">
        <v>635</v>
      </c>
      <c r="P447" t="s">
        <v>635</v>
      </c>
      <c r="Q447">
        <v>1</v>
      </c>
      <c r="X447">
        <v>14.99</v>
      </c>
      <c r="Y447">
        <v>0</v>
      </c>
      <c r="Z447">
        <v>136.4</v>
      </c>
      <c r="AA447">
        <v>13.5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14.99</v>
      </c>
      <c r="AH447">
        <v>2</v>
      </c>
      <c r="AI447">
        <v>64870398</v>
      </c>
      <c r="AJ447">
        <v>435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ROW(Source!A237)</f>
        <v>237</v>
      </c>
      <c r="B448">
        <v>64870401</v>
      </c>
      <c r="C448">
        <v>64870393</v>
      </c>
      <c r="D448">
        <v>18406804</v>
      </c>
      <c r="E448">
        <v>1</v>
      </c>
      <c r="F448">
        <v>1</v>
      </c>
      <c r="G448">
        <v>1</v>
      </c>
      <c r="H448">
        <v>1</v>
      </c>
      <c r="I448" t="s">
        <v>876</v>
      </c>
      <c r="J448" t="s">
        <v>3</v>
      </c>
      <c r="K448" t="s">
        <v>877</v>
      </c>
      <c r="L448">
        <v>1369</v>
      </c>
      <c r="N448">
        <v>1013</v>
      </c>
      <c r="O448" t="s">
        <v>629</v>
      </c>
      <c r="P448" t="s">
        <v>629</v>
      </c>
      <c r="Q448">
        <v>1</v>
      </c>
      <c r="X448">
        <v>6.89</v>
      </c>
      <c r="Y448">
        <v>0</v>
      </c>
      <c r="Z448">
        <v>0</v>
      </c>
      <c r="AA448">
        <v>0</v>
      </c>
      <c r="AB448">
        <v>7.8</v>
      </c>
      <c r="AC448">
        <v>0</v>
      </c>
      <c r="AD448">
        <v>1</v>
      </c>
      <c r="AE448">
        <v>1</v>
      </c>
      <c r="AF448" t="s">
        <v>3</v>
      </c>
      <c r="AG448">
        <v>6.89</v>
      </c>
      <c r="AH448">
        <v>2</v>
      </c>
      <c r="AI448">
        <v>64870396</v>
      </c>
      <c r="AJ448">
        <v>436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ROW(Source!A237)</f>
        <v>237</v>
      </c>
      <c r="B449">
        <v>64870402</v>
      </c>
      <c r="C449">
        <v>64870393</v>
      </c>
      <c r="D449">
        <v>121548</v>
      </c>
      <c r="E449">
        <v>1</v>
      </c>
      <c r="F449">
        <v>1</v>
      </c>
      <c r="G449">
        <v>1</v>
      </c>
      <c r="H449">
        <v>1</v>
      </c>
      <c r="I449" t="s">
        <v>33</v>
      </c>
      <c r="J449" t="s">
        <v>3</v>
      </c>
      <c r="K449" t="s">
        <v>630</v>
      </c>
      <c r="L449">
        <v>608254</v>
      </c>
      <c r="N449">
        <v>1013</v>
      </c>
      <c r="O449" t="s">
        <v>631</v>
      </c>
      <c r="P449" t="s">
        <v>631</v>
      </c>
      <c r="Q449">
        <v>1</v>
      </c>
      <c r="X449">
        <v>14.99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3</v>
      </c>
      <c r="AG449">
        <v>14.99</v>
      </c>
      <c r="AH449">
        <v>2</v>
      </c>
      <c r="AI449">
        <v>64870397</v>
      </c>
      <c r="AJ449">
        <v>437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ROW(Source!A237)</f>
        <v>237</v>
      </c>
      <c r="B450">
        <v>64870403</v>
      </c>
      <c r="C450">
        <v>64870393</v>
      </c>
      <c r="D450">
        <v>29172767</v>
      </c>
      <c r="E450">
        <v>1</v>
      </c>
      <c r="F450">
        <v>1</v>
      </c>
      <c r="G450">
        <v>1</v>
      </c>
      <c r="H450">
        <v>2</v>
      </c>
      <c r="I450" t="s">
        <v>887</v>
      </c>
      <c r="J450" t="s">
        <v>888</v>
      </c>
      <c r="K450" t="s">
        <v>889</v>
      </c>
      <c r="L450">
        <v>1368</v>
      </c>
      <c r="N450">
        <v>1011</v>
      </c>
      <c r="O450" t="s">
        <v>635</v>
      </c>
      <c r="P450" t="s">
        <v>635</v>
      </c>
      <c r="Q450">
        <v>1</v>
      </c>
      <c r="X450">
        <v>14.99</v>
      </c>
      <c r="Y450">
        <v>0</v>
      </c>
      <c r="Z450">
        <v>136.4</v>
      </c>
      <c r="AA450">
        <v>13.5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14.99</v>
      </c>
      <c r="AH450">
        <v>2</v>
      </c>
      <c r="AI450">
        <v>64870398</v>
      </c>
      <c r="AJ450">
        <v>438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ROW(Source!A238)</f>
        <v>238</v>
      </c>
      <c r="B451">
        <v>64870408</v>
      </c>
      <c r="C451">
        <v>64870404</v>
      </c>
      <c r="D451">
        <v>18410050</v>
      </c>
      <c r="E451">
        <v>1</v>
      </c>
      <c r="F451">
        <v>1</v>
      </c>
      <c r="G451">
        <v>1</v>
      </c>
      <c r="H451">
        <v>1</v>
      </c>
      <c r="I451" t="s">
        <v>890</v>
      </c>
      <c r="J451" t="s">
        <v>3</v>
      </c>
      <c r="K451" t="s">
        <v>891</v>
      </c>
      <c r="L451">
        <v>1369</v>
      </c>
      <c r="N451">
        <v>1013</v>
      </c>
      <c r="O451" t="s">
        <v>629</v>
      </c>
      <c r="P451" t="s">
        <v>629</v>
      </c>
      <c r="Q451">
        <v>1</v>
      </c>
      <c r="X451">
        <v>189</v>
      </c>
      <c r="Y451">
        <v>0</v>
      </c>
      <c r="Z451">
        <v>0</v>
      </c>
      <c r="AA451">
        <v>0</v>
      </c>
      <c r="AB451">
        <v>8.3800000000000008</v>
      </c>
      <c r="AC451">
        <v>0</v>
      </c>
      <c r="AD451">
        <v>1</v>
      </c>
      <c r="AE451">
        <v>1</v>
      </c>
      <c r="AF451" t="s">
        <v>3</v>
      </c>
      <c r="AG451">
        <v>189</v>
      </c>
      <c r="AH451">
        <v>2</v>
      </c>
      <c r="AI451">
        <v>64870406</v>
      </c>
      <c r="AJ451">
        <v>439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ROW(Source!A239)</f>
        <v>239</v>
      </c>
      <c r="B452">
        <v>64870408</v>
      </c>
      <c r="C452">
        <v>64870404</v>
      </c>
      <c r="D452">
        <v>18410050</v>
      </c>
      <c r="E452">
        <v>1</v>
      </c>
      <c r="F452">
        <v>1</v>
      </c>
      <c r="G452">
        <v>1</v>
      </c>
      <c r="H452">
        <v>1</v>
      </c>
      <c r="I452" t="s">
        <v>890</v>
      </c>
      <c r="J452" t="s">
        <v>3</v>
      </c>
      <c r="K452" t="s">
        <v>891</v>
      </c>
      <c r="L452">
        <v>1369</v>
      </c>
      <c r="N452">
        <v>1013</v>
      </c>
      <c r="O452" t="s">
        <v>629</v>
      </c>
      <c r="P452" t="s">
        <v>629</v>
      </c>
      <c r="Q452">
        <v>1</v>
      </c>
      <c r="X452">
        <v>189</v>
      </c>
      <c r="Y452">
        <v>0</v>
      </c>
      <c r="Z452">
        <v>0</v>
      </c>
      <c r="AA452">
        <v>0</v>
      </c>
      <c r="AB452">
        <v>8.3800000000000008</v>
      </c>
      <c r="AC452">
        <v>0</v>
      </c>
      <c r="AD452">
        <v>1</v>
      </c>
      <c r="AE452">
        <v>1</v>
      </c>
      <c r="AF452" t="s">
        <v>3</v>
      </c>
      <c r="AG452">
        <v>189</v>
      </c>
      <c r="AH452">
        <v>2</v>
      </c>
      <c r="AI452">
        <v>64870406</v>
      </c>
      <c r="AJ452">
        <v>440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ROW(Source!A240)</f>
        <v>240</v>
      </c>
      <c r="B453">
        <v>64870414</v>
      </c>
      <c r="C453">
        <v>64870409</v>
      </c>
      <c r="D453">
        <v>121548</v>
      </c>
      <c r="E453">
        <v>1</v>
      </c>
      <c r="F453">
        <v>1</v>
      </c>
      <c r="G453">
        <v>1</v>
      </c>
      <c r="H453">
        <v>1</v>
      </c>
      <c r="I453" t="s">
        <v>33</v>
      </c>
      <c r="J453" t="s">
        <v>3</v>
      </c>
      <c r="K453" t="s">
        <v>630</v>
      </c>
      <c r="L453">
        <v>608254</v>
      </c>
      <c r="N453">
        <v>1013</v>
      </c>
      <c r="O453" t="s">
        <v>631</v>
      </c>
      <c r="P453" t="s">
        <v>631</v>
      </c>
      <c r="Q453">
        <v>1</v>
      </c>
      <c r="X453">
        <v>7.6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3</v>
      </c>
      <c r="AG453">
        <v>7.6</v>
      </c>
      <c r="AH453">
        <v>2</v>
      </c>
      <c r="AI453">
        <v>64870411</v>
      </c>
      <c r="AJ453">
        <v>441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ROW(Source!A240)</f>
        <v>240</v>
      </c>
      <c r="B454">
        <v>64870415</v>
      </c>
      <c r="C454">
        <v>64870409</v>
      </c>
      <c r="D454">
        <v>29172870</v>
      </c>
      <c r="E454">
        <v>1</v>
      </c>
      <c r="F454">
        <v>1</v>
      </c>
      <c r="G454">
        <v>1</v>
      </c>
      <c r="H454">
        <v>2</v>
      </c>
      <c r="I454" t="s">
        <v>892</v>
      </c>
      <c r="J454" t="s">
        <v>893</v>
      </c>
      <c r="K454" t="s">
        <v>894</v>
      </c>
      <c r="L454">
        <v>1368</v>
      </c>
      <c r="N454">
        <v>1011</v>
      </c>
      <c r="O454" t="s">
        <v>635</v>
      </c>
      <c r="P454" t="s">
        <v>635</v>
      </c>
      <c r="Q454">
        <v>1</v>
      </c>
      <c r="X454">
        <v>7.6</v>
      </c>
      <c r="Y454">
        <v>0</v>
      </c>
      <c r="Z454">
        <v>61.3</v>
      </c>
      <c r="AA454">
        <v>11.6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7.6</v>
      </c>
      <c r="AH454">
        <v>2</v>
      </c>
      <c r="AI454">
        <v>64870412</v>
      </c>
      <c r="AJ454">
        <v>442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ROW(Source!A241)</f>
        <v>241</v>
      </c>
      <c r="B455">
        <v>64870414</v>
      </c>
      <c r="C455">
        <v>64870409</v>
      </c>
      <c r="D455">
        <v>121548</v>
      </c>
      <c r="E455">
        <v>1</v>
      </c>
      <c r="F455">
        <v>1</v>
      </c>
      <c r="G455">
        <v>1</v>
      </c>
      <c r="H455">
        <v>1</v>
      </c>
      <c r="I455" t="s">
        <v>33</v>
      </c>
      <c r="J455" t="s">
        <v>3</v>
      </c>
      <c r="K455" t="s">
        <v>630</v>
      </c>
      <c r="L455">
        <v>608254</v>
      </c>
      <c r="N455">
        <v>1013</v>
      </c>
      <c r="O455" t="s">
        <v>631</v>
      </c>
      <c r="P455" t="s">
        <v>631</v>
      </c>
      <c r="Q455">
        <v>1</v>
      </c>
      <c r="X455">
        <v>7.6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3</v>
      </c>
      <c r="AG455">
        <v>7.6</v>
      </c>
      <c r="AH455">
        <v>2</v>
      </c>
      <c r="AI455">
        <v>64870411</v>
      </c>
      <c r="AJ455">
        <v>443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ROW(Source!A241)</f>
        <v>241</v>
      </c>
      <c r="B456">
        <v>64870415</v>
      </c>
      <c r="C456">
        <v>64870409</v>
      </c>
      <c r="D456">
        <v>29172870</v>
      </c>
      <c r="E456">
        <v>1</v>
      </c>
      <c r="F456">
        <v>1</v>
      </c>
      <c r="G456">
        <v>1</v>
      </c>
      <c r="H456">
        <v>2</v>
      </c>
      <c r="I456" t="s">
        <v>892</v>
      </c>
      <c r="J456" t="s">
        <v>893</v>
      </c>
      <c r="K456" t="s">
        <v>894</v>
      </c>
      <c r="L456">
        <v>1368</v>
      </c>
      <c r="N456">
        <v>1011</v>
      </c>
      <c r="O456" t="s">
        <v>635</v>
      </c>
      <c r="P456" t="s">
        <v>635</v>
      </c>
      <c r="Q456">
        <v>1</v>
      </c>
      <c r="X456">
        <v>7.6</v>
      </c>
      <c r="Y456">
        <v>0</v>
      </c>
      <c r="Z456">
        <v>61.3</v>
      </c>
      <c r="AA456">
        <v>11.6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7.6</v>
      </c>
      <c r="AH456">
        <v>2</v>
      </c>
      <c r="AI456">
        <v>64870412</v>
      </c>
      <c r="AJ456">
        <v>444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ROW(Source!A242)</f>
        <v>242</v>
      </c>
      <c r="B457">
        <v>64870427</v>
      </c>
      <c r="C457">
        <v>64870416</v>
      </c>
      <c r="D457">
        <v>18407150</v>
      </c>
      <c r="E457">
        <v>1</v>
      </c>
      <c r="F457">
        <v>1</v>
      </c>
      <c r="G457">
        <v>1</v>
      </c>
      <c r="H457">
        <v>1</v>
      </c>
      <c r="I457" t="s">
        <v>895</v>
      </c>
      <c r="J457" t="s">
        <v>3</v>
      </c>
      <c r="K457" t="s">
        <v>896</v>
      </c>
      <c r="L457">
        <v>1369</v>
      </c>
      <c r="N457">
        <v>1013</v>
      </c>
      <c r="O457" t="s">
        <v>629</v>
      </c>
      <c r="P457" t="s">
        <v>629</v>
      </c>
      <c r="Q457">
        <v>1</v>
      </c>
      <c r="X457">
        <v>12.53</v>
      </c>
      <c r="Y457">
        <v>0</v>
      </c>
      <c r="Z457">
        <v>0</v>
      </c>
      <c r="AA457">
        <v>0</v>
      </c>
      <c r="AB457">
        <v>8.5299999999999994</v>
      </c>
      <c r="AC457">
        <v>0</v>
      </c>
      <c r="AD457">
        <v>1</v>
      </c>
      <c r="AE457">
        <v>1</v>
      </c>
      <c r="AF457" t="s">
        <v>3</v>
      </c>
      <c r="AG457">
        <v>12.53</v>
      </c>
      <c r="AH457">
        <v>2</v>
      </c>
      <c r="AI457">
        <v>64870420</v>
      </c>
      <c r="AJ457">
        <v>445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ROW(Source!A242)</f>
        <v>242</v>
      </c>
      <c r="B458">
        <v>64870428</v>
      </c>
      <c r="C458">
        <v>64870416</v>
      </c>
      <c r="D458">
        <v>121548</v>
      </c>
      <c r="E458">
        <v>1</v>
      </c>
      <c r="F458">
        <v>1</v>
      </c>
      <c r="G458">
        <v>1</v>
      </c>
      <c r="H458">
        <v>1</v>
      </c>
      <c r="I458" t="s">
        <v>33</v>
      </c>
      <c r="J458" t="s">
        <v>3</v>
      </c>
      <c r="K458" t="s">
        <v>630</v>
      </c>
      <c r="L458">
        <v>608254</v>
      </c>
      <c r="N458">
        <v>1013</v>
      </c>
      <c r="O458" t="s">
        <v>631</v>
      </c>
      <c r="P458" t="s">
        <v>631</v>
      </c>
      <c r="Q458">
        <v>1</v>
      </c>
      <c r="X458">
        <v>3.04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3</v>
      </c>
      <c r="AG458">
        <v>3.04</v>
      </c>
      <c r="AH458">
        <v>2</v>
      </c>
      <c r="AI458">
        <v>64870421</v>
      </c>
      <c r="AJ458">
        <v>446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ROW(Source!A242)</f>
        <v>242</v>
      </c>
      <c r="B459">
        <v>64870429</v>
      </c>
      <c r="C459">
        <v>64870416</v>
      </c>
      <c r="D459">
        <v>29172710</v>
      </c>
      <c r="E459">
        <v>1</v>
      </c>
      <c r="F459">
        <v>1</v>
      </c>
      <c r="G459">
        <v>1</v>
      </c>
      <c r="H459">
        <v>2</v>
      </c>
      <c r="I459" t="s">
        <v>639</v>
      </c>
      <c r="J459" t="s">
        <v>640</v>
      </c>
      <c r="K459" t="s">
        <v>641</v>
      </c>
      <c r="L459">
        <v>1368</v>
      </c>
      <c r="N459">
        <v>1011</v>
      </c>
      <c r="O459" t="s">
        <v>635</v>
      </c>
      <c r="P459" t="s">
        <v>635</v>
      </c>
      <c r="Q459">
        <v>1</v>
      </c>
      <c r="X459">
        <v>3.04</v>
      </c>
      <c r="Y459">
        <v>0</v>
      </c>
      <c r="Z459">
        <v>46.56</v>
      </c>
      <c r="AA459">
        <v>10.06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3.04</v>
      </c>
      <c r="AH459">
        <v>2</v>
      </c>
      <c r="AI459">
        <v>64870422</v>
      </c>
      <c r="AJ459">
        <v>447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ROW(Source!A242)</f>
        <v>242</v>
      </c>
      <c r="B460">
        <v>64870430</v>
      </c>
      <c r="C460">
        <v>64870416</v>
      </c>
      <c r="D460">
        <v>29174559</v>
      </c>
      <c r="E460">
        <v>1</v>
      </c>
      <c r="F460">
        <v>1</v>
      </c>
      <c r="G460">
        <v>1</v>
      </c>
      <c r="H460">
        <v>2</v>
      </c>
      <c r="I460" t="s">
        <v>897</v>
      </c>
      <c r="J460" t="s">
        <v>898</v>
      </c>
      <c r="K460" t="s">
        <v>899</v>
      </c>
      <c r="L460">
        <v>1368</v>
      </c>
      <c r="N460">
        <v>1011</v>
      </c>
      <c r="O460" t="s">
        <v>635</v>
      </c>
      <c r="P460" t="s">
        <v>635</v>
      </c>
      <c r="Q460">
        <v>1</v>
      </c>
      <c r="X460">
        <v>12.18</v>
      </c>
      <c r="Y460">
        <v>0</v>
      </c>
      <c r="Z460">
        <v>0.55000000000000004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12.18</v>
      </c>
      <c r="AH460">
        <v>2</v>
      </c>
      <c r="AI460">
        <v>64870423</v>
      </c>
      <c r="AJ460">
        <v>448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ROW(Source!A243)</f>
        <v>243</v>
      </c>
      <c r="B461">
        <v>64870427</v>
      </c>
      <c r="C461">
        <v>64870416</v>
      </c>
      <c r="D461">
        <v>18407150</v>
      </c>
      <c r="E461">
        <v>1</v>
      </c>
      <c r="F461">
        <v>1</v>
      </c>
      <c r="G461">
        <v>1</v>
      </c>
      <c r="H461">
        <v>1</v>
      </c>
      <c r="I461" t="s">
        <v>895</v>
      </c>
      <c r="J461" t="s">
        <v>3</v>
      </c>
      <c r="K461" t="s">
        <v>896</v>
      </c>
      <c r="L461">
        <v>1369</v>
      </c>
      <c r="N461">
        <v>1013</v>
      </c>
      <c r="O461" t="s">
        <v>629</v>
      </c>
      <c r="P461" t="s">
        <v>629</v>
      </c>
      <c r="Q461">
        <v>1</v>
      </c>
      <c r="X461">
        <v>12.53</v>
      </c>
      <c r="Y461">
        <v>0</v>
      </c>
      <c r="Z461">
        <v>0</v>
      </c>
      <c r="AA461">
        <v>0</v>
      </c>
      <c r="AB461">
        <v>8.5299999999999994</v>
      </c>
      <c r="AC461">
        <v>0</v>
      </c>
      <c r="AD461">
        <v>1</v>
      </c>
      <c r="AE461">
        <v>1</v>
      </c>
      <c r="AF461" t="s">
        <v>3</v>
      </c>
      <c r="AG461">
        <v>12.53</v>
      </c>
      <c r="AH461">
        <v>2</v>
      </c>
      <c r="AI461">
        <v>64870420</v>
      </c>
      <c r="AJ461">
        <v>449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ROW(Source!A243)</f>
        <v>243</v>
      </c>
      <c r="B462">
        <v>64870428</v>
      </c>
      <c r="C462">
        <v>64870416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33</v>
      </c>
      <c r="J462" t="s">
        <v>3</v>
      </c>
      <c r="K462" t="s">
        <v>630</v>
      </c>
      <c r="L462">
        <v>608254</v>
      </c>
      <c r="N462">
        <v>1013</v>
      </c>
      <c r="O462" t="s">
        <v>631</v>
      </c>
      <c r="P462" t="s">
        <v>631</v>
      </c>
      <c r="Q462">
        <v>1</v>
      </c>
      <c r="X462">
        <v>3.04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3</v>
      </c>
      <c r="AG462">
        <v>3.04</v>
      </c>
      <c r="AH462">
        <v>2</v>
      </c>
      <c r="AI462">
        <v>64870421</v>
      </c>
      <c r="AJ462">
        <v>450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ROW(Source!A243)</f>
        <v>243</v>
      </c>
      <c r="B463">
        <v>64870429</v>
      </c>
      <c r="C463">
        <v>64870416</v>
      </c>
      <c r="D463">
        <v>29172710</v>
      </c>
      <c r="E463">
        <v>1</v>
      </c>
      <c r="F463">
        <v>1</v>
      </c>
      <c r="G463">
        <v>1</v>
      </c>
      <c r="H463">
        <v>2</v>
      </c>
      <c r="I463" t="s">
        <v>639</v>
      </c>
      <c r="J463" t="s">
        <v>640</v>
      </c>
      <c r="K463" t="s">
        <v>641</v>
      </c>
      <c r="L463">
        <v>1368</v>
      </c>
      <c r="N463">
        <v>1011</v>
      </c>
      <c r="O463" t="s">
        <v>635</v>
      </c>
      <c r="P463" t="s">
        <v>635</v>
      </c>
      <c r="Q463">
        <v>1</v>
      </c>
      <c r="X463">
        <v>3.04</v>
      </c>
      <c r="Y463">
        <v>0</v>
      </c>
      <c r="Z463">
        <v>46.56</v>
      </c>
      <c r="AA463">
        <v>10.06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3.04</v>
      </c>
      <c r="AH463">
        <v>2</v>
      </c>
      <c r="AI463">
        <v>64870422</v>
      </c>
      <c r="AJ463">
        <v>451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ROW(Source!A243)</f>
        <v>243</v>
      </c>
      <c r="B464">
        <v>64870430</v>
      </c>
      <c r="C464">
        <v>64870416</v>
      </c>
      <c r="D464">
        <v>29174559</v>
      </c>
      <c r="E464">
        <v>1</v>
      </c>
      <c r="F464">
        <v>1</v>
      </c>
      <c r="G464">
        <v>1</v>
      </c>
      <c r="H464">
        <v>2</v>
      </c>
      <c r="I464" t="s">
        <v>897</v>
      </c>
      <c r="J464" t="s">
        <v>898</v>
      </c>
      <c r="K464" t="s">
        <v>899</v>
      </c>
      <c r="L464">
        <v>1368</v>
      </c>
      <c r="N464">
        <v>1011</v>
      </c>
      <c r="O464" t="s">
        <v>635</v>
      </c>
      <c r="P464" t="s">
        <v>635</v>
      </c>
      <c r="Q464">
        <v>1</v>
      </c>
      <c r="X464">
        <v>12.18</v>
      </c>
      <c r="Y464">
        <v>0</v>
      </c>
      <c r="Z464">
        <v>0.55000000000000004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12.18</v>
      </c>
      <c r="AH464">
        <v>2</v>
      </c>
      <c r="AI464">
        <v>64870423</v>
      </c>
      <c r="AJ464">
        <v>452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ROW(Source!A244)</f>
        <v>244</v>
      </c>
      <c r="B465">
        <v>64870435</v>
      </c>
      <c r="C465">
        <v>64870431</v>
      </c>
      <c r="D465">
        <v>18411579</v>
      </c>
      <c r="E465">
        <v>1</v>
      </c>
      <c r="F465">
        <v>1</v>
      </c>
      <c r="G465">
        <v>1</v>
      </c>
      <c r="H465">
        <v>1</v>
      </c>
      <c r="I465" t="s">
        <v>900</v>
      </c>
      <c r="J465" t="s">
        <v>3</v>
      </c>
      <c r="K465" t="s">
        <v>901</v>
      </c>
      <c r="L465">
        <v>1369</v>
      </c>
      <c r="N465">
        <v>1013</v>
      </c>
      <c r="O465" t="s">
        <v>629</v>
      </c>
      <c r="P465" t="s">
        <v>629</v>
      </c>
      <c r="Q465">
        <v>1</v>
      </c>
      <c r="X465">
        <v>97.2</v>
      </c>
      <c r="Y465">
        <v>0</v>
      </c>
      <c r="Z465">
        <v>0</v>
      </c>
      <c r="AA465">
        <v>0</v>
      </c>
      <c r="AB465">
        <v>7.5</v>
      </c>
      <c r="AC465">
        <v>0</v>
      </c>
      <c r="AD465">
        <v>1</v>
      </c>
      <c r="AE465">
        <v>1</v>
      </c>
      <c r="AF465" t="s">
        <v>3</v>
      </c>
      <c r="AG465">
        <v>97.2</v>
      </c>
      <c r="AH465">
        <v>2</v>
      </c>
      <c r="AI465">
        <v>64870433</v>
      </c>
      <c r="AJ465">
        <v>453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ROW(Source!A245)</f>
        <v>245</v>
      </c>
      <c r="B466">
        <v>64870435</v>
      </c>
      <c r="C466">
        <v>64870431</v>
      </c>
      <c r="D466">
        <v>18411579</v>
      </c>
      <c r="E466">
        <v>1</v>
      </c>
      <c r="F466">
        <v>1</v>
      </c>
      <c r="G466">
        <v>1</v>
      </c>
      <c r="H466">
        <v>1</v>
      </c>
      <c r="I466" t="s">
        <v>900</v>
      </c>
      <c r="J466" t="s">
        <v>3</v>
      </c>
      <c r="K466" t="s">
        <v>901</v>
      </c>
      <c r="L466">
        <v>1369</v>
      </c>
      <c r="N466">
        <v>1013</v>
      </c>
      <c r="O466" t="s">
        <v>629</v>
      </c>
      <c r="P466" t="s">
        <v>629</v>
      </c>
      <c r="Q466">
        <v>1</v>
      </c>
      <c r="X466">
        <v>97.2</v>
      </c>
      <c r="Y466">
        <v>0</v>
      </c>
      <c r="Z466">
        <v>0</v>
      </c>
      <c r="AA466">
        <v>0</v>
      </c>
      <c r="AB466">
        <v>7.5</v>
      </c>
      <c r="AC466">
        <v>0</v>
      </c>
      <c r="AD466">
        <v>1</v>
      </c>
      <c r="AE466">
        <v>1</v>
      </c>
      <c r="AF466" t="s">
        <v>3</v>
      </c>
      <c r="AG466">
        <v>97.2</v>
      </c>
      <c r="AH466">
        <v>2</v>
      </c>
      <c r="AI466">
        <v>64870433</v>
      </c>
      <c r="AJ466">
        <v>454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ROW(Source!A319)</f>
        <v>319</v>
      </c>
      <c r="B467">
        <v>64870549</v>
      </c>
      <c r="C467">
        <v>64870514</v>
      </c>
      <c r="D467">
        <v>29362762</v>
      </c>
      <c r="E467">
        <v>1</v>
      </c>
      <c r="F467">
        <v>1</v>
      </c>
      <c r="G467">
        <v>1</v>
      </c>
      <c r="H467">
        <v>1</v>
      </c>
      <c r="I467" t="s">
        <v>661</v>
      </c>
      <c r="J467" t="s">
        <v>3</v>
      </c>
      <c r="K467" t="s">
        <v>662</v>
      </c>
      <c r="L467">
        <v>1369</v>
      </c>
      <c r="N467">
        <v>1013</v>
      </c>
      <c r="O467" t="s">
        <v>629</v>
      </c>
      <c r="P467" t="s">
        <v>629</v>
      </c>
      <c r="Q467">
        <v>1</v>
      </c>
      <c r="X467">
        <v>9.92</v>
      </c>
      <c r="Y467">
        <v>0</v>
      </c>
      <c r="Z467">
        <v>0</v>
      </c>
      <c r="AA467">
        <v>0</v>
      </c>
      <c r="AB467">
        <v>9.6199999999999992</v>
      </c>
      <c r="AC467">
        <v>0</v>
      </c>
      <c r="AD467">
        <v>1</v>
      </c>
      <c r="AE467">
        <v>1</v>
      </c>
      <c r="AF467" t="s">
        <v>3</v>
      </c>
      <c r="AG467">
        <v>9.92</v>
      </c>
      <c r="AH467">
        <v>2</v>
      </c>
      <c r="AI467">
        <v>64870526</v>
      </c>
      <c r="AJ467">
        <v>455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ROW(Source!A319)</f>
        <v>319</v>
      </c>
      <c r="B468">
        <v>64870550</v>
      </c>
      <c r="C468">
        <v>64870514</v>
      </c>
      <c r="D468">
        <v>121548</v>
      </c>
      <c r="E468">
        <v>1</v>
      </c>
      <c r="F468">
        <v>1</v>
      </c>
      <c r="G468">
        <v>1</v>
      </c>
      <c r="H468">
        <v>1</v>
      </c>
      <c r="I468" t="s">
        <v>33</v>
      </c>
      <c r="J468" t="s">
        <v>3</v>
      </c>
      <c r="K468" t="s">
        <v>630</v>
      </c>
      <c r="L468">
        <v>608254</v>
      </c>
      <c r="N468">
        <v>1013</v>
      </c>
      <c r="O468" t="s">
        <v>631</v>
      </c>
      <c r="P468" t="s">
        <v>631</v>
      </c>
      <c r="Q468">
        <v>1</v>
      </c>
      <c r="X468">
        <v>0.2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0.2</v>
      </c>
      <c r="AH468">
        <v>2</v>
      </c>
      <c r="AI468">
        <v>64870527</v>
      </c>
      <c r="AJ468">
        <v>456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ROW(Source!A319)</f>
        <v>319</v>
      </c>
      <c r="B469">
        <v>64870551</v>
      </c>
      <c r="C469">
        <v>64870514</v>
      </c>
      <c r="D469">
        <v>29172362</v>
      </c>
      <c r="E469">
        <v>1</v>
      </c>
      <c r="F469">
        <v>1</v>
      </c>
      <c r="G469">
        <v>1</v>
      </c>
      <c r="H469">
        <v>2</v>
      </c>
      <c r="I469" t="s">
        <v>632</v>
      </c>
      <c r="J469" t="s">
        <v>633</v>
      </c>
      <c r="K469" t="s">
        <v>634</v>
      </c>
      <c r="L469">
        <v>1368</v>
      </c>
      <c r="N469">
        <v>1011</v>
      </c>
      <c r="O469" t="s">
        <v>635</v>
      </c>
      <c r="P469" t="s">
        <v>635</v>
      </c>
      <c r="Q469">
        <v>1</v>
      </c>
      <c r="X469">
        <v>0.2</v>
      </c>
      <c r="Y469">
        <v>0</v>
      </c>
      <c r="Z469">
        <v>134.65</v>
      </c>
      <c r="AA469">
        <v>13.5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0.2</v>
      </c>
      <c r="AH469">
        <v>2</v>
      </c>
      <c r="AI469">
        <v>64870528</v>
      </c>
      <c r="AJ469">
        <v>457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ROW(Source!A319)</f>
        <v>319</v>
      </c>
      <c r="B470">
        <v>64870552</v>
      </c>
      <c r="C470">
        <v>64870514</v>
      </c>
      <c r="D470">
        <v>29172498</v>
      </c>
      <c r="E470">
        <v>1</v>
      </c>
      <c r="F470">
        <v>1</v>
      </c>
      <c r="G470">
        <v>1</v>
      </c>
      <c r="H470">
        <v>2</v>
      </c>
      <c r="I470" t="s">
        <v>902</v>
      </c>
      <c r="J470" t="s">
        <v>903</v>
      </c>
      <c r="K470" t="s">
        <v>904</v>
      </c>
      <c r="L470">
        <v>1368</v>
      </c>
      <c r="N470">
        <v>1011</v>
      </c>
      <c r="O470" t="s">
        <v>635</v>
      </c>
      <c r="P470" t="s">
        <v>635</v>
      </c>
      <c r="Q470">
        <v>1</v>
      </c>
      <c r="X470">
        <v>2.4</v>
      </c>
      <c r="Y470">
        <v>0</v>
      </c>
      <c r="Z470">
        <v>2.37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2.4</v>
      </c>
      <c r="AH470">
        <v>2</v>
      </c>
      <c r="AI470">
        <v>64870529</v>
      </c>
      <c r="AJ470">
        <v>458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ROW(Source!A319)</f>
        <v>319</v>
      </c>
      <c r="B471">
        <v>64870553</v>
      </c>
      <c r="C471">
        <v>64870514</v>
      </c>
      <c r="D471">
        <v>29172514</v>
      </c>
      <c r="E471">
        <v>1</v>
      </c>
      <c r="F471">
        <v>1</v>
      </c>
      <c r="G471">
        <v>1</v>
      </c>
      <c r="H471">
        <v>2</v>
      </c>
      <c r="I471" t="s">
        <v>905</v>
      </c>
      <c r="J471" t="s">
        <v>906</v>
      </c>
      <c r="K471" t="s">
        <v>907</v>
      </c>
      <c r="L471">
        <v>1368</v>
      </c>
      <c r="N471">
        <v>1011</v>
      </c>
      <c r="O471" t="s">
        <v>635</v>
      </c>
      <c r="P471" t="s">
        <v>635</v>
      </c>
      <c r="Q471">
        <v>1</v>
      </c>
      <c r="X471">
        <v>2.4</v>
      </c>
      <c r="Y471">
        <v>0</v>
      </c>
      <c r="Z471">
        <v>3.6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2.4</v>
      </c>
      <c r="AH471">
        <v>2</v>
      </c>
      <c r="AI471">
        <v>64870530</v>
      </c>
      <c r="AJ471">
        <v>459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ROW(Source!A319)</f>
        <v>319</v>
      </c>
      <c r="B472">
        <v>64870554</v>
      </c>
      <c r="C472">
        <v>64870514</v>
      </c>
      <c r="D472">
        <v>29174913</v>
      </c>
      <c r="E472">
        <v>1</v>
      </c>
      <c r="F472">
        <v>1</v>
      </c>
      <c r="G472">
        <v>1</v>
      </c>
      <c r="H472">
        <v>2</v>
      </c>
      <c r="I472" t="s">
        <v>645</v>
      </c>
      <c r="J472" t="s">
        <v>646</v>
      </c>
      <c r="K472" t="s">
        <v>647</v>
      </c>
      <c r="L472">
        <v>1368</v>
      </c>
      <c r="N472">
        <v>1011</v>
      </c>
      <c r="O472" t="s">
        <v>635</v>
      </c>
      <c r="P472" t="s">
        <v>635</v>
      </c>
      <c r="Q472">
        <v>1</v>
      </c>
      <c r="X472">
        <v>0.2</v>
      </c>
      <c r="Y472">
        <v>0</v>
      </c>
      <c r="Z472">
        <v>87.17</v>
      </c>
      <c r="AA472">
        <v>11.6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0.2</v>
      </c>
      <c r="AH472">
        <v>2</v>
      </c>
      <c r="AI472">
        <v>64870531</v>
      </c>
      <c r="AJ472">
        <v>460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ROW(Source!A319)</f>
        <v>319</v>
      </c>
      <c r="B473">
        <v>64870555</v>
      </c>
      <c r="C473">
        <v>64870514</v>
      </c>
      <c r="D473">
        <v>29110793</v>
      </c>
      <c r="E473">
        <v>1</v>
      </c>
      <c r="F473">
        <v>1</v>
      </c>
      <c r="G473">
        <v>1</v>
      </c>
      <c r="H473">
        <v>3</v>
      </c>
      <c r="I473" t="s">
        <v>908</v>
      </c>
      <c r="J473" t="s">
        <v>909</v>
      </c>
      <c r="K473" t="s">
        <v>910</v>
      </c>
      <c r="L473">
        <v>1308</v>
      </c>
      <c r="N473">
        <v>1003</v>
      </c>
      <c r="O473" t="s">
        <v>288</v>
      </c>
      <c r="P473" t="s">
        <v>288</v>
      </c>
      <c r="Q473">
        <v>100</v>
      </c>
      <c r="X473">
        <v>9.5999999999999992E-3</v>
      </c>
      <c r="Y473">
        <v>120.36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9.5999999999999992E-3</v>
      </c>
      <c r="AH473">
        <v>2</v>
      </c>
      <c r="AI473">
        <v>64870532</v>
      </c>
      <c r="AJ473">
        <v>461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ROW(Source!A319)</f>
        <v>319</v>
      </c>
      <c r="B474">
        <v>64870556</v>
      </c>
      <c r="C474">
        <v>64870514</v>
      </c>
      <c r="D474">
        <v>29122430</v>
      </c>
      <c r="E474">
        <v>1</v>
      </c>
      <c r="F474">
        <v>1</v>
      </c>
      <c r="G474">
        <v>1</v>
      </c>
      <c r="H474">
        <v>3</v>
      </c>
      <c r="I474" t="s">
        <v>911</v>
      </c>
      <c r="J474" t="s">
        <v>912</v>
      </c>
      <c r="K474" t="s">
        <v>913</v>
      </c>
      <c r="L474">
        <v>1348</v>
      </c>
      <c r="N474">
        <v>1009</v>
      </c>
      <c r="O474" t="s">
        <v>319</v>
      </c>
      <c r="P474" t="s">
        <v>319</v>
      </c>
      <c r="Q474">
        <v>1000</v>
      </c>
      <c r="X474">
        <v>6.0000000000000002E-5</v>
      </c>
      <c r="Y474">
        <v>9073.89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6.0000000000000002E-5</v>
      </c>
      <c r="AH474">
        <v>2</v>
      </c>
      <c r="AI474">
        <v>64870533</v>
      </c>
      <c r="AJ474">
        <v>462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ROW(Source!A319)</f>
        <v>319</v>
      </c>
      <c r="B475">
        <v>64870557</v>
      </c>
      <c r="C475">
        <v>64870514</v>
      </c>
      <c r="D475">
        <v>29158011</v>
      </c>
      <c r="E475">
        <v>1</v>
      </c>
      <c r="F475">
        <v>1</v>
      </c>
      <c r="G475">
        <v>1</v>
      </c>
      <c r="H475">
        <v>3</v>
      </c>
      <c r="I475" t="s">
        <v>766</v>
      </c>
      <c r="J475" t="s">
        <v>767</v>
      </c>
      <c r="K475" t="s">
        <v>768</v>
      </c>
      <c r="L475">
        <v>1346</v>
      </c>
      <c r="N475">
        <v>1009</v>
      </c>
      <c r="O475" t="s">
        <v>462</v>
      </c>
      <c r="P475" t="s">
        <v>462</v>
      </c>
      <c r="Q475">
        <v>1</v>
      </c>
      <c r="X475">
        <v>0.5</v>
      </c>
      <c r="Y475">
        <v>68.27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0.5</v>
      </c>
      <c r="AH475">
        <v>2</v>
      </c>
      <c r="AI475">
        <v>64870534</v>
      </c>
      <c r="AJ475">
        <v>463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ROW(Source!A319)</f>
        <v>319</v>
      </c>
      <c r="B476">
        <v>64870558</v>
      </c>
      <c r="C476">
        <v>64870514</v>
      </c>
      <c r="D476">
        <v>29171808</v>
      </c>
      <c r="E476">
        <v>1</v>
      </c>
      <c r="F476">
        <v>1</v>
      </c>
      <c r="G476">
        <v>1</v>
      </c>
      <c r="H476">
        <v>3</v>
      </c>
      <c r="I476" t="s">
        <v>657</v>
      </c>
      <c r="J476" t="s">
        <v>658</v>
      </c>
      <c r="K476" t="s">
        <v>659</v>
      </c>
      <c r="L476">
        <v>1374</v>
      </c>
      <c r="N476">
        <v>1013</v>
      </c>
      <c r="O476" t="s">
        <v>660</v>
      </c>
      <c r="P476" t="s">
        <v>660</v>
      </c>
      <c r="Q476">
        <v>1</v>
      </c>
      <c r="X476">
        <v>1.91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1.91</v>
      </c>
      <c r="AH476">
        <v>2</v>
      </c>
      <c r="AI476">
        <v>64870535</v>
      </c>
      <c r="AJ476">
        <v>464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ROW(Source!A320)</f>
        <v>320</v>
      </c>
      <c r="B477">
        <v>64870549</v>
      </c>
      <c r="C477">
        <v>64870514</v>
      </c>
      <c r="D477">
        <v>29362762</v>
      </c>
      <c r="E477">
        <v>1</v>
      </c>
      <c r="F477">
        <v>1</v>
      </c>
      <c r="G477">
        <v>1</v>
      </c>
      <c r="H477">
        <v>1</v>
      </c>
      <c r="I477" t="s">
        <v>661</v>
      </c>
      <c r="J477" t="s">
        <v>3</v>
      </c>
      <c r="K477" t="s">
        <v>662</v>
      </c>
      <c r="L477">
        <v>1369</v>
      </c>
      <c r="N477">
        <v>1013</v>
      </c>
      <c r="O477" t="s">
        <v>629</v>
      </c>
      <c r="P477" t="s">
        <v>629</v>
      </c>
      <c r="Q477">
        <v>1</v>
      </c>
      <c r="X477">
        <v>9.92</v>
      </c>
      <c r="Y477">
        <v>0</v>
      </c>
      <c r="Z477">
        <v>0</v>
      </c>
      <c r="AA477">
        <v>0</v>
      </c>
      <c r="AB477">
        <v>9.6199999999999992</v>
      </c>
      <c r="AC477">
        <v>0</v>
      </c>
      <c r="AD477">
        <v>1</v>
      </c>
      <c r="AE477">
        <v>1</v>
      </c>
      <c r="AF477" t="s">
        <v>3</v>
      </c>
      <c r="AG477">
        <v>9.92</v>
      </c>
      <c r="AH477">
        <v>2</v>
      </c>
      <c r="AI477">
        <v>64870526</v>
      </c>
      <c r="AJ477">
        <v>465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ROW(Source!A320)</f>
        <v>320</v>
      </c>
      <c r="B478">
        <v>64870550</v>
      </c>
      <c r="C478">
        <v>64870514</v>
      </c>
      <c r="D478">
        <v>121548</v>
      </c>
      <c r="E478">
        <v>1</v>
      </c>
      <c r="F478">
        <v>1</v>
      </c>
      <c r="G478">
        <v>1</v>
      </c>
      <c r="H478">
        <v>1</v>
      </c>
      <c r="I478" t="s">
        <v>33</v>
      </c>
      <c r="J478" t="s">
        <v>3</v>
      </c>
      <c r="K478" t="s">
        <v>630</v>
      </c>
      <c r="L478">
        <v>608254</v>
      </c>
      <c r="N478">
        <v>1013</v>
      </c>
      <c r="O478" t="s">
        <v>631</v>
      </c>
      <c r="P478" t="s">
        <v>631</v>
      </c>
      <c r="Q478">
        <v>1</v>
      </c>
      <c r="X478">
        <v>0.2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3</v>
      </c>
      <c r="AG478">
        <v>0.2</v>
      </c>
      <c r="AH478">
        <v>2</v>
      </c>
      <c r="AI478">
        <v>64870527</v>
      </c>
      <c r="AJ478">
        <v>466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ROW(Source!A320)</f>
        <v>320</v>
      </c>
      <c r="B479">
        <v>64870551</v>
      </c>
      <c r="C479">
        <v>64870514</v>
      </c>
      <c r="D479">
        <v>29172362</v>
      </c>
      <c r="E479">
        <v>1</v>
      </c>
      <c r="F479">
        <v>1</v>
      </c>
      <c r="G479">
        <v>1</v>
      </c>
      <c r="H479">
        <v>2</v>
      </c>
      <c r="I479" t="s">
        <v>632</v>
      </c>
      <c r="J479" t="s">
        <v>633</v>
      </c>
      <c r="K479" t="s">
        <v>634</v>
      </c>
      <c r="L479">
        <v>1368</v>
      </c>
      <c r="N479">
        <v>1011</v>
      </c>
      <c r="O479" t="s">
        <v>635</v>
      </c>
      <c r="P479" t="s">
        <v>635</v>
      </c>
      <c r="Q479">
        <v>1</v>
      </c>
      <c r="X479">
        <v>0.2</v>
      </c>
      <c r="Y479">
        <v>0</v>
      </c>
      <c r="Z479">
        <v>134.65</v>
      </c>
      <c r="AA479">
        <v>13.5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0.2</v>
      </c>
      <c r="AH479">
        <v>2</v>
      </c>
      <c r="AI479">
        <v>64870528</v>
      </c>
      <c r="AJ479">
        <v>467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ROW(Source!A320)</f>
        <v>320</v>
      </c>
      <c r="B480">
        <v>64870552</v>
      </c>
      <c r="C480">
        <v>64870514</v>
      </c>
      <c r="D480">
        <v>29172498</v>
      </c>
      <c r="E480">
        <v>1</v>
      </c>
      <c r="F480">
        <v>1</v>
      </c>
      <c r="G480">
        <v>1</v>
      </c>
      <c r="H480">
        <v>2</v>
      </c>
      <c r="I480" t="s">
        <v>902</v>
      </c>
      <c r="J480" t="s">
        <v>903</v>
      </c>
      <c r="K480" t="s">
        <v>904</v>
      </c>
      <c r="L480">
        <v>1368</v>
      </c>
      <c r="N480">
        <v>1011</v>
      </c>
      <c r="O480" t="s">
        <v>635</v>
      </c>
      <c r="P480" t="s">
        <v>635</v>
      </c>
      <c r="Q480">
        <v>1</v>
      </c>
      <c r="X480">
        <v>2.4</v>
      </c>
      <c r="Y480">
        <v>0</v>
      </c>
      <c r="Z480">
        <v>2.37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2.4</v>
      </c>
      <c r="AH480">
        <v>2</v>
      </c>
      <c r="AI480">
        <v>64870529</v>
      </c>
      <c r="AJ480">
        <v>468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ROW(Source!A320)</f>
        <v>320</v>
      </c>
      <c r="B481">
        <v>64870553</v>
      </c>
      <c r="C481">
        <v>64870514</v>
      </c>
      <c r="D481">
        <v>29172514</v>
      </c>
      <c r="E481">
        <v>1</v>
      </c>
      <c r="F481">
        <v>1</v>
      </c>
      <c r="G481">
        <v>1</v>
      </c>
      <c r="H481">
        <v>2</v>
      </c>
      <c r="I481" t="s">
        <v>905</v>
      </c>
      <c r="J481" t="s">
        <v>906</v>
      </c>
      <c r="K481" t="s">
        <v>907</v>
      </c>
      <c r="L481">
        <v>1368</v>
      </c>
      <c r="N481">
        <v>1011</v>
      </c>
      <c r="O481" t="s">
        <v>635</v>
      </c>
      <c r="P481" t="s">
        <v>635</v>
      </c>
      <c r="Q481">
        <v>1</v>
      </c>
      <c r="X481">
        <v>2.4</v>
      </c>
      <c r="Y481">
        <v>0</v>
      </c>
      <c r="Z481">
        <v>3.6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2.4</v>
      </c>
      <c r="AH481">
        <v>2</v>
      </c>
      <c r="AI481">
        <v>64870530</v>
      </c>
      <c r="AJ481">
        <v>469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ROW(Source!A320)</f>
        <v>320</v>
      </c>
      <c r="B482">
        <v>64870554</v>
      </c>
      <c r="C482">
        <v>64870514</v>
      </c>
      <c r="D482">
        <v>29174913</v>
      </c>
      <c r="E482">
        <v>1</v>
      </c>
      <c r="F482">
        <v>1</v>
      </c>
      <c r="G482">
        <v>1</v>
      </c>
      <c r="H482">
        <v>2</v>
      </c>
      <c r="I482" t="s">
        <v>645</v>
      </c>
      <c r="J482" t="s">
        <v>646</v>
      </c>
      <c r="K482" t="s">
        <v>647</v>
      </c>
      <c r="L482">
        <v>1368</v>
      </c>
      <c r="N482">
        <v>1011</v>
      </c>
      <c r="O482" t="s">
        <v>635</v>
      </c>
      <c r="P482" t="s">
        <v>635</v>
      </c>
      <c r="Q482">
        <v>1</v>
      </c>
      <c r="X482">
        <v>0.2</v>
      </c>
      <c r="Y482">
        <v>0</v>
      </c>
      <c r="Z482">
        <v>87.17</v>
      </c>
      <c r="AA482">
        <v>11.6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0.2</v>
      </c>
      <c r="AH482">
        <v>2</v>
      </c>
      <c r="AI482">
        <v>64870531</v>
      </c>
      <c r="AJ482">
        <v>470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ROW(Source!A320)</f>
        <v>320</v>
      </c>
      <c r="B483">
        <v>64870555</v>
      </c>
      <c r="C483">
        <v>64870514</v>
      </c>
      <c r="D483">
        <v>29110793</v>
      </c>
      <c r="E483">
        <v>1</v>
      </c>
      <c r="F483">
        <v>1</v>
      </c>
      <c r="G483">
        <v>1</v>
      </c>
      <c r="H483">
        <v>3</v>
      </c>
      <c r="I483" t="s">
        <v>908</v>
      </c>
      <c r="J483" t="s">
        <v>909</v>
      </c>
      <c r="K483" t="s">
        <v>910</v>
      </c>
      <c r="L483">
        <v>1308</v>
      </c>
      <c r="N483">
        <v>1003</v>
      </c>
      <c r="O483" t="s">
        <v>288</v>
      </c>
      <c r="P483" t="s">
        <v>288</v>
      </c>
      <c r="Q483">
        <v>100</v>
      </c>
      <c r="X483">
        <v>9.5999999999999992E-3</v>
      </c>
      <c r="Y483">
        <v>120.36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9.5999999999999992E-3</v>
      </c>
      <c r="AH483">
        <v>2</v>
      </c>
      <c r="AI483">
        <v>64870532</v>
      </c>
      <c r="AJ483">
        <v>471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ROW(Source!A320)</f>
        <v>320</v>
      </c>
      <c r="B484">
        <v>64870556</v>
      </c>
      <c r="C484">
        <v>64870514</v>
      </c>
      <c r="D484">
        <v>29122430</v>
      </c>
      <c r="E484">
        <v>1</v>
      </c>
      <c r="F484">
        <v>1</v>
      </c>
      <c r="G484">
        <v>1</v>
      </c>
      <c r="H484">
        <v>3</v>
      </c>
      <c r="I484" t="s">
        <v>911</v>
      </c>
      <c r="J484" t="s">
        <v>912</v>
      </c>
      <c r="K484" t="s">
        <v>913</v>
      </c>
      <c r="L484">
        <v>1348</v>
      </c>
      <c r="N484">
        <v>1009</v>
      </c>
      <c r="O484" t="s">
        <v>319</v>
      </c>
      <c r="P484" t="s">
        <v>319</v>
      </c>
      <c r="Q484">
        <v>1000</v>
      </c>
      <c r="X484">
        <v>6.0000000000000002E-5</v>
      </c>
      <c r="Y484">
        <v>9073.89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6.0000000000000002E-5</v>
      </c>
      <c r="AH484">
        <v>2</v>
      </c>
      <c r="AI484">
        <v>64870533</v>
      </c>
      <c r="AJ484">
        <v>472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ROW(Source!A320)</f>
        <v>320</v>
      </c>
      <c r="B485">
        <v>64870557</v>
      </c>
      <c r="C485">
        <v>64870514</v>
      </c>
      <c r="D485">
        <v>29158011</v>
      </c>
      <c r="E485">
        <v>1</v>
      </c>
      <c r="F485">
        <v>1</v>
      </c>
      <c r="G485">
        <v>1</v>
      </c>
      <c r="H485">
        <v>3</v>
      </c>
      <c r="I485" t="s">
        <v>766</v>
      </c>
      <c r="J485" t="s">
        <v>767</v>
      </c>
      <c r="K485" t="s">
        <v>768</v>
      </c>
      <c r="L485">
        <v>1346</v>
      </c>
      <c r="N485">
        <v>1009</v>
      </c>
      <c r="O485" t="s">
        <v>462</v>
      </c>
      <c r="P485" t="s">
        <v>462</v>
      </c>
      <c r="Q485">
        <v>1</v>
      </c>
      <c r="X485">
        <v>0.5</v>
      </c>
      <c r="Y485">
        <v>68.27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0.5</v>
      </c>
      <c r="AH485">
        <v>2</v>
      </c>
      <c r="AI485">
        <v>64870534</v>
      </c>
      <c r="AJ485">
        <v>473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ROW(Source!A320)</f>
        <v>320</v>
      </c>
      <c r="B486">
        <v>64870558</v>
      </c>
      <c r="C486">
        <v>64870514</v>
      </c>
      <c r="D486">
        <v>29171808</v>
      </c>
      <c r="E486">
        <v>1</v>
      </c>
      <c r="F486">
        <v>1</v>
      </c>
      <c r="G486">
        <v>1</v>
      </c>
      <c r="H486">
        <v>3</v>
      </c>
      <c r="I486" t="s">
        <v>657</v>
      </c>
      <c r="J486" t="s">
        <v>658</v>
      </c>
      <c r="K486" t="s">
        <v>659</v>
      </c>
      <c r="L486">
        <v>1374</v>
      </c>
      <c r="N486">
        <v>1013</v>
      </c>
      <c r="O486" t="s">
        <v>660</v>
      </c>
      <c r="P486" t="s">
        <v>660</v>
      </c>
      <c r="Q486">
        <v>1</v>
      </c>
      <c r="X486">
        <v>1.91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1.91</v>
      </c>
      <c r="AH486">
        <v>2</v>
      </c>
      <c r="AI486">
        <v>64870535</v>
      </c>
      <c r="AJ486">
        <v>474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ROW(Source!A321)</f>
        <v>321</v>
      </c>
      <c r="B487">
        <v>64870593</v>
      </c>
      <c r="C487">
        <v>64870559</v>
      </c>
      <c r="D487">
        <v>29361034</v>
      </c>
      <c r="E487">
        <v>1</v>
      </c>
      <c r="F487">
        <v>1</v>
      </c>
      <c r="G487">
        <v>1</v>
      </c>
      <c r="H487">
        <v>1</v>
      </c>
      <c r="I487" t="s">
        <v>784</v>
      </c>
      <c r="J487" t="s">
        <v>3</v>
      </c>
      <c r="K487" t="s">
        <v>785</v>
      </c>
      <c r="L487">
        <v>1369</v>
      </c>
      <c r="N487">
        <v>1013</v>
      </c>
      <c r="O487" t="s">
        <v>629</v>
      </c>
      <c r="P487" t="s">
        <v>629</v>
      </c>
      <c r="Q487">
        <v>1</v>
      </c>
      <c r="X487">
        <v>12.24</v>
      </c>
      <c r="Y487">
        <v>0</v>
      </c>
      <c r="Z487">
        <v>0</v>
      </c>
      <c r="AA487">
        <v>0</v>
      </c>
      <c r="AB487">
        <v>9.4</v>
      </c>
      <c r="AC487">
        <v>0</v>
      </c>
      <c r="AD487">
        <v>1</v>
      </c>
      <c r="AE487">
        <v>1</v>
      </c>
      <c r="AF487" t="s">
        <v>3</v>
      </c>
      <c r="AG487">
        <v>12.24</v>
      </c>
      <c r="AH487">
        <v>2</v>
      </c>
      <c r="AI487">
        <v>64870570</v>
      </c>
      <c r="AJ487">
        <v>475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ROW(Source!A321)</f>
        <v>321</v>
      </c>
      <c r="B488">
        <v>64870594</v>
      </c>
      <c r="C488">
        <v>64870559</v>
      </c>
      <c r="D488">
        <v>121548</v>
      </c>
      <c r="E488">
        <v>1</v>
      </c>
      <c r="F488">
        <v>1</v>
      </c>
      <c r="G488">
        <v>1</v>
      </c>
      <c r="H488">
        <v>1</v>
      </c>
      <c r="I488" t="s">
        <v>33</v>
      </c>
      <c r="J488" t="s">
        <v>3</v>
      </c>
      <c r="K488" t="s">
        <v>630</v>
      </c>
      <c r="L488">
        <v>608254</v>
      </c>
      <c r="N488">
        <v>1013</v>
      </c>
      <c r="O488" t="s">
        <v>631</v>
      </c>
      <c r="P488" t="s">
        <v>631</v>
      </c>
      <c r="Q488">
        <v>1</v>
      </c>
      <c r="X488">
        <v>0.1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3</v>
      </c>
      <c r="AG488">
        <v>0.1</v>
      </c>
      <c r="AH488">
        <v>2</v>
      </c>
      <c r="AI488">
        <v>64870571</v>
      </c>
      <c r="AJ488">
        <v>476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ROW(Source!A321)</f>
        <v>321</v>
      </c>
      <c r="B489">
        <v>64870595</v>
      </c>
      <c r="C489">
        <v>64870559</v>
      </c>
      <c r="D489">
        <v>29172362</v>
      </c>
      <c r="E489">
        <v>1</v>
      </c>
      <c r="F489">
        <v>1</v>
      </c>
      <c r="G489">
        <v>1</v>
      </c>
      <c r="H489">
        <v>2</v>
      </c>
      <c r="I489" t="s">
        <v>632</v>
      </c>
      <c r="J489" t="s">
        <v>633</v>
      </c>
      <c r="K489" t="s">
        <v>634</v>
      </c>
      <c r="L489">
        <v>1368</v>
      </c>
      <c r="N489">
        <v>1011</v>
      </c>
      <c r="O489" t="s">
        <v>635</v>
      </c>
      <c r="P489" t="s">
        <v>635</v>
      </c>
      <c r="Q489">
        <v>1</v>
      </c>
      <c r="X489">
        <v>0.1</v>
      </c>
      <c r="Y489">
        <v>0</v>
      </c>
      <c r="Z489">
        <v>134.65</v>
      </c>
      <c r="AA489">
        <v>13.5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0.1</v>
      </c>
      <c r="AH489">
        <v>2</v>
      </c>
      <c r="AI489">
        <v>64870572</v>
      </c>
      <c r="AJ489">
        <v>477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ROW(Source!A321)</f>
        <v>321</v>
      </c>
      <c r="B490">
        <v>64870596</v>
      </c>
      <c r="C490">
        <v>64870559</v>
      </c>
      <c r="D490">
        <v>29172657</v>
      </c>
      <c r="E490">
        <v>1</v>
      </c>
      <c r="F490">
        <v>1</v>
      </c>
      <c r="G490">
        <v>1</v>
      </c>
      <c r="H490">
        <v>2</v>
      </c>
      <c r="I490" t="s">
        <v>636</v>
      </c>
      <c r="J490" t="s">
        <v>637</v>
      </c>
      <c r="K490" t="s">
        <v>638</v>
      </c>
      <c r="L490">
        <v>1368</v>
      </c>
      <c r="N490">
        <v>1011</v>
      </c>
      <c r="O490" t="s">
        <v>635</v>
      </c>
      <c r="P490" t="s">
        <v>635</v>
      </c>
      <c r="Q490">
        <v>1</v>
      </c>
      <c r="X490">
        <v>2.16</v>
      </c>
      <c r="Y490">
        <v>0</v>
      </c>
      <c r="Z490">
        <v>8.1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2.16</v>
      </c>
      <c r="AH490">
        <v>2</v>
      </c>
      <c r="AI490">
        <v>64870573</v>
      </c>
      <c r="AJ490">
        <v>478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ROW(Source!A321)</f>
        <v>321</v>
      </c>
      <c r="B491">
        <v>64870597</v>
      </c>
      <c r="C491">
        <v>64870559</v>
      </c>
      <c r="D491">
        <v>29174580</v>
      </c>
      <c r="E491">
        <v>1</v>
      </c>
      <c r="F491">
        <v>1</v>
      </c>
      <c r="G491">
        <v>1</v>
      </c>
      <c r="H491">
        <v>2</v>
      </c>
      <c r="I491" t="s">
        <v>786</v>
      </c>
      <c r="J491" t="s">
        <v>787</v>
      </c>
      <c r="K491" t="s">
        <v>788</v>
      </c>
      <c r="L491">
        <v>1368</v>
      </c>
      <c r="N491">
        <v>1011</v>
      </c>
      <c r="O491" t="s">
        <v>635</v>
      </c>
      <c r="P491" t="s">
        <v>635</v>
      </c>
      <c r="Q491">
        <v>1</v>
      </c>
      <c r="X491">
        <v>2.76</v>
      </c>
      <c r="Y491">
        <v>0</v>
      </c>
      <c r="Z491">
        <v>2.08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2.76</v>
      </c>
      <c r="AH491">
        <v>2</v>
      </c>
      <c r="AI491">
        <v>64870574</v>
      </c>
      <c r="AJ491">
        <v>479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ROW(Source!A321)</f>
        <v>321</v>
      </c>
      <c r="B492">
        <v>64870598</v>
      </c>
      <c r="C492">
        <v>64870559</v>
      </c>
      <c r="D492">
        <v>29174913</v>
      </c>
      <c r="E492">
        <v>1</v>
      </c>
      <c r="F492">
        <v>1</v>
      </c>
      <c r="G492">
        <v>1</v>
      </c>
      <c r="H492">
        <v>2</v>
      </c>
      <c r="I492" t="s">
        <v>645</v>
      </c>
      <c r="J492" t="s">
        <v>646</v>
      </c>
      <c r="K492" t="s">
        <v>647</v>
      </c>
      <c r="L492">
        <v>1368</v>
      </c>
      <c r="N492">
        <v>1011</v>
      </c>
      <c r="O492" t="s">
        <v>635</v>
      </c>
      <c r="P492" t="s">
        <v>635</v>
      </c>
      <c r="Q492">
        <v>1</v>
      </c>
      <c r="X492">
        <v>0.1</v>
      </c>
      <c r="Y492">
        <v>0</v>
      </c>
      <c r="Z492">
        <v>87.17</v>
      </c>
      <c r="AA492">
        <v>11.6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0.1</v>
      </c>
      <c r="AH492">
        <v>2</v>
      </c>
      <c r="AI492">
        <v>64870575</v>
      </c>
      <c r="AJ492">
        <v>480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ROW(Source!A321)</f>
        <v>321</v>
      </c>
      <c r="B493">
        <v>64870599</v>
      </c>
      <c r="C493">
        <v>64870559</v>
      </c>
      <c r="D493">
        <v>29113980</v>
      </c>
      <c r="E493">
        <v>1</v>
      </c>
      <c r="F493">
        <v>1</v>
      </c>
      <c r="G493">
        <v>1</v>
      </c>
      <c r="H493">
        <v>3</v>
      </c>
      <c r="I493" t="s">
        <v>648</v>
      </c>
      <c r="J493" t="s">
        <v>649</v>
      </c>
      <c r="K493" t="s">
        <v>650</v>
      </c>
      <c r="L493">
        <v>1346</v>
      </c>
      <c r="N493">
        <v>1009</v>
      </c>
      <c r="O493" t="s">
        <v>462</v>
      </c>
      <c r="P493" t="s">
        <v>462</v>
      </c>
      <c r="Q493">
        <v>1</v>
      </c>
      <c r="X493">
        <v>1.9</v>
      </c>
      <c r="Y493">
        <v>14.31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1.9</v>
      </c>
      <c r="AH493">
        <v>2</v>
      </c>
      <c r="AI493">
        <v>64870576</v>
      </c>
      <c r="AJ493">
        <v>481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ROW(Source!A321)</f>
        <v>321</v>
      </c>
      <c r="B494">
        <v>64870600</v>
      </c>
      <c r="C494">
        <v>64870559</v>
      </c>
      <c r="D494">
        <v>29110426</v>
      </c>
      <c r="E494">
        <v>1</v>
      </c>
      <c r="F494">
        <v>1</v>
      </c>
      <c r="G494">
        <v>1</v>
      </c>
      <c r="H494">
        <v>3</v>
      </c>
      <c r="I494" t="s">
        <v>654</v>
      </c>
      <c r="J494" t="s">
        <v>655</v>
      </c>
      <c r="K494" t="s">
        <v>656</v>
      </c>
      <c r="L494">
        <v>1346</v>
      </c>
      <c r="N494">
        <v>1009</v>
      </c>
      <c r="O494" t="s">
        <v>462</v>
      </c>
      <c r="P494" t="s">
        <v>462</v>
      </c>
      <c r="Q494">
        <v>1</v>
      </c>
      <c r="X494">
        <v>0.4</v>
      </c>
      <c r="Y494">
        <v>28.67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0.4</v>
      </c>
      <c r="AH494">
        <v>2</v>
      </c>
      <c r="AI494">
        <v>64870577</v>
      </c>
      <c r="AJ494">
        <v>482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ROW(Source!A321)</f>
        <v>321</v>
      </c>
      <c r="B495">
        <v>64870601</v>
      </c>
      <c r="C495">
        <v>64870559</v>
      </c>
      <c r="D495">
        <v>29110793</v>
      </c>
      <c r="E495">
        <v>1</v>
      </c>
      <c r="F495">
        <v>1</v>
      </c>
      <c r="G495">
        <v>1</v>
      </c>
      <c r="H495">
        <v>3</v>
      </c>
      <c r="I495" t="s">
        <v>908</v>
      </c>
      <c r="J495" t="s">
        <v>909</v>
      </c>
      <c r="K495" t="s">
        <v>910</v>
      </c>
      <c r="L495">
        <v>1308</v>
      </c>
      <c r="N495">
        <v>1003</v>
      </c>
      <c r="O495" t="s">
        <v>288</v>
      </c>
      <c r="P495" t="s">
        <v>288</v>
      </c>
      <c r="Q495">
        <v>100</v>
      </c>
      <c r="X495">
        <v>5.5E-2</v>
      </c>
      <c r="Y495">
        <v>120.36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5.5E-2</v>
      </c>
      <c r="AH495">
        <v>2</v>
      </c>
      <c r="AI495">
        <v>64870578</v>
      </c>
      <c r="AJ495">
        <v>483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ROW(Source!A321)</f>
        <v>321</v>
      </c>
      <c r="B496">
        <v>64870602</v>
      </c>
      <c r="C496">
        <v>64870559</v>
      </c>
      <c r="D496">
        <v>29110838</v>
      </c>
      <c r="E496">
        <v>1</v>
      </c>
      <c r="F496">
        <v>1</v>
      </c>
      <c r="G496">
        <v>1</v>
      </c>
      <c r="H496">
        <v>3</v>
      </c>
      <c r="I496" t="s">
        <v>682</v>
      </c>
      <c r="J496" t="s">
        <v>683</v>
      </c>
      <c r="K496" t="s">
        <v>684</v>
      </c>
      <c r="L496">
        <v>1346</v>
      </c>
      <c r="N496">
        <v>1009</v>
      </c>
      <c r="O496" t="s">
        <v>462</v>
      </c>
      <c r="P496" t="s">
        <v>462</v>
      </c>
      <c r="Q496">
        <v>1</v>
      </c>
      <c r="X496">
        <v>0.16</v>
      </c>
      <c r="Y496">
        <v>30.5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0.16</v>
      </c>
      <c r="AH496">
        <v>2</v>
      </c>
      <c r="AI496">
        <v>64870579</v>
      </c>
      <c r="AJ496">
        <v>484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ROW(Source!A321)</f>
        <v>321</v>
      </c>
      <c r="B497">
        <v>64870603</v>
      </c>
      <c r="C497">
        <v>64870559</v>
      </c>
      <c r="D497">
        <v>29171808</v>
      </c>
      <c r="E497">
        <v>1</v>
      </c>
      <c r="F497">
        <v>1</v>
      </c>
      <c r="G497">
        <v>1</v>
      </c>
      <c r="H497">
        <v>3</v>
      </c>
      <c r="I497" t="s">
        <v>657</v>
      </c>
      <c r="J497" t="s">
        <v>658</v>
      </c>
      <c r="K497" t="s">
        <v>659</v>
      </c>
      <c r="L497">
        <v>1374</v>
      </c>
      <c r="N497">
        <v>1013</v>
      </c>
      <c r="O497" t="s">
        <v>660</v>
      </c>
      <c r="P497" t="s">
        <v>660</v>
      </c>
      <c r="Q497">
        <v>1</v>
      </c>
      <c r="X497">
        <v>2.2999999999999998</v>
      </c>
      <c r="Y497">
        <v>1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2.2999999999999998</v>
      </c>
      <c r="AH497">
        <v>2</v>
      </c>
      <c r="AI497">
        <v>64870580</v>
      </c>
      <c r="AJ497">
        <v>485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ROW(Source!A322)</f>
        <v>322</v>
      </c>
      <c r="B498">
        <v>64870593</v>
      </c>
      <c r="C498">
        <v>64870559</v>
      </c>
      <c r="D498">
        <v>29361034</v>
      </c>
      <c r="E498">
        <v>1</v>
      </c>
      <c r="F498">
        <v>1</v>
      </c>
      <c r="G498">
        <v>1</v>
      </c>
      <c r="H498">
        <v>1</v>
      </c>
      <c r="I498" t="s">
        <v>784</v>
      </c>
      <c r="J498" t="s">
        <v>3</v>
      </c>
      <c r="K498" t="s">
        <v>785</v>
      </c>
      <c r="L498">
        <v>1369</v>
      </c>
      <c r="N498">
        <v>1013</v>
      </c>
      <c r="O498" t="s">
        <v>629</v>
      </c>
      <c r="P498" t="s">
        <v>629</v>
      </c>
      <c r="Q498">
        <v>1</v>
      </c>
      <c r="X498">
        <v>12.24</v>
      </c>
      <c r="Y498">
        <v>0</v>
      </c>
      <c r="Z498">
        <v>0</v>
      </c>
      <c r="AA498">
        <v>0</v>
      </c>
      <c r="AB498">
        <v>9.4</v>
      </c>
      <c r="AC498">
        <v>0</v>
      </c>
      <c r="AD498">
        <v>1</v>
      </c>
      <c r="AE498">
        <v>1</v>
      </c>
      <c r="AF498" t="s">
        <v>3</v>
      </c>
      <c r="AG498">
        <v>12.24</v>
      </c>
      <c r="AH498">
        <v>2</v>
      </c>
      <c r="AI498">
        <v>64870570</v>
      </c>
      <c r="AJ498">
        <v>486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ROW(Source!A322)</f>
        <v>322</v>
      </c>
      <c r="B499">
        <v>64870594</v>
      </c>
      <c r="C499">
        <v>64870559</v>
      </c>
      <c r="D499">
        <v>121548</v>
      </c>
      <c r="E499">
        <v>1</v>
      </c>
      <c r="F499">
        <v>1</v>
      </c>
      <c r="G499">
        <v>1</v>
      </c>
      <c r="H499">
        <v>1</v>
      </c>
      <c r="I499" t="s">
        <v>33</v>
      </c>
      <c r="J499" t="s">
        <v>3</v>
      </c>
      <c r="K499" t="s">
        <v>630</v>
      </c>
      <c r="L499">
        <v>608254</v>
      </c>
      <c r="N499">
        <v>1013</v>
      </c>
      <c r="O499" t="s">
        <v>631</v>
      </c>
      <c r="P499" t="s">
        <v>631</v>
      </c>
      <c r="Q499">
        <v>1</v>
      </c>
      <c r="X499">
        <v>0.1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2</v>
      </c>
      <c r="AF499" t="s">
        <v>3</v>
      </c>
      <c r="AG499">
        <v>0.1</v>
      </c>
      <c r="AH499">
        <v>2</v>
      </c>
      <c r="AI499">
        <v>64870571</v>
      </c>
      <c r="AJ499">
        <v>487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ROW(Source!A322)</f>
        <v>322</v>
      </c>
      <c r="B500">
        <v>64870595</v>
      </c>
      <c r="C500">
        <v>64870559</v>
      </c>
      <c r="D500">
        <v>29172362</v>
      </c>
      <c r="E500">
        <v>1</v>
      </c>
      <c r="F500">
        <v>1</v>
      </c>
      <c r="G500">
        <v>1</v>
      </c>
      <c r="H500">
        <v>2</v>
      </c>
      <c r="I500" t="s">
        <v>632</v>
      </c>
      <c r="J500" t="s">
        <v>633</v>
      </c>
      <c r="K500" t="s">
        <v>634</v>
      </c>
      <c r="L500">
        <v>1368</v>
      </c>
      <c r="N500">
        <v>1011</v>
      </c>
      <c r="O500" t="s">
        <v>635</v>
      </c>
      <c r="P500" t="s">
        <v>635</v>
      </c>
      <c r="Q500">
        <v>1</v>
      </c>
      <c r="X500">
        <v>0.1</v>
      </c>
      <c r="Y500">
        <v>0</v>
      </c>
      <c r="Z500">
        <v>134.65</v>
      </c>
      <c r="AA500">
        <v>13.5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0.1</v>
      </c>
      <c r="AH500">
        <v>2</v>
      </c>
      <c r="AI500">
        <v>64870572</v>
      </c>
      <c r="AJ500">
        <v>488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ROW(Source!A322)</f>
        <v>322</v>
      </c>
      <c r="B501">
        <v>64870596</v>
      </c>
      <c r="C501">
        <v>64870559</v>
      </c>
      <c r="D501">
        <v>29172657</v>
      </c>
      <c r="E501">
        <v>1</v>
      </c>
      <c r="F501">
        <v>1</v>
      </c>
      <c r="G501">
        <v>1</v>
      </c>
      <c r="H501">
        <v>2</v>
      </c>
      <c r="I501" t="s">
        <v>636</v>
      </c>
      <c r="J501" t="s">
        <v>637</v>
      </c>
      <c r="K501" t="s">
        <v>638</v>
      </c>
      <c r="L501">
        <v>1368</v>
      </c>
      <c r="N501">
        <v>1011</v>
      </c>
      <c r="O501" t="s">
        <v>635</v>
      </c>
      <c r="P501" t="s">
        <v>635</v>
      </c>
      <c r="Q501">
        <v>1</v>
      </c>
      <c r="X501">
        <v>2.16</v>
      </c>
      <c r="Y501">
        <v>0</v>
      </c>
      <c r="Z501">
        <v>8.1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2.16</v>
      </c>
      <c r="AH501">
        <v>2</v>
      </c>
      <c r="AI501">
        <v>64870573</v>
      </c>
      <c r="AJ501">
        <v>489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ROW(Source!A322)</f>
        <v>322</v>
      </c>
      <c r="B502">
        <v>64870597</v>
      </c>
      <c r="C502">
        <v>64870559</v>
      </c>
      <c r="D502">
        <v>29174580</v>
      </c>
      <c r="E502">
        <v>1</v>
      </c>
      <c r="F502">
        <v>1</v>
      </c>
      <c r="G502">
        <v>1</v>
      </c>
      <c r="H502">
        <v>2</v>
      </c>
      <c r="I502" t="s">
        <v>786</v>
      </c>
      <c r="J502" t="s">
        <v>787</v>
      </c>
      <c r="K502" t="s">
        <v>788</v>
      </c>
      <c r="L502">
        <v>1368</v>
      </c>
      <c r="N502">
        <v>1011</v>
      </c>
      <c r="O502" t="s">
        <v>635</v>
      </c>
      <c r="P502" t="s">
        <v>635</v>
      </c>
      <c r="Q502">
        <v>1</v>
      </c>
      <c r="X502">
        <v>2.76</v>
      </c>
      <c r="Y502">
        <v>0</v>
      </c>
      <c r="Z502">
        <v>2.08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2.76</v>
      </c>
      <c r="AH502">
        <v>2</v>
      </c>
      <c r="AI502">
        <v>64870574</v>
      </c>
      <c r="AJ502">
        <v>490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ROW(Source!A322)</f>
        <v>322</v>
      </c>
      <c r="B503">
        <v>64870598</v>
      </c>
      <c r="C503">
        <v>64870559</v>
      </c>
      <c r="D503">
        <v>29174913</v>
      </c>
      <c r="E503">
        <v>1</v>
      </c>
      <c r="F503">
        <v>1</v>
      </c>
      <c r="G503">
        <v>1</v>
      </c>
      <c r="H503">
        <v>2</v>
      </c>
      <c r="I503" t="s">
        <v>645</v>
      </c>
      <c r="J503" t="s">
        <v>646</v>
      </c>
      <c r="K503" t="s">
        <v>647</v>
      </c>
      <c r="L503">
        <v>1368</v>
      </c>
      <c r="N503">
        <v>1011</v>
      </c>
      <c r="O503" t="s">
        <v>635</v>
      </c>
      <c r="P503" t="s">
        <v>635</v>
      </c>
      <c r="Q503">
        <v>1</v>
      </c>
      <c r="X503">
        <v>0.1</v>
      </c>
      <c r="Y503">
        <v>0</v>
      </c>
      <c r="Z503">
        <v>87.17</v>
      </c>
      <c r="AA503">
        <v>11.6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0.1</v>
      </c>
      <c r="AH503">
        <v>2</v>
      </c>
      <c r="AI503">
        <v>64870575</v>
      </c>
      <c r="AJ503">
        <v>491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ROW(Source!A322)</f>
        <v>322</v>
      </c>
      <c r="B504">
        <v>64870599</v>
      </c>
      <c r="C504">
        <v>64870559</v>
      </c>
      <c r="D504">
        <v>29113980</v>
      </c>
      <c r="E504">
        <v>1</v>
      </c>
      <c r="F504">
        <v>1</v>
      </c>
      <c r="G504">
        <v>1</v>
      </c>
      <c r="H504">
        <v>3</v>
      </c>
      <c r="I504" t="s">
        <v>648</v>
      </c>
      <c r="J504" t="s">
        <v>649</v>
      </c>
      <c r="K504" t="s">
        <v>650</v>
      </c>
      <c r="L504">
        <v>1346</v>
      </c>
      <c r="N504">
        <v>1009</v>
      </c>
      <c r="O504" t="s">
        <v>462</v>
      </c>
      <c r="P504" t="s">
        <v>462</v>
      </c>
      <c r="Q504">
        <v>1</v>
      </c>
      <c r="X504">
        <v>1.9</v>
      </c>
      <c r="Y504">
        <v>14.31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1.9</v>
      </c>
      <c r="AH504">
        <v>2</v>
      </c>
      <c r="AI504">
        <v>64870576</v>
      </c>
      <c r="AJ504">
        <v>492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ROW(Source!A322)</f>
        <v>322</v>
      </c>
      <c r="B505">
        <v>64870600</v>
      </c>
      <c r="C505">
        <v>64870559</v>
      </c>
      <c r="D505">
        <v>29110426</v>
      </c>
      <c r="E505">
        <v>1</v>
      </c>
      <c r="F505">
        <v>1</v>
      </c>
      <c r="G505">
        <v>1</v>
      </c>
      <c r="H505">
        <v>3</v>
      </c>
      <c r="I505" t="s">
        <v>654</v>
      </c>
      <c r="J505" t="s">
        <v>655</v>
      </c>
      <c r="K505" t="s">
        <v>656</v>
      </c>
      <c r="L505">
        <v>1346</v>
      </c>
      <c r="N505">
        <v>1009</v>
      </c>
      <c r="O505" t="s">
        <v>462</v>
      </c>
      <c r="P505" t="s">
        <v>462</v>
      </c>
      <c r="Q505">
        <v>1</v>
      </c>
      <c r="X505">
        <v>0.4</v>
      </c>
      <c r="Y505">
        <v>28.67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0.4</v>
      </c>
      <c r="AH505">
        <v>2</v>
      </c>
      <c r="AI505">
        <v>64870577</v>
      </c>
      <c r="AJ505">
        <v>493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ROW(Source!A322)</f>
        <v>322</v>
      </c>
      <c r="B506">
        <v>64870601</v>
      </c>
      <c r="C506">
        <v>64870559</v>
      </c>
      <c r="D506">
        <v>29110793</v>
      </c>
      <c r="E506">
        <v>1</v>
      </c>
      <c r="F506">
        <v>1</v>
      </c>
      <c r="G506">
        <v>1</v>
      </c>
      <c r="H506">
        <v>3</v>
      </c>
      <c r="I506" t="s">
        <v>908</v>
      </c>
      <c r="J506" t="s">
        <v>909</v>
      </c>
      <c r="K506" t="s">
        <v>910</v>
      </c>
      <c r="L506">
        <v>1308</v>
      </c>
      <c r="N506">
        <v>1003</v>
      </c>
      <c r="O506" t="s">
        <v>288</v>
      </c>
      <c r="P506" t="s">
        <v>288</v>
      </c>
      <c r="Q506">
        <v>100</v>
      </c>
      <c r="X506">
        <v>5.5E-2</v>
      </c>
      <c r="Y506">
        <v>120.36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5.5E-2</v>
      </c>
      <c r="AH506">
        <v>2</v>
      </c>
      <c r="AI506">
        <v>64870578</v>
      </c>
      <c r="AJ506">
        <v>494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ROW(Source!A322)</f>
        <v>322</v>
      </c>
      <c r="B507">
        <v>64870602</v>
      </c>
      <c r="C507">
        <v>64870559</v>
      </c>
      <c r="D507">
        <v>29110838</v>
      </c>
      <c r="E507">
        <v>1</v>
      </c>
      <c r="F507">
        <v>1</v>
      </c>
      <c r="G507">
        <v>1</v>
      </c>
      <c r="H507">
        <v>3</v>
      </c>
      <c r="I507" t="s">
        <v>682</v>
      </c>
      <c r="J507" t="s">
        <v>683</v>
      </c>
      <c r="K507" t="s">
        <v>684</v>
      </c>
      <c r="L507">
        <v>1346</v>
      </c>
      <c r="N507">
        <v>1009</v>
      </c>
      <c r="O507" t="s">
        <v>462</v>
      </c>
      <c r="P507" t="s">
        <v>462</v>
      </c>
      <c r="Q507">
        <v>1</v>
      </c>
      <c r="X507">
        <v>0.16</v>
      </c>
      <c r="Y507">
        <v>30.5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0.16</v>
      </c>
      <c r="AH507">
        <v>2</v>
      </c>
      <c r="AI507">
        <v>64870579</v>
      </c>
      <c r="AJ507">
        <v>495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ROW(Source!A322)</f>
        <v>322</v>
      </c>
      <c r="B508">
        <v>64870603</v>
      </c>
      <c r="C508">
        <v>64870559</v>
      </c>
      <c r="D508">
        <v>29171808</v>
      </c>
      <c r="E508">
        <v>1</v>
      </c>
      <c r="F508">
        <v>1</v>
      </c>
      <c r="G508">
        <v>1</v>
      </c>
      <c r="H508">
        <v>3</v>
      </c>
      <c r="I508" t="s">
        <v>657</v>
      </c>
      <c r="J508" t="s">
        <v>658</v>
      </c>
      <c r="K508" t="s">
        <v>659</v>
      </c>
      <c r="L508">
        <v>1374</v>
      </c>
      <c r="N508">
        <v>1013</v>
      </c>
      <c r="O508" t="s">
        <v>660</v>
      </c>
      <c r="P508" t="s">
        <v>660</v>
      </c>
      <c r="Q508">
        <v>1</v>
      </c>
      <c r="X508">
        <v>2.2999999999999998</v>
      </c>
      <c r="Y508">
        <v>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2.2999999999999998</v>
      </c>
      <c r="AH508">
        <v>2</v>
      </c>
      <c r="AI508">
        <v>64870580</v>
      </c>
      <c r="AJ508">
        <v>496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ROW(Source!A329)</f>
        <v>329</v>
      </c>
      <c r="B509">
        <v>64870625</v>
      </c>
      <c r="C509">
        <v>64870607</v>
      </c>
      <c r="D509">
        <v>29361034</v>
      </c>
      <c r="E509">
        <v>1</v>
      </c>
      <c r="F509">
        <v>1</v>
      </c>
      <c r="G509">
        <v>1</v>
      </c>
      <c r="H509">
        <v>1</v>
      </c>
      <c r="I509" t="s">
        <v>784</v>
      </c>
      <c r="J509" t="s">
        <v>3</v>
      </c>
      <c r="K509" t="s">
        <v>785</v>
      </c>
      <c r="L509">
        <v>1369</v>
      </c>
      <c r="N509">
        <v>1013</v>
      </c>
      <c r="O509" t="s">
        <v>629</v>
      </c>
      <c r="P509" t="s">
        <v>629</v>
      </c>
      <c r="Q509">
        <v>1</v>
      </c>
      <c r="X509">
        <v>32.159999999999997</v>
      </c>
      <c r="Y509">
        <v>0</v>
      </c>
      <c r="Z509">
        <v>0</v>
      </c>
      <c r="AA509">
        <v>0</v>
      </c>
      <c r="AB509">
        <v>9.4</v>
      </c>
      <c r="AC509">
        <v>0</v>
      </c>
      <c r="AD509">
        <v>1</v>
      </c>
      <c r="AE509">
        <v>1</v>
      </c>
      <c r="AF509" t="s">
        <v>3</v>
      </c>
      <c r="AG509">
        <v>32.159999999999997</v>
      </c>
      <c r="AH509">
        <v>2</v>
      </c>
      <c r="AI509">
        <v>64870609</v>
      </c>
      <c r="AJ509">
        <v>497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ROW(Source!A329)</f>
        <v>329</v>
      </c>
      <c r="B510">
        <v>64870626</v>
      </c>
      <c r="C510">
        <v>64870607</v>
      </c>
      <c r="D510">
        <v>121548</v>
      </c>
      <c r="E510">
        <v>1</v>
      </c>
      <c r="F510">
        <v>1</v>
      </c>
      <c r="G510">
        <v>1</v>
      </c>
      <c r="H510">
        <v>1</v>
      </c>
      <c r="I510" t="s">
        <v>33</v>
      </c>
      <c r="J510" t="s">
        <v>3</v>
      </c>
      <c r="K510" t="s">
        <v>630</v>
      </c>
      <c r="L510">
        <v>608254</v>
      </c>
      <c r="N510">
        <v>1013</v>
      </c>
      <c r="O510" t="s">
        <v>631</v>
      </c>
      <c r="P510" t="s">
        <v>631</v>
      </c>
      <c r="Q510">
        <v>1</v>
      </c>
      <c r="X510">
        <v>0.03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0.03</v>
      </c>
      <c r="AH510">
        <v>2</v>
      </c>
      <c r="AI510">
        <v>64870610</v>
      </c>
      <c r="AJ510">
        <v>498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ROW(Source!A329)</f>
        <v>329</v>
      </c>
      <c r="B511">
        <v>64870627</v>
      </c>
      <c r="C511">
        <v>64870607</v>
      </c>
      <c r="D511">
        <v>29172362</v>
      </c>
      <c r="E511">
        <v>1</v>
      </c>
      <c r="F511">
        <v>1</v>
      </c>
      <c r="G511">
        <v>1</v>
      </c>
      <c r="H511">
        <v>2</v>
      </c>
      <c r="I511" t="s">
        <v>632</v>
      </c>
      <c r="J511" t="s">
        <v>633</v>
      </c>
      <c r="K511" t="s">
        <v>634</v>
      </c>
      <c r="L511">
        <v>1368</v>
      </c>
      <c r="N511">
        <v>1011</v>
      </c>
      <c r="O511" t="s">
        <v>635</v>
      </c>
      <c r="P511" t="s">
        <v>635</v>
      </c>
      <c r="Q511">
        <v>1</v>
      </c>
      <c r="X511">
        <v>0.03</v>
      </c>
      <c r="Y511">
        <v>0</v>
      </c>
      <c r="Z511">
        <v>134.65</v>
      </c>
      <c r="AA511">
        <v>13.5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0.03</v>
      </c>
      <c r="AH511">
        <v>2</v>
      </c>
      <c r="AI511">
        <v>64870611</v>
      </c>
      <c r="AJ511">
        <v>499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ROW(Source!A329)</f>
        <v>329</v>
      </c>
      <c r="B512">
        <v>64870628</v>
      </c>
      <c r="C512">
        <v>64870607</v>
      </c>
      <c r="D512">
        <v>29174500</v>
      </c>
      <c r="E512">
        <v>1</v>
      </c>
      <c r="F512">
        <v>1</v>
      </c>
      <c r="G512">
        <v>1</v>
      </c>
      <c r="H512">
        <v>2</v>
      </c>
      <c r="I512" t="s">
        <v>663</v>
      </c>
      <c r="J512" t="s">
        <v>664</v>
      </c>
      <c r="K512" t="s">
        <v>665</v>
      </c>
      <c r="L512">
        <v>1368</v>
      </c>
      <c r="N512">
        <v>1011</v>
      </c>
      <c r="O512" t="s">
        <v>635</v>
      </c>
      <c r="P512" t="s">
        <v>635</v>
      </c>
      <c r="Q512">
        <v>1</v>
      </c>
      <c r="X512">
        <v>12.8</v>
      </c>
      <c r="Y512">
        <v>0</v>
      </c>
      <c r="Z512">
        <v>1.95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12.8</v>
      </c>
      <c r="AH512">
        <v>2</v>
      </c>
      <c r="AI512">
        <v>64870612</v>
      </c>
      <c r="AJ512">
        <v>500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ROW(Source!A329)</f>
        <v>329</v>
      </c>
      <c r="B513">
        <v>64870629</v>
      </c>
      <c r="C513">
        <v>64870607</v>
      </c>
      <c r="D513">
        <v>29174913</v>
      </c>
      <c r="E513">
        <v>1</v>
      </c>
      <c r="F513">
        <v>1</v>
      </c>
      <c r="G513">
        <v>1</v>
      </c>
      <c r="H513">
        <v>2</v>
      </c>
      <c r="I513" t="s">
        <v>645</v>
      </c>
      <c r="J513" t="s">
        <v>646</v>
      </c>
      <c r="K513" t="s">
        <v>647</v>
      </c>
      <c r="L513">
        <v>1368</v>
      </c>
      <c r="N513">
        <v>1011</v>
      </c>
      <c r="O513" t="s">
        <v>635</v>
      </c>
      <c r="P513" t="s">
        <v>635</v>
      </c>
      <c r="Q513">
        <v>1</v>
      </c>
      <c r="X513">
        <v>0.03</v>
      </c>
      <c r="Y513">
        <v>0</v>
      </c>
      <c r="Z513">
        <v>87.17</v>
      </c>
      <c r="AA513">
        <v>11.6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0.03</v>
      </c>
      <c r="AH513">
        <v>2</v>
      </c>
      <c r="AI513">
        <v>64870613</v>
      </c>
      <c r="AJ513">
        <v>501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ROW(Source!A329)</f>
        <v>329</v>
      </c>
      <c r="B514">
        <v>64870630</v>
      </c>
      <c r="C514">
        <v>64870607</v>
      </c>
      <c r="D514">
        <v>29114470</v>
      </c>
      <c r="E514">
        <v>1</v>
      </c>
      <c r="F514">
        <v>1</v>
      </c>
      <c r="G514">
        <v>1</v>
      </c>
      <c r="H514">
        <v>3</v>
      </c>
      <c r="I514" t="s">
        <v>685</v>
      </c>
      <c r="J514" t="s">
        <v>686</v>
      </c>
      <c r="K514" t="s">
        <v>687</v>
      </c>
      <c r="L514">
        <v>1355</v>
      </c>
      <c r="N514">
        <v>1010</v>
      </c>
      <c r="O514" t="s">
        <v>214</v>
      </c>
      <c r="P514" t="s">
        <v>214</v>
      </c>
      <c r="Q514">
        <v>100</v>
      </c>
      <c r="X514">
        <v>2.04</v>
      </c>
      <c r="Y514">
        <v>86.24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2.04</v>
      </c>
      <c r="AH514">
        <v>2</v>
      </c>
      <c r="AI514">
        <v>64870614</v>
      </c>
      <c r="AJ514">
        <v>502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ROW(Source!A329)</f>
        <v>329</v>
      </c>
      <c r="B515">
        <v>64870631</v>
      </c>
      <c r="C515">
        <v>64870607</v>
      </c>
      <c r="D515">
        <v>29114732</v>
      </c>
      <c r="E515">
        <v>1</v>
      </c>
      <c r="F515">
        <v>1</v>
      </c>
      <c r="G515">
        <v>1</v>
      </c>
      <c r="H515">
        <v>3</v>
      </c>
      <c r="I515" t="s">
        <v>914</v>
      </c>
      <c r="J515" t="s">
        <v>915</v>
      </c>
      <c r="K515" t="s">
        <v>916</v>
      </c>
      <c r="L515">
        <v>1355</v>
      </c>
      <c r="N515">
        <v>1010</v>
      </c>
      <c r="O515" t="s">
        <v>214</v>
      </c>
      <c r="P515" t="s">
        <v>214</v>
      </c>
      <c r="Q515">
        <v>100</v>
      </c>
      <c r="X515">
        <v>2.04</v>
      </c>
      <c r="Y515">
        <v>2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2.04</v>
      </c>
      <c r="AH515">
        <v>2</v>
      </c>
      <c r="AI515">
        <v>64870615</v>
      </c>
      <c r="AJ515">
        <v>503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ROW(Source!A329)</f>
        <v>329</v>
      </c>
      <c r="B516">
        <v>64870632</v>
      </c>
      <c r="C516">
        <v>64870607</v>
      </c>
      <c r="D516">
        <v>29171808</v>
      </c>
      <c r="E516">
        <v>1</v>
      </c>
      <c r="F516">
        <v>1</v>
      </c>
      <c r="G516">
        <v>1</v>
      </c>
      <c r="H516">
        <v>3</v>
      </c>
      <c r="I516" t="s">
        <v>657</v>
      </c>
      <c r="J516" t="s">
        <v>658</v>
      </c>
      <c r="K516" t="s">
        <v>659</v>
      </c>
      <c r="L516">
        <v>1374</v>
      </c>
      <c r="N516">
        <v>1013</v>
      </c>
      <c r="O516" t="s">
        <v>660</v>
      </c>
      <c r="P516" t="s">
        <v>660</v>
      </c>
      <c r="Q516">
        <v>1</v>
      </c>
      <c r="X516">
        <v>6.05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6.05</v>
      </c>
      <c r="AH516">
        <v>2</v>
      </c>
      <c r="AI516">
        <v>64870616</v>
      </c>
      <c r="AJ516">
        <v>504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ROW(Source!A330)</f>
        <v>330</v>
      </c>
      <c r="B517">
        <v>64870625</v>
      </c>
      <c r="C517">
        <v>64870607</v>
      </c>
      <c r="D517">
        <v>29361034</v>
      </c>
      <c r="E517">
        <v>1</v>
      </c>
      <c r="F517">
        <v>1</v>
      </c>
      <c r="G517">
        <v>1</v>
      </c>
      <c r="H517">
        <v>1</v>
      </c>
      <c r="I517" t="s">
        <v>784</v>
      </c>
      <c r="J517" t="s">
        <v>3</v>
      </c>
      <c r="K517" t="s">
        <v>785</v>
      </c>
      <c r="L517">
        <v>1369</v>
      </c>
      <c r="N517">
        <v>1013</v>
      </c>
      <c r="O517" t="s">
        <v>629</v>
      </c>
      <c r="P517" t="s">
        <v>629</v>
      </c>
      <c r="Q517">
        <v>1</v>
      </c>
      <c r="X517">
        <v>32.159999999999997</v>
      </c>
      <c r="Y517">
        <v>0</v>
      </c>
      <c r="Z517">
        <v>0</v>
      </c>
      <c r="AA517">
        <v>0</v>
      </c>
      <c r="AB517">
        <v>9.4</v>
      </c>
      <c r="AC517">
        <v>0</v>
      </c>
      <c r="AD517">
        <v>1</v>
      </c>
      <c r="AE517">
        <v>1</v>
      </c>
      <c r="AF517" t="s">
        <v>3</v>
      </c>
      <c r="AG517">
        <v>32.159999999999997</v>
      </c>
      <c r="AH517">
        <v>2</v>
      </c>
      <c r="AI517">
        <v>64870609</v>
      </c>
      <c r="AJ517">
        <v>505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ROW(Source!A330)</f>
        <v>330</v>
      </c>
      <c r="B518">
        <v>64870626</v>
      </c>
      <c r="C518">
        <v>64870607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33</v>
      </c>
      <c r="J518" t="s">
        <v>3</v>
      </c>
      <c r="K518" t="s">
        <v>630</v>
      </c>
      <c r="L518">
        <v>608254</v>
      </c>
      <c r="N518">
        <v>1013</v>
      </c>
      <c r="O518" t="s">
        <v>631</v>
      </c>
      <c r="P518" t="s">
        <v>631</v>
      </c>
      <c r="Q518">
        <v>1</v>
      </c>
      <c r="X518">
        <v>0.03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3</v>
      </c>
      <c r="AG518">
        <v>0.03</v>
      </c>
      <c r="AH518">
        <v>2</v>
      </c>
      <c r="AI518">
        <v>64870610</v>
      </c>
      <c r="AJ518">
        <v>506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ROW(Source!A330)</f>
        <v>330</v>
      </c>
      <c r="B519">
        <v>64870627</v>
      </c>
      <c r="C519">
        <v>64870607</v>
      </c>
      <c r="D519">
        <v>29172362</v>
      </c>
      <c r="E519">
        <v>1</v>
      </c>
      <c r="F519">
        <v>1</v>
      </c>
      <c r="G519">
        <v>1</v>
      </c>
      <c r="H519">
        <v>2</v>
      </c>
      <c r="I519" t="s">
        <v>632</v>
      </c>
      <c r="J519" t="s">
        <v>633</v>
      </c>
      <c r="K519" t="s">
        <v>634</v>
      </c>
      <c r="L519">
        <v>1368</v>
      </c>
      <c r="N519">
        <v>1011</v>
      </c>
      <c r="O519" t="s">
        <v>635</v>
      </c>
      <c r="P519" t="s">
        <v>635</v>
      </c>
      <c r="Q519">
        <v>1</v>
      </c>
      <c r="X519">
        <v>0.03</v>
      </c>
      <c r="Y519">
        <v>0</v>
      </c>
      <c r="Z519">
        <v>134.65</v>
      </c>
      <c r="AA519">
        <v>13.5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0.03</v>
      </c>
      <c r="AH519">
        <v>2</v>
      </c>
      <c r="AI519">
        <v>64870611</v>
      </c>
      <c r="AJ519">
        <v>507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ROW(Source!A330)</f>
        <v>330</v>
      </c>
      <c r="B520">
        <v>64870628</v>
      </c>
      <c r="C520">
        <v>64870607</v>
      </c>
      <c r="D520">
        <v>29174500</v>
      </c>
      <c r="E520">
        <v>1</v>
      </c>
      <c r="F520">
        <v>1</v>
      </c>
      <c r="G520">
        <v>1</v>
      </c>
      <c r="H520">
        <v>2</v>
      </c>
      <c r="I520" t="s">
        <v>663</v>
      </c>
      <c r="J520" t="s">
        <v>664</v>
      </c>
      <c r="K520" t="s">
        <v>665</v>
      </c>
      <c r="L520">
        <v>1368</v>
      </c>
      <c r="N520">
        <v>1011</v>
      </c>
      <c r="O520" t="s">
        <v>635</v>
      </c>
      <c r="P520" t="s">
        <v>635</v>
      </c>
      <c r="Q520">
        <v>1</v>
      </c>
      <c r="X520">
        <v>12.8</v>
      </c>
      <c r="Y520">
        <v>0</v>
      </c>
      <c r="Z520">
        <v>1.95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12.8</v>
      </c>
      <c r="AH520">
        <v>2</v>
      </c>
      <c r="AI520">
        <v>64870612</v>
      </c>
      <c r="AJ520">
        <v>508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ROW(Source!A330)</f>
        <v>330</v>
      </c>
      <c r="B521">
        <v>64870629</v>
      </c>
      <c r="C521">
        <v>64870607</v>
      </c>
      <c r="D521">
        <v>29174913</v>
      </c>
      <c r="E521">
        <v>1</v>
      </c>
      <c r="F521">
        <v>1</v>
      </c>
      <c r="G521">
        <v>1</v>
      </c>
      <c r="H521">
        <v>2</v>
      </c>
      <c r="I521" t="s">
        <v>645</v>
      </c>
      <c r="J521" t="s">
        <v>646</v>
      </c>
      <c r="K521" t="s">
        <v>647</v>
      </c>
      <c r="L521">
        <v>1368</v>
      </c>
      <c r="N521">
        <v>1011</v>
      </c>
      <c r="O521" t="s">
        <v>635</v>
      </c>
      <c r="P521" t="s">
        <v>635</v>
      </c>
      <c r="Q521">
        <v>1</v>
      </c>
      <c r="X521">
        <v>0.03</v>
      </c>
      <c r="Y521">
        <v>0</v>
      </c>
      <c r="Z521">
        <v>87.17</v>
      </c>
      <c r="AA521">
        <v>11.6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0.03</v>
      </c>
      <c r="AH521">
        <v>2</v>
      </c>
      <c r="AI521">
        <v>64870613</v>
      </c>
      <c r="AJ521">
        <v>509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ROW(Source!A330)</f>
        <v>330</v>
      </c>
      <c r="B522">
        <v>64870630</v>
      </c>
      <c r="C522">
        <v>64870607</v>
      </c>
      <c r="D522">
        <v>29114470</v>
      </c>
      <c r="E522">
        <v>1</v>
      </c>
      <c r="F522">
        <v>1</v>
      </c>
      <c r="G522">
        <v>1</v>
      </c>
      <c r="H522">
        <v>3</v>
      </c>
      <c r="I522" t="s">
        <v>685</v>
      </c>
      <c r="J522" t="s">
        <v>686</v>
      </c>
      <c r="K522" t="s">
        <v>687</v>
      </c>
      <c r="L522">
        <v>1355</v>
      </c>
      <c r="N522">
        <v>1010</v>
      </c>
      <c r="O522" t="s">
        <v>214</v>
      </c>
      <c r="P522" t="s">
        <v>214</v>
      </c>
      <c r="Q522">
        <v>100</v>
      </c>
      <c r="X522">
        <v>2.04</v>
      </c>
      <c r="Y522">
        <v>86.24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2.04</v>
      </c>
      <c r="AH522">
        <v>2</v>
      </c>
      <c r="AI522">
        <v>64870614</v>
      </c>
      <c r="AJ522">
        <v>510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ROW(Source!A330)</f>
        <v>330</v>
      </c>
      <c r="B523">
        <v>64870631</v>
      </c>
      <c r="C523">
        <v>64870607</v>
      </c>
      <c r="D523">
        <v>29114732</v>
      </c>
      <c r="E523">
        <v>1</v>
      </c>
      <c r="F523">
        <v>1</v>
      </c>
      <c r="G523">
        <v>1</v>
      </c>
      <c r="H523">
        <v>3</v>
      </c>
      <c r="I523" t="s">
        <v>914</v>
      </c>
      <c r="J523" t="s">
        <v>915</v>
      </c>
      <c r="K523" t="s">
        <v>916</v>
      </c>
      <c r="L523">
        <v>1355</v>
      </c>
      <c r="N523">
        <v>1010</v>
      </c>
      <c r="O523" t="s">
        <v>214</v>
      </c>
      <c r="P523" t="s">
        <v>214</v>
      </c>
      <c r="Q523">
        <v>100</v>
      </c>
      <c r="X523">
        <v>2.04</v>
      </c>
      <c r="Y523">
        <v>2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2.04</v>
      </c>
      <c r="AH523">
        <v>2</v>
      </c>
      <c r="AI523">
        <v>64870615</v>
      </c>
      <c r="AJ523">
        <v>511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ROW(Source!A330)</f>
        <v>330</v>
      </c>
      <c r="B524">
        <v>64870632</v>
      </c>
      <c r="C524">
        <v>64870607</v>
      </c>
      <c r="D524">
        <v>29171808</v>
      </c>
      <c r="E524">
        <v>1</v>
      </c>
      <c r="F524">
        <v>1</v>
      </c>
      <c r="G524">
        <v>1</v>
      </c>
      <c r="H524">
        <v>3</v>
      </c>
      <c r="I524" t="s">
        <v>657</v>
      </c>
      <c r="J524" t="s">
        <v>658</v>
      </c>
      <c r="K524" t="s">
        <v>659</v>
      </c>
      <c r="L524">
        <v>1374</v>
      </c>
      <c r="N524">
        <v>1013</v>
      </c>
      <c r="O524" t="s">
        <v>660</v>
      </c>
      <c r="P524" t="s">
        <v>660</v>
      </c>
      <c r="Q524">
        <v>1</v>
      </c>
      <c r="X524">
        <v>6.05</v>
      </c>
      <c r="Y524">
        <v>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6.05</v>
      </c>
      <c r="AH524">
        <v>2</v>
      </c>
      <c r="AI524">
        <v>64870616</v>
      </c>
      <c r="AJ524">
        <v>512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ROW(Source!A335)</f>
        <v>335</v>
      </c>
      <c r="B525">
        <v>64903330</v>
      </c>
      <c r="C525">
        <v>64870635</v>
      </c>
      <c r="D525">
        <v>29362762</v>
      </c>
      <c r="E525">
        <v>1</v>
      </c>
      <c r="F525">
        <v>1</v>
      </c>
      <c r="G525">
        <v>1</v>
      </c>
      <c r="H525">
        <v>1</v>
      </c>
      <c r="I525" t="s">
        <v>661</v>
      </c>
      <c r="J525" t="s">
        <v>3</v>
      </c>
      <c r="K525" t="s">
        <v>662</v>
      </c>
      <c r="L525">
        <v>1369</v>
      </c>
      <c r="N525">
        <v>1013</v>
      </c>
      <c r="O525" t="s">
        <v>629</v>
      </c>
      <c r="P525" t="s">
        <v>629</v>
      </c>
      <c r="Q525">
        <v>1</v>
      </c>
      <c r="X525">
        <v>9.2799999999999994</v>
      </c>
      <c r="Y525">
        <v>0</v>
      </c>
      <c r="Z525">
        <v>0</v>
      </c>
      <c r="AA525">
        <v>0</v>
      </c>
      <c r="AB525">
        <v>9.6199999999999992</v>
      </c>
      <c r="AC525">
        <v>0</v>
      </c>
      <c r="AD525">
        <v>1</v>
      </c>
      <c r="AE525">
        <v>1</v>
      </c>
      <c r="AF525" t="s">
        <v>3</v>
      </c>
      <c r="AG525">
        <v>9.2799999999999994</v>
      </c>
      <c r="AH525">
        <v>2</v>
      </c>
      <c r="AI525">
        <v>64903330</v>
      </c>
      <c r="AJ525">
        <v>513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ROW(Source!A335)</f>
        <v>335</v>
      </c>
      <c r="B526">
        <v>64903331</v>
      </c>
      <c r="C526">
        <v>64870635</v>
      </c>
      <c r="D526">
        <v>121548</v>
      </c>
      <c r="E526">
        <v>1</v>
      </c>
      <c r="F526">
        <v>1</v>
      </c>
      <c r="G526">
        <v>1</v>
      </c>
      <c r="H526">
        <v>1</v>
      </c>
      <c r="I526" t="s">
        <v>33</v>
      </c>
      <c r="J526" t="s">
        <v>3</v>
      </c>
      <c r="K526" t="s">
        <v>630</v>
      </c>
      <c r="L526">
        <v>608254</v>
      </c>
      <c r="N526">
        <v>1013</v>
      </c>
      <c r="O526" t="s">
        <v>631</v>
      </c>
      <c r="P526" t="s">
        <v>631</v>
      </c>
      <c r="Q526">
        <v>1</v>
      </c>
      <c r="X526">
        <v>0.2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2</v>
      </c>
      <c r="AF526" t="s">
        <v>3</v>
      </c>
      <c r="AG526">
        <v>0.2</v>
      </c>
      <c r="AH526">
        <v>2</v>
      </c>
      <c r="AI526">
        <v>64903331</v>
      </c>
      <c r="AJ526">
        <v>514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ROW(Source!A335)</f>
        <v>335</v>
      </c>
      <c r="B527">
        <v>64903332</v>
      </c>
      <c r="C527">
        <v>64870635</v>
      </c>
      <c r="D527">
        <v>29172362</v>
      </c>
      <c r="E527">
        <v>1</v>
      </c>
      <c r="F527">
        <v>1</v>
      </c>
      <c r="G527">
        <v>1</v>
      </c>
      <c r="H527">
        <v>2</v>
      </c>
      <c r="I527" t="s">
        <v>632</v>
      </c>
      <c r="J527" t="s">
        <v>633</v>
      </c>
      <c r="K527" t="s">
        <v>634</v>
      </c>
      <c r="L527">
        <v>1368</v>
      </c>
      <c r="N527">
        <v>1011</v>
      </c>
      <c r="O527" t="s">
        <v>635</v>
      </c>
      <c r="P527" t="s">
        <v>635</v>
      </c>
      <c r="Q527">
        <v>1</v>
      </c>
      <c r="X527">
        <v>0.2</v>
      </c>
      <c r="Y527">
        <v>0</v>
      </c>
      <c r="Z527">
        <v>134.65</v>
      </c>
      <c r="AA527">
        <v>13.5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0.2</v>
      </c>
      <c r="AH527">
        <v>2</v>
      </c>
      <c r="AI527">
        <v>64903332</v>
      </c>
      <c r="AJ527">
        <v>515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ROW(Source!A335)</f>
        <v>335</v>
      </c>
      <c r="B528">
        <v>64903333</v>
      </c>
      <c r="C528">
        <v>64870635</v>
      </c>
      <c r="D528">
        <v>29172498</v>
      </c>
      <c r="E528">
        <v>1</v>
      </c>
      <c r="F528">
        <v>1</v>
      </c>
      <c r="G528">
        <v>1</v>
      </c>
      <c r="H528">
        <v>2</v>
      </c>
      <c r="I528" t="s">
        <v>902</v>
      </c>
      <c r="J528" t="s">
        <v>903</v>
      </c>
      <c r="K528" t="s">
        <v>904</v>
      </c>
      <c r="L528">
        <v>1368</v>
      </c>
      <c r="N528">
        <v>1011</v>
      </c>
      <c r="O528" t="s">
        <v>635</v>
      </c>
      <c r="P528" t="s">
        <v>635</v>
      </c>
      <c r="Q528">
        <v>1</v>
      </c>
      <c r="X528">
        <v>2.2000000000000002</v>
      </c>
      <c r="Y528">
        <v>0</v>
      </c>
      <c r="Z528">
        <v>2.37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2.2000000000000002</v>
      </c>
      <c r="AH528">
        <v>2</v>
      </c>
      <c r="AI528">
        <v>64903333</v>
      </c>
      <c r="AJ528">
        <v>516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ROW(Source!A335)</f>
        <v>335</v>
      </c>
      <c r="B529">
        <v>64903334</v>
      </c>
      <c r="C529">
        <v>64870635</v>
      </c>
      <c r="D529">
        <v>29172514</v>
      </c>
      <c r="E529">
        <v>1</v>
      </c>
      <c r="F529">
        <v>1</v>
      </c>
      <c r="G529">
        <v>1</v>
      </c>
      <c r="H529">
        <v>2</v>
      </c>
      <c r="I529" t="s">
        <v>905</v>
      </c>
      <c r="J529" t="s">
        <v>906</v>
      </c>
      <c r="K529" t="s">
        <v>907</v>
      </c>
      <c r="L529">
        <v>1368</v>
      </c>
      <c r="N529">
        <v>1011</v>
      </c>
      <c r="O529" t="s">
        <v>635</v>
      </c>
      <c r="P529" t="s">
        <v>635</v>
      </c>
      <c r="Q529">
        <v>1</v>
      </c>
      <c r="X529">
        <v>2.2000000000000002</v>
      </c>
      <c r="Y529">
        <v>0</v>
      </c>
      <c r="Z529">
        <v>3.6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2.2000000000000002</v>
      </c>
      <c r="AH529">
        <v>2</v>
      </c>
      <c r="AI529">
        <v>64903334</v>
      </c>
      <c r="AJ529">
        <v>517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ROW(Source!A335)</f>
        <v>335</v>
      </c>
      <c r="B530">
        <v>64903335</v>
      </c>
      <c r="C530">
        <v>64870635</v>
      </c>
      <c r="D530">
        <v>29174913</v>
      </c>
      <c r="E530">
        <v>1</v>
      </c>
      <c r="F530">
        <v>1</v>
      </c>
      <c r="G530">
        <v>1</v>
      </c>
      <c r="H530">
        <v>2</v>
      </c>
      <c r="I530" t="s">
        <v>645</v>
      </c>
      <c r="J530" t="s">
        <v>646</v>
      </c>
      <c r="K530" t="s">
        <v>647</v>
      </c>
      <c r="L530">
        <v>1368</v>
      </c>
      <c r="N530">
        <v>1011</v>
      </c>
      <c r="O530" t="s">
        <v>635</v>
      </c>
      <c r="P530" t="s">
        <v>635</v>
      </c>
      <c r="Q530">
        <v>1</v>
      </c>
      <c r="X530">
        <v>0.2</v>
      </c>
      <c r="Y530">
        <v>0</v>
      </c>
      <c r="Z530">
        <v>87.17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0.2</v>
      </c>
      <c r="AH530">
        <v>2</v>
      </c>
      <c r="AI530">
        <v>64903335</v>
      </c>
      <c r="AJ530">
        <v>518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ROW(Source!A335)</f>
        <v>335</v>
      </c>
      <c r="B531">
        <v>64903336</v>
      </c>
      <c r="C531">
        <v>64870635</v>
      </c>
      <c r="D531">
        <v>29114688</v>
      </c>
      <c r="E531">
        <v>1</v>
      </c>
      <c r="F531">
        <v>1</v>
      </c>
      <c r="G531">
        <v>1</v>
      </c>
      <c r="H531">
        <v>3</v>
      </c>
      <c r="I531" t="s">
        <v>917</v>
      </c>
      <c r="J531" t="s">
        <v>918</v>
      </c>
      <c r="K531" t="s">
        <v>919</v>
      </c>
      <c r="L531">
        <v>1348</v>
      </c>
      <c r="N531">
        <v>1009</v>
      </c>
      <c r="O531" t="s">
        <v>319</v>
      </c>
      <c r="P531" t="s">
        <v>319</v>
      </c>
      <c r="Q531">
        <v>1000</v>
      </c>
      <c r="X531">
        <v>1.1E-4</v>
      </c>
      <c r="Y531">
        <v>12430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1.1E-4</v>
      </c>
      <c r="AH531">
        <v>2</v>
      </c>
      <c r="AI531">
        <v>64903336</v>
      </c>
      <c r="AJ531">
        <v>519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ROW(Source!A335)</f>
        <v>335</v>
      </c>
      <c r="B532">
        <v>64903337</v>
      </c>
      <c r="C532">
        <v>64870635</v>
      </c>
      <c r="D532">
        <v>29110793</v>
      </c>
      <c r="E532">
        <v>1</v>
      </c>
      <c r="F532">
        <v>1</v>
      </c>
      <c r="G532">
        <v>1</v>
      </c>
      <c r="H532">
        <v>3</v>
      </c>
      <c r="I532" t="s">
        <v>908</v>
      </c>
      <c r="J532" t="s">
        <v>909</v>
      </c>
      <c r="K532" t="s">
        <v>910</v>
      </c>
      <c r="L532">
        <v>1308</v>
      </c>
      <c r="N532">
        <v>1003</v>
      </c>
      <c r="O532" t="s">
        <v>288</v>
      </c>
      <c r="P532" t="s">
        <v>288</v>
      </c>
      <c r="Q532">
        <v>100</v>
      </c>
      <c r="X532">
        <v>2.4500000000000001E-2</v>
      </c>
      <c r="Y532">
        <v>120.36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2.4500000000000001E-2</v>
      </c>
      <c r="AH532">
        <v>2</v>
      </c>
      <c r="AI532">
        <v>64903337</v>
      </c>
      <c r="AJ532">
        <v>520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ROW(Source!A335)</f>
        <v>335</v>
      </c>
      <c r="B533">
        <v>64903338</v>
      </c>
      <c r="C533">
        <v>64870635</v>
      </c>
      <c r="D533">
        <v>29122430</v>
      </c>
      <c r="E533">
        <v>1</v>
      </c>
      <c r="F533">
        <v>1</v>
      </c>
      <c r="G533">
        <v>1</v>
      </c>
      <c r="H533">
        <v>3</v>
      </c>
      <c r="I533" t="s">
        <v>911</v>
      </c>
      <c r="J533" t="s">
        <v>912</v>
      </c>
      <c r="K533" t="s">
        <v>913</v>
      </c>
      <c r="L533">
        <v>1348</v>
      </c>
      <c r="N533">
        <v>1009</v>
      </c>
      <c r="O533" t="s">
        <v>319</v>
      </c>
      <c r="P533" t="s">
        <v>319</v>
      </c>
      <c r="Q533">
        <v>1000</v>
      </c>
      <c r="X533">
        <v>7.2000000000000005E-4</v>
      </c>
      <c r="Y533">
        <v>9073.89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7.2000000000000005E-4</v>
      </c>
      <c r="AH533">
        <v>2</v>
      </c>
      <c r="AI533">
        <v>64903338</v>
      </c>
      <c r="AJ533">
        <v>521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ROW(Source!A335)</f>
        <v>335</v>
      </c>
      <c r="B534">
        <v>64903339</v>
      </c>
      <c r="C534">
        <v>64870635</v>
      </c>
      <c r="D534">
        <v>29158011</v>
      </c>
      <c r="E534">
        <v>1</v>
      </c>
      <c r="F534">
        <v>1</v>
      </c>
      <c r="G534">
        <v>1</v>
      </c>
      <c r="H534">
        <v>3</v>
      </c>
      <c r="I534" t="s">
        <v>766</v>
      </c>
      <c r="J534" t="s">
        <v>767</v>
      </c>
      <c r="K534" t="s">
        <v>768</v>
      </c>
      <c r="L534">
        <v>1346</v>
      </c>
      <c r="N534">
        <v>1009</v>
      </c>
      <c r="O534" t="s">
        <v>462</v>
      </c>
      <c r="P534" t="s">
        <v>462</v>
      </c>
      <c r="Q534">
        <v>1</v>
      </c>
      <c r="X534">
        <v>0.26</v>
      </c>
      <c r="Y534">
        <v>68.27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0.26</v>
      </c>
      <c r="AH534">
        <v>2</v>
      </c>
      <c r="AI534">
        <v>64903339</v>
      </c>
      <c r="AJ534">
        <v>522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ROW(Source!A335)</f>
        <v>335</v>
      </c>
      <c r="B535">
        <v>64903340</v>
      </c>
      <c r="C535">
        <v>64870635</v>
      </c>
      <c r="D535">
        <v>29171808</v>
      </c>
      <c r="E535">
        <v>1</v>
      </c>
      <c r="F535">
        <v>1</v>
      </c>
      <c r="G535">
        <v>1</v>
      </c>
      <c r="H535">
        <v>3</v>
      </c>
      <c r="I535" t="s">
        <v>657</v>
      </c>
      <c r="J535" t="s">
        <v>658</v>
      </c>
      <c r="K535" t="s">
        <v>659</v>
      </c>
      <c r="L535">
        <v>1374</v>
      </c>
      <c r="N535">
        <v>1013</v>
      </c>
      <c r="O535" t="s">
        <v>660</v>
      </c>
      <c r="P535" t="s">
        <v>660</v>
      </c>
      <c r="Q535">
        <v>1</v>
      </c>
      <c r="X535">
        <v>1.79</v>
      </c>
      <c r="Y535">
        <v>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1.79</v>
      </c>
      <c r="AH535">
        <v>2</v>
      </c>
      <c r="AI535">
        <v>64903340</v>
      </c>
      <c r="AJ535">
        <v>523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ROW(Source!A336)</f>
        <v>336</v>
      </c>
      <c r="B536">
        <v>64903330</v>
      </c>
      <c r="C536">
        <v>64870635</v>
      </c>
      <c r="D536">
        <v>29362762</v>
      </c>
      <c r="E536">
        <v>1</v>
      </c>
      <c r="F536">
        <v>1</v>
      </c>
      <c r="G536">
        <v>1</v>
      </c>
      <c r="H536">
        <v>1</v>
      </c>
      <c r="I536" t="s">
        <v>661</v>
      </c>
      <c r="J536" t="s">
        <v>3</v>
      </c>
      <c r="K536" t="s">
        <v>662</v>
      </c>
      <c r="L536">
        <v>1369</v>
      </c>
      <c r="N536">
        <v>1013</v>
      </c>
      <c r="O536" t="s">
        <v>629</v>
      </c>
      <c r="P536" t="s">
        <v>629</v>
      </c>
      <c r="Q536">
        <v>1</v>
      </c>
      <c r="X536">
        <v>9.2799999999999994</v>
      </c>
      <c r="Y536">
        <v>0</v>
      </c>
      <c r="Z536">
        <v>0</v>
      </c>
      <c r="AA536">
        <v>0</v>
      </c>
      <c r="AB536">
        <v>9.6199999999999992</v>
      </c>
      <c r="AC536">
        <v>0</v>
      </c>
      <c r="AD536">
        <v>1</v>
      </c>
      <c r="AE536">
        <v>1</v>
      </c>
      <c r="AF536" t="s">
        <v>3</v>
      </c>
      <c r="AG536">
        <v>9.2799999999999994</v>
      </c>
      <c r="AH536">
        <v>2</v>
      </c>
      <c r="AI536">
        <v>64903330</v>
      </c>
      <c r="AJ536">
        <v>524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ROW(Source!A336)</f>
        <v>336</v>
      </c>
      <c r="B537">
        <v>64903331</v>
      </c>
      <c r="C537">
        <v>64870635</v>
      </c>
      <c r="D537">
        <v>121548</v>
      </c>
      <c r="E537">
        <v>1</v>
      </c>
      <c r="F537">
        <v>1</v>
      </c>
      <c r="G537">
        <v>1</v>
      </c>
      <c r="H537">
        <v>1</v>
      </c>
      <c r="I537" t="s">
        <v>33</v>
      </c>
      <c r="J537" t="s">
        <v>3</v>
      </c>
      <c r="K537" t="s">
        <v>630</v>
      </c>
      <c r="L537">
        <v>608254</v>
      </c>
      <c r="N537">
        <v>1013</v>
      </c>
      <c r="O537" t="s">
        <v>631</v>
      </c>
      <c r="P537" t="s">
        <v>631</v>
      </c>
      <c r="Q537">
        <v>1</v>
      </c>
      <c r="X537">
        <v>0.2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2</v>
      </c>
      <c r="AF537" t="s">
        <v>3</v>
      </c>
      <c r="AG537">
        <v>0.2</v>
      </c>
      <c r="AH537">
        <v>2</v>
      </c>
      <c r="AI537">
        <v>64903331</v>
      </c>
      <c r="AJ537">
        <v>525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ROW(Source!A336)</f>
        <v>336</v>
      </c>
      <c r="B538">
        <v>64903332</v>
      </c>
      <c r="C538">
        <v>64870635</v>
      </c>
      <c r="D538">
        <v>29172362</v>
      </c>
      <c r="E538">
        <v>1</v>
      </c>
      <c r="F538">
        <v>1</v>
      </c>
      <c r="G538">
        <v>1</v>
      </c>
      <c r="H538">
        <v>2</v>
      </c>
      <c r="I538" t="s">
        <v>632</v>
      </c>
      <c r="J538" t="s">
        <v>633</v>
      </c>
      <c r="K538" t="s">
        <v>634</v>
      </c>
      <c r="L538">
        <v>1368</v>
      </c>
      <c r="N538">
        <v>1011</v>
      </c>
      <c r="O538" t="s">
        <v>635</v>
      </c>
      <c r="P538" t="s">
        <v>635</v>
      </c>
      <c r="Q538">
        <v>1</v>
      </c>
      <c r="X538">
        <v>0.2</v>
      </c>
      <c r="Y538">
        <v>0</v>
      </c>
      <c r="Z538">
        <v>134.65</v>
      </c>
      <c r="AA538">
        <v>13.5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0.2</v>
      </c>
      <c r="AH538">
        <v>2</v>
      </c>
      <c r="AI538">
        <v>64903332</v>
      </c>
      <c r="AJ538">
        <v>526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ROW(Source!A336)</f>
        <v>336</v>
      </c>
      <c r="B539">
        <v>64903333</v>
      </c>
      <c r="C539">
        <v>64870635</v>
      </c>
      <c r="D539">
        <v>29172498</v>
      </c>
      <c r="E539">
        <v>1</v>
      </c>
      <c r="F539">
        <v>1</v>
      </c>
      <c r="G539">
        <v>1</v>
      </c>
      <c r="H539">
        <v>2</v>
      </c>
      <c r="I539" t="s">
        <v>902</v>
      </c>
      <c r="J539" t="s">
        <v>903</v>
      </c>
      <c r="K539" t="s">
        <v>904</v>
      </c>
      <c r="L539">
        <v>1368</v>
      </c>
      <c r="N539">
        <v>1011</v>
      </c>
      <c r="O539" t="s">
        <v>635</v>
      </c>
      <c r="P539" t="s">
        <v>635</v>
      </c>
      <c r="Q539">
        <v>1</v>
      </c>
      <c r="X539">
        <v>2.2000000000000002</v>
      </c>
      <c r="Y539">
        <v>0</v>
      </c>
      <c r="Z539">
        <v>2.37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2.2000000000000002</v>
      </c>
      <c r="AH539">
        <v>2</v>
      </c>
      <c r="AI539">
        <v>64903333</v>
      </c>
      <c r="AJ539">
        <v>527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ROW(Source!A336)</f>
        <v>336</v>
      </c>
      <c r="B540">
        <v>64903334</v>
      </c>
      <c r="C540">
        <v>64870635</v>
      </c>
      <c r="D540">
        <v>29172514</v>
      </c>
      <c r="E540">
        <v>1</v>
      </c>
      <c r="F540">
        <v>1</v>
      </c>
      <c r="G540">
        <v>1</v>
      </c>
      <c r="H540">
        <v>2</v>
      </c>
      <c r="I540" t="s">
        <v>905</v>
      </c>
      <c r="J540" t="s">
        <v>906</v>
      </c>
      <c r="K540" t="s">
        <v>907</v>
      </c>
      <c r="L540">
        <v>1368</v>
      </c>
      <c r="N540">
        <v>1011</v>
      </c>
      <c r="O540" t="s">
        <v>635</v>
      </c>
      <c r="P540" t="s">
        <v>635</v>
      </c>
      <c r="Q540">
        <v>1</v>
      </c>
      <c r="X540">
        <v>2.2000000000000002</v>
      </c>
      <c r="Y540">
        <v>0</v>
      </c>
      <c r="Z540">
        <v>3.6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2.2000000000000002</v>
      </c>
      <c r="AH540">
        <v>2</v>
      </c>
      <c r="AI540">
        <v>64903334</v>
      </c>
      <c r="AJ540">
        <v>528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ROW(Source!A336)</f>
        <v>336</v>
      </c>
      <c r="B541">
        <v>64903335</v>
      </c>
      <c r="C541">
        <v>64870635</v>
      </c>
      <c r="D541">
        <v>29174913</v>
      </c>
      <c r="E541">
        <v>1</v>
      </c>
      <c r="F541">
        <v>1</v>
      </c>
      <c r="G541">
        <v>1</v>
      </c>
      <c r="H541">
        <v>2</v>
      </c>
      <c r="I541" t="s">
        <v>645</v>
      </c>
      <c r="J541" t="s">
        <v>646</v>
      </c>
      <c r="K541" t="s">
        <v>647</v>
      </c>
      <c r="L541">
        <v>1368</v>
      </c>
      <c r="N541">
        <v>1011</v>
      </c>
      <c r="O541" t="s">
        <v>635</v>
      </c>
      <c r="P541" t="s">
        <v>635</v>
      </c>
      <c r="Q541">
        <v>1</v>
      </c>
      <c r="X541">
        <v>0.2</v>
      </c>
      <c r="Y541">
        <v>0</v>
      </c>
      <c r="Z541">
        <v>87.17</v>
      </c>
      <c r="AA541">
        <v>11.6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0.2</v>
      </c>
      <c r="AH541">
        <v>2</v>
      </c>
      <c r="AI541">
        <v>64903335</v>
      </c>
      <c r="AJ541">
        <v>529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ROW(Source!A336)</f>
        <v>336</v>
      </c>
      <c r="B542">
        <v>64903336</v>
      </c>
      <c r="C542">
        <v>64870635</v>
      </c>
      <c r="D542">
        <v>29114688</v>
      </c>
      <c r="E542">
        <v>1</v>
      </c>
      <c r="F542">
        <v>1</v>
      </c>
      <c r="G542">
        <v>1</v>
      </c>
      <c r="H542">
        <v>3</v>
      </c>
      <c r="I542" t="s">
        <v>917</v>
      </c>
      <c r="J542" t="s">
        <v>918</v>
      </c>
      <c r="K542" t="s">
        <v>919</v>
      </c>
      <c r="L542">
        <v>1348</v>
      </c>
      <c r="N542">
        <v>1009</v>
      </c>
      <c r="O542" t="s">
        <v>319</v>
      </c>
      <c r="P542" t="s">
        <v>319</v>
      </c>
      <c r="Q542">
        <v>1000</v>
      </c>
      <c r="X542">
        <v>1.1E-4</v>
      </c>
      <c r="Y542">
        <v>12430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1.1E-4</v>
      </c>
      <c r="AH542">
        <v>2</v>
      </c>
      <c r="AI542">
        <v>64903336</v>
      </c>
      <c r="AJ542">
        <v>530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ROW(Source!A336)</f>
        <v>336</v>
      </c>
      <c r="B543">
        <v>64903337</v>
      </c>
      <c r="C543">
        <v>64870635</v>
      </c>
      <c r="D543">
        <v>29110793</v>
      </c>
      <c r="E543">
        <v>1</v>
      </c>
      <c r="F543">
        <v>1</v>
      </c>
      <c r="G543">
        <v>1</v>
      </c>
      <c r="H543">
        <v>3</v>
      </c>
      <c r="I543" t="s">
        <v>908</v>
      </c>
      <c r="J543" t="s">
        <v>909</v>
      </c>
      <c r="K543" t="s">
        <v>910</v>
      </c>
      <c r="L543">
        <v>1308</v>
      </c>
      <c r="N543">
        <v>1003</v>
      </c>
      <c r="O543" t="s">
        <v>288</v>
      </c>
      <c r="P543" t="s">
        <v>288</v>
      </c>
      <c r="Q543">
        <v>100</v>
      </c>
      <c r="X543">
        <v>2.4500000000000001E-2</v>
      </c>
      <c r="Y543">
        <v>120.36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2.4500000000000001E-2</v>
      </c>
      <c r="AH543">
        <v>2</v>
      </c>
      <c r="AI543">
        <v>64903337</v>
      </c>
      <c r="AJ543">
        <v>531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ROW(Source!A336)</f>
        <v>336</v>
      </c>
      <c r="B544">
        <v>64903338</v>
      </c>
      <c r="C544">
        <v>64870635</v>
      </c>
      <c r="D544">
        <v>29122430</v>
      </c>
      <c r="E544">
        <v>1</v>
      </c>
      <c r="F544">
        <v>1</v>
      </c>
      <c r="G544">
        <v>1</v>
      </c>
      <c r="H544">
        <v>3</v>
      </c>
      <c r="I544" t="s">
        <v>911</v>
      </c>
      <c r="J544" t="s">
        <v>912</v>
      </c>
      <c r="K544" t="s">
        <v>913</v>
      </c>
      <c r="L544">
        <v>1348</v>
      </c>
      <c r="N544">
        <v>1009</v>
      </c>
      <c r="O544" t="s">
        <v>319</v>
      </c>
      <c r="P544" t="s">
        <v>319</v>
      </c>
      <c r="Q544">
        <v>1000</v>
      </c>
      <c r="X544">
        <v>7.2000000000000005E-4</v>
      </c>
      <c r="Y544">
        <v>9073.89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7.2000000000000005E-4</v>
      </c>
      <c r="AH544">
        <v>2</v>
      </c>
      <c r="AI544">
        <v>64903338</v>
      </c>
      <c r="AJ544">
        <v>532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ROW(Source!A336)</f>
        <v>336</v>
      </c>
      <c r="B545">
        <v>64903339</v>
      </c>
      <c r="C545">
        <v>64870635</v>
      </c>
      <c r="D545">
        <v>29158011</v>
      </c>
      <c r="E545">
        <v>1</v>
      </c>
      <c r="F545">
        <v>1</v>
      </c>
      <c r="G545">
        <v>1</v>
      </c>
      <c r="H545">
        <v>3</v>
      </c>
      <c r="I545" t="s">
        <v>766</v>
      </c>
      <c r="J545" t="s">
        <v>767</v>
      </c>
      <c r="K545" t="s">
        <v>768</v>
      </c>
      <c r="L545">
        <v>1346</v>
      </c>
      <c r="N545">
        <v>1009</v>
      </c>
      <c r="O545" t="s">
        <v>462</v>
      </c>
      <c r="P545" t="s">
        <v>462</v>
      </c>
      <c r="Q545">
        <v>1</v>
      </c>
      <c r="X545">
        <v>0.26</v>
      </c>
      <c r="Y545">
        <v>68.27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0.26</v>
      </c>
      <c r="AH545">
        <v>2</v>
      </c>
      <c r="AI545">
        <v>64903339</v>
      </c>
      <c r="AJ545">
        <v>533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ROW(Source!A336)</f>
        <v>336</v>
      </c>
      <c r="B546">
        <v>64903340</v>
      </c>
      <c r="C546">
        <v>64870635</v>
      </c>
      <c r="D546">
        <v>29171808</v>
      </c>
      <c r="E546">
        <v>1</v>
      </c>
      <c r="F546">
        <v>1</v>
      </c>
      <c r="G546">
        <v>1</v>
      </c>
      <c r="H546">
        <v>3</v>
      </c>
      <c r="I546" t="s">
        <v>657</v>
      </c>
      <c r="J546" t="s">
        <v>658</v>
      </c>
      <c r="K546" t="s">
        <v>659</v>
      </c>
      <c r="L546">
        <v>1374</v>
      </c>
      <c r="N546">
        <v>1013</v>
      </c>
      <c r="O546" t="s">
        <v>660</v>
      </c>
      <c r="P546" t="s">
        <v>660</v>
      </c>
      <c r="Q546">
        <v>1</v>
      </c>
      <c r="X546">
        <v>1.79</v>
      </c>
      <c r="Y546">
        <v>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1.79</v>
      </c>
      <c r="AH546">
        <v>2</v>
      </c>
      <c r="AI546">
        <v>64903340</v>
      </c>
      <c r="AJ546">
        <v>534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ROW(Source!A339)</f>
        <v>339</v>
      </c>
      <c r="B547">
        <v>64870679</v>
      </c>
      <c r="C547">
        <v>64870675</v>
      </c>
      <c r="D547">
        <v>41133989</v>
      </c>
      <c r="E547">
        <v>1</v>
      </c>
      <c r="F547">
        <v>1</v>
      </c>
      <c r="G547">
        <v>1</v>
      </c>
      <c r="H547">
        <v>1</v>
      </c>
      <c r="I547" t="s">
        <v>778</v>
      </c>
      <c r="J547" t="s">
        <v>3</v>
      </c>
      <c r="K547" t="s">
        <v>779</v>
      </c>
      <c r="L547">
        <v>1369</v>
      </c>
      <c r="N547">
        <v>1013</v>
      </c>
      <c r="O547" t="s">
        <v>629</v>
      </c>
      <c r="P547" t="s">
        <v>629</v>
      </c>
      <c r="Q547">
        <v>1</v>
      </c>
      <c r="X547">
        <v>15.2</v>
      </c>
      <c r="Y547">
        <v>0</v>
      </c>
      <c r="Z547">
        <v>0</v>
      </c>
      <c r="AA547">
        <v>0</v>
      </c>
      <c r="AB547">
        <v>9.18</v>
      </c>
      <c r="AC547">
        <v>0</v>
      </c>
      <c r="AD547">
        <v>1</v>
      </c>
      <c r="AE547">
        <v>1</v>
      </c>
      <c r="AF547" t="s">
        <v>3</v>
      </c>
      <c r="AG547">
        <v>15.2</v>
      </c>
      <c r="AH547">
        <v>2</v>
      </c>
      <c r="AI547">
        <v>64870676</v>
      </c>
      <c r="AJ547">
        <v>535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ROW(Source!A339)</f>
        <v>339</v>
      </c>
      <c r="B548">
        <v>64870680</v>
      </c>
      <c r="C548">
        <v>64870675</v>
      </c>
      <c r="D548">
        <v>46799023</v>
      </c>
      <c r="E548">
        <v>1</v>
      </c>
      <c r="F548">
        <v>1</v>
      </c>
      <c r="G548">
        <v>1</v>
      </c>
      <c r="H548">
        <v>3</v>
      </c>
      <c r="I548" t="s">
        <v>780</v>
      </c>
      <c r="J548" t="s">
        <v>781</v>
      </c>
      <c r="K548" t="s">
        <v>782</v>
      </c>
      <c r="L548">
        <v>1355</v>
      </c>
      <c r="N548">
        <v>1010</v>
      </c>
      <c r="O548" t="s">
        <v>214</v>
      </c>
      <c r="P548" t="s">
        <v>214</v>
      </c>
      <c r="Q548">
        <v>100</v>
      </c>
      <c r="X548">
        <v>1.75</v>
      </c>
      <c r="Y548">
        <v>7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1.75</v>
      </c>
      <c r="AH548">
        <v>2</v>
      </c>
      <c r="AI548">
        <v>64870677</v>
      </c>
      <c r="AJ548">
        <v>536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ROW(Source!A339)</f>
        <v>339</v>
      </c>
      <c r="B549">
        <v>64870681</v>
      </c>
      <c r="C549">
        <v>64870675</v>
      </c>
      <c r="D549">
        <v>46800345</v>
      </c>
      <c r="E549">
        <v>1</v>
      </c>
      <c r="F549">
        <v>1</v>
      </c>
      <c r="G549">
        <v>1</v>
      </c>
      <c r="H549">
        <v>3</v>
      </c>
      <c r="I549" t="s">
        <v>657</v>
      </c>
      <c r="J549" t="s">
        <v>783</v>
      </c>
      <c r="K549" t="s">
        <v>659</v>
      </c>
      <c r="L549">
        <v>1374</v>
      </c>
      <c r="N549">
        <v>1013</v>
      </c>
      <c r="O549" t="s">
        <v>660</v>
      </c>
      <c r="P549" t="s">
        <v>660</v>
      </c>
      <c r="Q549">
        <v>1</v>
      </c>
      <c r="X549">
        <v>2.7907999999999999</v>
      </c>
      <c r="Y549">
        <v>1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2.7907999999999999</v>
      </c>
      <c r="AH549">
        <v>2</v>
      </c>
      <c r="AI549">
        <v>64870678</v>
      </c>
      <c r="AJ549">
        <v>537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ROW(Source!A340)</f>
        <v>340</v>
      </c>
      <c r="B550">
        <v>64870679</v>
      </c>
      <c r="C550">
        <v>64870675</v>
      </c>
      <c r="D550">
        <v>41133989</v>
      </c>
      <c r="E550">
        <v>1</v>
      </c>
      <c r="F550">
        <v>1</v>
      </c>
      <c r="G550">
        <v>1</v>
      </c>
      <c r="H550">
        <v>1</v>
      </c>
      <c r="I550" t="s">
        <v>778</v>
      </c>
      <c r="J550" t="s">
        <v>3</v>
      </c>
      <c r="K550" t="s">
        <v>779</v>
      </c>
      <c r="L550">
        <v>1369</v>
      </c>
      <c r="N550">
        <v>1013</v>
      </c>
      <c r="O550" t="s">
        <v>629</v>
      </c>
      <c r="P550" t="s">
        <v>629</v>
      </c>
      <c r="Q550">
        <v>1</v>
      </c>
      <c r="X550">
        <v>15.2</v>
      </c>
      <c r="Y550">
        <v>0</v>
      </c>
      <c r="Z550">
        <v>0</v>
      </c>
      <c r="AA550">
        <v>0</v>
      </c>
      <c r="AB550">
        <v>9.18</v>
      </c>
      <c r="AC550">
        <v>0</v>
      </c>
      <c r="AD550">
        <v>1</v>
      </c>
      <c r="AE550">
        <v>1</v>
      </c>
      <c r="AF550" t="s">
        <v>3</v>
      </c>
      <c r="AG550">
        <v>15.2</v>
      </c>
      <c r="AH550">
        <v>2</v>
      </c>
      <c r="AI550">
        <v>64870676</v>
      </c>
      <c r="AJ550">
        <v>538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ROW(Source!A340)</f>
        <v>340</v>
      </c>
      <c r="B551">
        <v>64870680</v>
      </c>
      <c r="C551">
        <v>64870675</v>
      </c>
      <c r="D551">
        <v>46799023</v>
      </c>
      <c r="E551">
        <v>1</v>
      </c>
      <c r="F551">
        <v>1</v>
      </c>
      <c r="G551">
        <v>1</v>
      </c>
      <c r="H551">
        <v>3</v>
      </c>
      <c r="I551" t="s">
        <v>780</v>
      </c>
      <c r="J551" t="s">
        <v>781</v>
      </c>
      <c r="K551" t="s">
        <v>782</v>
      </c>
      <c r="L551">
        <v>1355</v>
      </c>
      <c r="N551">
        <v>1010</v>
      </c>
      <c r="O551" t="s">
        <v>214</v>
      </c>
      <c r="P551" t="s">
        <v>214</v>
      </c>
      <c r="Q551">
        <v>100</v>
      </c>
      <c r="X551">
        <v>1.75</v>
      </c>
      <c r="Y551">
        <v>7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1.75</v>
      </c>
      <c r="AH551">
        <v>2</v>
      </c>
      <c r="AI551">
        <v>64870677</v>
      </c>
      <c r="AJ551">
        <v>539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ROW(Source!A340)</f>
        <v>340</v>
      </c>
      <c r="B552">
        <v>64870681</v>
      </c>
      <c r="C552">
        <v>64870675</v>
      </c>
      <c r="D552">
        <v>46800345</v>
      </c>
      <c r="E552">
        <v>1</v>
      </c>
      <c r="F552">
        <v>1</v>
      </c>
      <c r="G552">
        <v>1</v>
      </c>
      <c r="H552">
        <v>3</v>
      </c>
      <c r="I552" t="s">
        <v>657</v>
      </c>
      <c r="J552" t="s">
        <v>783</v>
      </c>
      <c r="K552" t="s">
        <v>659</v>
      </c>
      <c r="L552">
        <v>1374</v>
      </c>
      <c r="N552">
        <v>1013</v>
      </c>
      <c r="O552" t="s">
        <v>660</v>
      </c>
      <c r="P552" t="s">
        <v>660</v>
      </c>
      <c r="Q552">
        <v>1</v>
      </c>
      <c r="X552">
        <v>2.7907999999999999</v>
      </c>
      <c r="Y552">
        <v>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2.7907999999999999</v>
      </c>
      <c r="AH552">
        <v>2</v>
      </c>
      <c r="AI552">
        <v>64870678</v>
      </c>
      <c r="AJ552">
        <v>540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ROW(Source!A343)</f>
        <v>343</v>
      </c>
      <c r="B553">
        <v>64870687</v>
      </c>
      <c r="C553">
        <v>64870683</v>
      </c>
      <c r="D553">
        <v>41133989</v>
      </c>
      <c r="E553">
        <v>1</v>
      </c>
      <c r="F553">
        <v>1</v>
      </c>
      <c r="G553">
        <v>1</v>
      </c>
      <c r="H553">
        <v>1</v>
      </c>
      <c r="I553" t="s">
        <v>778</v>
      </c>
      <c r="J553" t="s">
        <v>3</v>
      </c>
      <c r="K553" t="s">
        <v>779</v>
      </c>
      <c r="L553">
        <v>1369</v>
      </c>
      <c r="N553">
        <v>1013</v>
      </c>
      <c r="O553" t="s">
        <v>629</v>
      </c>
      <c r="P553" t="s">
        <v>629</v>
      </c>
      <c r="Q553">
        <v>1</v>
      </c>
      <c r="X553">
        <v>15.2</v>
      </c>
      <c r="Y553">
        <v>0</v>
      </c>
      <c r="Z553">
        <v>0</v>
      </c>
      <c r="AA553">
        <v>0</v>
      </c>
      <c r="AB553">
        <v>9.18</v>
      </c>
      <c r="AC553">
        <v>0</v>
      </c>
      <c r="AD553">
        <v>1</v>
      </c>
      <c r="AE553">
        <v>1</v>
      </c>
      <c r="AF553" t="s">
        <v>3</v>
      </c>
      <c r="AG553">
        <v>15.2</v>
      </c>
      <c r="AH553">
        <v>2</v>
      </c>
      <c r="AI553">
        <v>64870684</v>
      </c>
      <c r="AJ553">
        <v>541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ROW(Source!A343)</f>
        <v>343</v>
      </c>
      <c r="B554">
        <v>64870688</v>
      </c>
      <c r="C554">
        <v>64870683</v>
      </c>
      <c r="D554">
        <v>46799023</v>
      </c>
      <c r="E554">
        <v>1</v>
      </c>
      <c r="F554">
        <v>1</v>
      </c>
      <c r="G554">
        <v>1</v>
      </c>
      <c r="H554">
        <v>3</v>
      </c>
      <c r="I554" t="s">
        <v>780</v>
      </c>
      <c r="J554" t="s">
        <v>781</v>
      </c>
      <c r="K554" t="s">
        <v>782</v>
      </c>
      <c r="L554">
        <v>1355</v>
      </c>
      <c r="N554">
        <v>1010</v>
      </c>
      <c r="O554" t="s">
        <v>214</v>
      </c>
      <c r="P554" t="s">
        <v>214</v>
      </c>
      <c r="Q554">
        <v>100</v>
      </c>
      <c r="X554">
        <v>1.75</v>
      </c>
      <c r="Y554">
        <v>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1.75</v>
      </c>
      <c r="AH554">
        <v>2</v>
      </c>
      <c r="AI554">
        <v>64870685</v>
      </c>
      <c r="AJ554">
        <v>542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ROW(Source!A343)</f>
        <v>343</v>
      </c>
      <c r="B555">
        <v>64870689</v>
      </c>
      <c r="C555">
        <v>64870683</v>
      </c>
      <c r="D555">
        <v>46800345</v>
      </c>
      <c r="E555">
        <v>1</v>
      </c>
      <c r="F555">
        <v>1</v>
      </c>
      <c r="G555">
        <v>1</v>
      </c>
      <c r="H555">
        <v>3</v>
      </c>
      <c r="I555" t="s">
        <v>657</v>
      </c>
      <c r="J555" t="s">
        <v>783</v>
      </c>
      <c r="K555" t="s">
        <v>659</v>
      </c>
      <c r="L555">
        <v>1374</v>
      </c>
      <c r="N555">
        <v>1013</v>
      </c>
      <c r="O555" t="s">
        <v>660</v>
      </c>
      <c r="P555" t="s">
        <v>660</v>
      </c>
      <c r="Q555">
        <v>1</v>
      </c>
      <c r="X555">
        <v>2.7907999999999999</v>
      </c>
      <c r="Y555">
        <v>1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2.7907999999999999</v>
      </c>
      <c r="AH555">
        <v>2</v>
      </c>
      <c r="AI555">
        <v>64870686</v>
      </c>
      <c r="AJ555">
        <v>543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ROW(Source!A344)</f>
        <v>344</v>
      </c>
      <c r="B556">
        <v>64870687</v>
      </c>
      <c r="C556">
        <v>64870683</v>
      </c>
      <c r="D556">
        <v>41133989</v>
      </c>
      <c r="E556">
        <v>1</v>
      </c>
      <c r="F556">
        <v>1</v>
      </c>
      <c r="G556">
        <v>1</v>
      </c>
      <c r="H556">
        <v>1</v>
      </c>
      <c r="I556" t="s">
        <v>778</v>
      </c>
      <c r="J556" t="s">
        <v>3</v>
      </c>
      <c r="K556" t="s">
        <v>779</v>
      </c>
      <c r="L556">
        <v>1369</v>
      </c>
      <c r="N556">
        <v>1013</v>
      </c>
      <c r="O556" t="s">
        <v>629</v>
      </c>
      <c r="P556" t="s">
        <v>629</v>
      </c>
      <c r="Q556">
        <v>1</v>
      </c>
      <c r="X556">
        <v>15.2</v>
      </c>
      <c r="Y556">
        <v>0</v>
      </c>
      <c r="Z556">
        <v>0</v>
      </c>
      <c r="AA556">
        <v>0</v>
      </c>
      <c r="AB556">
        <v>9.18</v>
      </c>
      <c r="AC556">
        <v>0</v>
      </c>
      <c r="AD556">
        <v>1</v>
      </c>
      <c r="AE556">
        <v>1</v>
      </c>
      <c r="AF556" t="s">
        <v>3</v>
      </c>
      <c r="AG556">
        <v>15.2</v>
      </c>
      <c r="AH556">
        <v>2</v>
      </c>
      <c r="AI556">
        <v>64870684</v>
      </c>
      <c r="AJ556">
        <v>544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ROW(Source!A344)</f>
        <v>344</v>
      </c>
      <c r="B557">
        <v>64870688</v>
      </c>
      <c r="C557">
        <v>64870683</v>
      </c>
      <c r="D557">
        <v>46799023</v>
      </c>
      <c r="E557">
        <v>1</v>
      </c>
      <c r="F557">
        <v>1</v>
      </c>
      <c r="G557">
        <v>1</v>
      </c>
      <c r="H557">
        <v>3</v>
      </c>
      <c r="I557" t="s">
        <v>780</v>
      </c>
      <c r="J557" t="s">
        <v>781</v>
      </c>
      <c r="K557" t="s">
        <v>782</v>
      </c>
      <c r="L557">
        <v>1355</v>
      </c>
      <c r="N557">
        <v>1010</v>
      </c>
      <c r="O557" t="s">
        <v>214</v>
      </c>
      <c r="P557" t="s">
        <v>214</v>
      </c>
      <c r="Q557">
        <v>100</v>
      </c>
      <c r="X557">
        <v>1.75</v>
      </c>
      <c r="Y557">
        <v>7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1.75</v>
      </c>
      <c r="AH557">
        <v>2</v>
      </c>
      <c r="AI557">
        <v>64870685</v>
      </c>
      <c r="AJ557">
        <v>545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ROW(Source!A344)</f>
        <v>344</v>
      </c>
      <c r="B558">
        <v>64870689</v>
      </c>
      <c r="C558">
        <v>64870683</v>
      </c>
      <c r="D558">
        <v>46800345</v>
      </c>
      <c r="E558">
        <v>1</v>
      </c>
      <c r="F558">
        <v>1</v>
      </c>
      <c r="G558">
        <v>1</v>
      </c>
      <c r="H558">
        <v>3</v>
      </c>
      <c r="I558" t="s">
        <v>657</v>
      </c>
      <c r="J558" t="s">
        <v>783</v>
      </c>
      <c r="K558" t="s">
        <v>659</v>
      </c>
      <c r="L558">
        <v>1374</v>
      </c>
      <c r="N558">
        <v>1013</v>
      </c>
      <c r="O558" t="s">
        <v>660</v>
      </c>
      <c r="P558" t="s">
        <v>660</v>
      </c>
      <c r="Q558">
        <v>1</v>
      </c>
      <c r="X558">
        <v>2.7907999999999999</v>
      </c>
      <c r="Y558">
        <v>1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2.7907999999999999</v>
      </c>
      <c r="AH558">
        <v>2</v>
      </c>
      <c r="AI558">
        <v>64870686</v>
      </c>
      <c r="AJ558">
        <v>546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ROW(Source!A349)</f>
        <v>349</v>
      </c>
      <c r="B559">
        <v>64870708</v>
      </c>
      <c r="C559">
        <v>64870692</v>
      </c>
      <c r="D559">
        <v>18411117</v>
      </c>
      <c r="E559">
        <v>1</v>
      </c>
      <c r="F559">
        <v>1</v>
      </c>
      <c r="G559">
        <v>1</v>
      </c>
      <c r="H559">
        <v>1</v>
      </c>
      <c r="I559" t="s">
        <v>821</v>
      </c>
      <c r="J559" t="s">
        <v>3</v>
      </c>
      <c r="K559" t="s">
        <v>822</v>
      </c>
      <c r="L559">
        <v>1369</v>
      </c>
      <c r="N559">
        <v>1013</v>
      </c>
      <c r="O559" t="s">
        <v>629</v>
      </c>
      <c r="P559" t="s">
        <v>629</v>
      </c>
      <c r="Q559">
        <v>1</v>
      </c>
      <c r="X559">
        <v>37.07</v>
      </c>
      <c r="Y559">
        <v>0</v>
      </c>
      <c r="Z559">
        <v>0</v>
      </c>
      <c r="AA559">
        <v>0</v>
      </c>
      <c r="AB559">
        <v>9.6199999999999992</v>
      </c>
      <c r="AC559">
        <v>0</v>
      </c>
      <c r="AD559">
        <v>1</v>
      </c>
      <c r="AE559">
        <v>1</v>
      </c>
      <c r="AF559" t="s">
        <v>3</v>
      </c>
      <c r="AG559">
        <v>37.07</v>
      </c>
      <c r="AH559">
        <v>2</v>
      </c>
      <c r="AI559">
        <v>64870693</v>
      </c>
      <c r="AJ559">
        <v>547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ROW(Source!A349)</f>
        <v>349</v>
      </c>
      <c r="B560">
        <v>64870709</v>
      </c>
      <c r="C560">
        <v>64870692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33</v>
      </c>
      <c r="J560" t="s">
        <v>3</v>
      </c>
      <c r="K560" t="s">
        <v>630</v>
      </c>
      <c r="L560">
        <v>608254</v>
      </c>
      <c r="N560">
        <v>1013</v>
      </c>
      <c r="O560" t="s">
        <v>631</v>
      </c>
      <c r="P560" t="s">
        <v>631</v>
      </c>
      <c r="Q560">
        <v>1</v>
      </c>
      <c r="X560">
        <v>0.15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</v>
      </c>
      <c r="AG560">
        <v>0.15</v>
      </c>
      <c r="AH560">
        <v>2</v>
      </c>
      <c r="AI560">
        <v>64870694</v>
      </c>
      <c r="AJ560">
        <v>548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ROW(Source!A349)</f>
        <v>349</v>
      </c>
      <c r="B561">
        <v>64870710</v>
      </c>
      <c r="C561">
        <v>64870692</v>
      </c>
      <c r="D561">
        <v>29172268</v>
      </c>
      <c r="E561">
        <v>1</v>
      </c>
      <c r="F561">
        <v>1</v>
      </c>
      <c r="G561">
        <v>1</v>
      </c>
      <c r="H561">
        <v>2</v>
      </c>
      <c r="I561" t="s">
        <v>823</v>
      </c>
      <c r="J561" t="s">
        <v>824</v>
      </c>
      <c r="K561" t="s">
        <v>825</v>
      </c>
      <c r="L561">
        <v>1368</v>
      </c>
      <c r="N561">
        <v>1011</v>
      </c>
      <c r="O561" t="s">
        <v>635</v>
      </c>
      <c r="P561" t="s">
        <v>635</v>
      </c>
      <c r="Q561">
        <v>1</v>
      </c>
      <c r="X561">
        <v>0.08</v>
      </c>
      <c r="Y561">
        <v>0</v>
      </c>
      <c r="Z561">
        <v>86.4</v>
      </c>
      <c r="AA561">
        <v>13.5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0.08</v>
      </c>
      <c r="AH561">
        <v>2</v>
      </c>
      <c r="AI561">
        <v>64870695</v>
      </c>
      <c r="AJ561">
        <v>549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ROW(Source!A349)</f>
        <v>349</v>
      </c>
      <c r="B562">
        <v>64870711</v>
      </c>
      <c r="C562">
        <v>64870692</v>
      </c>
      <c r="D562">
        <v>29172379</v>
      </c>
      <c r="E562">
        <v>1</v>
      </c>
      <c r="F562">
        <v>1</v>
      </c>
      <c r="G562">
        <v>1</v>
      </c>
      <c r="H562">
        <v>2</v>
      </c>
      <c r="I562" t="s">
        <v>826</v>
      </c>
      <c r="J562" t="s">
        <v>827</v>
      </c>
      <c r="K562" t="s">
        <v>828</v>
      </c>
      <c r="L562">
        <v>1368</v>
      </c>
      <c r="N562">
        <v>1011</v>
      </c>
      <c r="O562" t="s">
        <v>635</v>
      </c>
      <c r="P562" t="s">
        <v>635</v>
      </c>
      <c r="Q562">
        <v>1</v>
      </c>
      <c r="X562">
        <v>7.0000000000000007E-2</v>
      </c>
      <c r="Y562">
        <v>0</v>
      </c>
      <c r="Z562">
        <v>112</v>
      </c>
      <c r="AA562">
        <v>13.5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7.0000000000000007E-2</v>
      </c>
      <c r="AH562">
        <v>2</v>
      </c>
      <c r="AI562">
        <v>64870696</v>
      </c>
      <c r="AJ562">
        <v>550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ROW(Source!A349)</f>
        <v>349</v>
      </c>
      <c r="B563">
        <v>64870712</v>
      </c>
      <c r="C563">
        <v>64870692</v>
      </c>
      <c r="D563">
        <v>29172659</v>
      </c>
      <c r="E563">
        <v>1</v>
      </c>
      <c r="F563">
        <v>1</v>
      </c>
      <c r="G563">
        <v>1</v>
      </c>
      <c r="H563">
        <v>2</v>
      </c>
      <c r="I563" t="s">
        <v>829</v>
      </c>
      <c r="J563" t="s">
        <v>830</v>
      </c>
      <c r="K563" t="s">
        <v>831</v>
      </c>
      <c r="L563">
        <v>1368</v>
      </c>
      <c r="N563">
        <v>1011</v>
      </c>
      <c r="O563" t="s">
        <v>635</v>
      </c>
      <c r="P563" t="s">
        <v>635</v>
      </c>
      <c r="Q563">
        <v>1</v>
      </c>
      <c r="X563">
        <v>1.39</v>
      </c>
      <c r="Y563">
        <v>0</v>
      </c>
      <c r="Z563">
        <v>1.2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1.39</v>
      </c>
      <c r="AH563">
        <v>2</v>
      </c>
      <c r="AI563">
        <v>64870697</v>
      </c>
      <c r="AJ563">
        <v>551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ROW(Source!A349)</f>
        <v>349</v>
      </c>
      <c r="B564">
        <v>64870713</v>
      </c>
      <c r="C564">
        <v>64870692</v>
      </c>
      <c r="D564">
        <v>29174913</v>
      </c>
      <c r="E564">
        <v>1</v>
      </c>
      <c r="F564">
        <v>1</v>
      </c>
      <c r="G564">
        <v>1</v>
      </c>
      <c r="H564">
        <v>2</v>
      </c>
      <c r="I564" t="s">
        <v>645</v>
      </c>
      <c r="J564" t="s">
        <v>646</v>
      </c>
      <c r="K564" t="s">
        <v>647</v>
      </c>
      <c r="L564">
        <v>1368</v>
      </c>
      <c r="N564">
        <v>1011</v>
      </c>
      <c r="O564" t="s">
        <v>635</v>
      </c>
      <c r="P564" t="s">
        <v>635</v>
      </c>
      <c r="Q564">
        <v>1</v>
      </c>
      <c r="X564">
        <v>0.44</v>
      </c>
      <c r="Y564">
        <v>0</v>
      </c>
      <c r="Z564">
        <v>87.17</v>
      </c>
      <c r="AA564">
        <v>11.6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0.44</v>
      </c>
      <c r="AH564">
        <v>2</v>
      </c>
      <c r="AI564">
        <v>64870698</v>
      </c>
      <c r="AJ564">
        <v>552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ROW(Source!A349)</f>
        <v>349</v>
      </c>
      <c r="B565">
        <v>64870714</v>
      </c>
      <c r="C565">
        <v>64870692</v>
      </c>
      <c r="D565">
        <v>29107431</v>
      </c>
      <c r="E565">
        <v>1</v>
      </c>
      <c r="F565">
        <v>1</v>
      </c>
      <c r="G565">
        <v>1</v>
      </c>
      <c r="H565">
        <v>3</v>
      </c>
      <c r="I565" t="s">
        <v>832</v>
      </c>
      <c r="J565" t="s">
        <v>833</v>
      </c>
      <c r="K565" t="s">
        <v>834</v>
      </c>
      <c r="L565">
        <v>1348</v>
      </c>
      <c r="N565">
        <v>1009</v>
      </c>
      <c r="O565" t="s">
        <v>319</v>
      </c>
      <c r="P565" t="s">
        <v>319</v>
      </c>
      <c r="Q565">
        <v>1000</v>
      </c>
      <c r="X565">
        <v>1.9000000000000001E-4</v>
      </c>
      <c r="Y565">
        <v>32830.01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1.9000000000000001E-4</v>
      </c>
      <c r="AH565">
        <v>2</v>
      </c>
      <c r="AI565">
        <v>64870699</v>
      </c>
      <c r="AJ565">
        <v>553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ROW(Source!A349)</f>
        <v>349</v>
      </c>
      <c r="B566">
        <v>64870715</v>
      </c>
      <c r="C566">
        <v>64870692</v>
      </c>
      <c r="D566">
        <v>29107441</v>
      </c>
      <c r="E566">
        <v>1</v>
      </c>
      <c r="F566">
        <v>1</v>
      </c>
      <c r="G566">
        <v>1</v>
      </c>
      <c r="H566">
        <v>3</v>
      </c>
      <c r="I566" t="s">
        <v>835</v>
      </c>
      <c r="J566" t="s">
        <v>836</v>
      </c>
      <c r="K566" t="s">
        <v>837</v>
      </c>
      <c r="L566">
        <v>1339</v>
      </c>
      <c r="N566">
        <v>1007</v>
      </c>
      <c r="O566" t="s">
        <v>838</v>
      </c>
      <c r="P566" t="s">
        <v>838</v>
      </c>
      <c r="Q566">
        <v>1</v>
      </c>
      <c r="X566">
        <v>0.34200000000000003</v>
      </c>
      <c r="Y566">
        <v>6.23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0.34200000000000003</v>
      </c>
      <c r="AH566">
        <v>2</v>
      </c>
      <c r="AI566">
        <v>64870700</v>
      </c>
      <c r="AJ566">
        <v>554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ROW(Source!A349)</f>
        <v>349</v>
      </c>
      <c r="B567">
        <v>64870716</v>
      </c>
      <c r="C567">
        <v>64870692</v>
      </c>
      <c r="D567">
        <v>29110398</v>
      </c>
      <c r="E567">
        <v>1</v>
      </c>
      <c r="F567">
        <v>1</v>
      </c>
      <c r="G567">
        <v>1</v>
      </c>
      <c r="H567">
        <v>3</v>
      </c>
      <c r="I567" t="s">
        <v>839</v>
      </c>
      <c r="J567" t="s">
        <v>840</v>
      </c>
      <c r="K567" t="s">
        <v>841</v>
      </c>
      <c r="L567">
        <v>1348</v>
      </c>
      <c r="N567">
        <v>1009</v>
      </c>
      <c r="O567" t="s">
        <v>319</v>
      </c>
      <c r="P567" t="s">
        <v>319</v>
      </c>
      <c r="Q567">
        <v>1000</v>
      </c>
      <c r="X567">
        <v>4.4000000000000002E-4</v>
      </c>
      <c r="Y567">
        <v>15118.99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4.4000000000000002E-4</v>
      </c>
      <c r="AH567">
        <v>2</v>
      </c>
      <c r="AI567">
        <v>64870701</v>
      </c>
      <c r="AJ567">
        <v>555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ROW(Source!A349)</f>
        <v>349</v>
      </c>
      <c r="B568">
        <v>64870717</v>
      </c>
      <c r="C568">
        <v>64870692</v>
      </c>
      <c r="D568">
        <v>29110573</v>
      </c>
      <c r="E568">
        <v>1</v>
      </c>
      <c r="F568">
        <v>1</v>
      </c>
      <c r="G568">
        <v>1</v>
      </c>
      <c r="H568">
        <v>3</v>
      </c>
      <c r="I568" t="s">
        <v>842</v>
      </c>
      <c r="J568" t="s">
        <v>843</v>
      </c>
      <c r="K568" t="s">
        <v>844</v>
      </c>
      <c r="L568">
        <v>1348</v>
      </c>
      <c r="N568">
        <v>1009</v>
      </c>
      <c r="O568" t="s">
        <v>319</v>
      </c>
      <c r="P568" t="s">
        <v>319</v>
      </c>
      <c r="Q568">
        <v>1000</v>
      </c>
      <c r="X568">
        <v>5.2999999999999998E-4</v>
      </c>
      <c r="Y568">
        <v>16950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5.2999999999999998E-4</v>
      </c>
      <c r="AH568">
        <v>2</v>
      </c>
      <c r="AI568">
        <v>64870702</v>
      </c>
      <c r="AJ568">
        <v>556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ROW(Source!A349)</f>
        <v>349</v>
      </c>
      <c r="B569">
        <v>64870718</v>
      </c>
      <c r="C569">
        <v>64870692</v>
      </c>
      <c r="D569">
        <v>29113927</v>
      </c>
      <c r="E569">
        <v>1</v>
      </c>
      <c r="F569">
        <v>1</v>
      </c>
      <c r="G569">
        <v>1</v>
      </c>
      <c r="H569">
        <v>3</v>
      </c>
      <c r="I569" t="s">
        <v>845</v>
      </c>
      <c r="J569" t="s">
        <v>846</v>
      </c>
      <c r="K569" t="s">
        <v>847</v>
      </c>
      <c r="L569">
        <v>1348</v>
      </c>
      <c r="N569">
        <v>1009</v>
      </c>
      <c r="O569" t="s">
        <v>319</v>
      </c>
      <c r="P569" t="s">
        <v>319</v>
      </c>
      <c r="Q569">
        <v>1000</v>
      </c>
      <c r="X569">
        <v>4.0000000000000002E-4</v>
      </c>
      <c r="Y569">
        <v>13559.99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4.0000000000000002E-4</v>
      </c>
      <c r="AH569">
        <v>2</v>
      </c>
      <c r="AI569">
        <v>64870703</v>
      </c>
      <c r="AJ569">
        <v>557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ROW(Source!A349)</f>
        <v>349</v>
      </c>
      <c r="B570">
        <v>64870719</v>
      </c>
      <c r="C570">
        <v>64870692</v>
      </c>
      <c r="D570">
        <v>29107963</v>
      </c>
      <c r="E570">
        <v>1</v>
      </c>
      <c r="F570">
        <v>1</v>
      </c>
      <c r="G570">
        <v>1</v>
      </c>
      <c r="H570">
        <v>3</v>
      </c>
      <c r="I570" t="s">
        <v>848</v>
      </c>
      <c r="J570" t="s">
        <v>849</v>
      </c>
      <c r="K570" t="s">
        <v>850</v>
      </c>
      <c r="L570">
        <v>1346</v>
      </c>
      <c r="N570">
        <v>1009</v>
      </c>
      <c r="O570" t="s">
        <v>462</v>
      </c>
      <c r="P570" t="s">
        <v>462</v>
      </c>
      <c r="Q570">
        <v>1</v>
      </c>
      <c r="X570">
        <v>0.05</v>
      </c>
      <c r="Y570">
        <v>37.29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0.05</v>
      </c>
      <c r="AH570">
        <v>2</v>
      </c>
      <c r="AI570">
        <v>64870704</v>
      </c>
      <c r="AJ570">
        <v>558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ROW(Source!A349)</f>
        <v>349</v>
      </c>
      <c r="B571">
        <v>64870720</v>
      </c>
      <c r="C571">
        <v>64870692</v>
      </c>
      <c r="D571">
        <v>29118038</v>
      </c>
      <c r="E571">
        <v>1</v>
      </c>
      <c r="F571">
        <v>1</v>
      </c>
      <c r="G571">
        <v>1</v>
      </c>
      <c r="H571">
        <v>3</v>
      </c>
      <c r="I571" t="s">
        <v>926</v>
      </c>
      <c r="J571" t="s">
        <v>927</v>
      </c>
      <c r="K571" t="s">
        <v>928</v>
      </c>
      <c r="L571">
        <v>1354</v>
      </c>
      <c r="N571">
        <v>1010</v>
      </c>
      <c r="O571" t="s">
        <v>29</v>
      </c>
      <c r="P571" t="s">
        <v>29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ROW(Source!A349)</f>
        <v>349</v>
      </c>
      <c r="B572">
        <v>64870721</v>
      </c>
      <c r="C572">
        <v>64870692</v>
      </c>
      <c r="D572">
        <v>29139870</v>
      </c>
      <c r="E572">
        <v>1</v>
      </c>
      <c r="F572">
        <v>1</v>
      </c>
      <c r="G572">
        <v>1</v>
      </c>
      <c r="H572">
        <v>3</v>
      </c>
      <c r="I572" t="s">
        <v>929</v>
      </c>
      <c r="J572" t="s">
        <v>930</v>
      </c>
      <c r="K572" t="s">
        <v>931</v>
      </c>
      <c r="L572">
        <v>1346</v>
      </c>
      <c r="N572">
        <v>1009</v>
      </c>
      <c r="O572" t="s">
        <v>462</v>
      </c>
      <c r="P572" t="s">
        <v>462</v>
      </c>
      <c r="Q572">
        <v>1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1</v>
      </c>
      <c r="AD572">
        <v>0</v>
      </c>
      <c r="AE572">
        <v>0</v>
      </c>
      <c r="AF572" t="s">
        <v>3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ROW(Source!A349)</f>
        <v>349</v>
      </c>
      <c r="B573">
        <v>64870722</v>
      </c>
      <c r="C573">
        <v>64870692</v>
      </c>
      <c r="D573">
        <v>29144380</v>
      </c>
      <c r="E573">
        <v>1</v>
      </c>
      <c r="F573">
        <v>1</v>
      </c>
      <c r="G573">
        <v>1</v>
      </c>
      <c r="H573">
        <v>3</v>
      </c>
      <c r="I573" t="s">
        <v>851</v>
      </c>
      <c r="J573" t="s">
        <v>852</v>
      </c>
      <c r="K573" t="s">
        <v>853</v>
      </c>
      <c r="L573">
        <v>1301</v>
      </c>
      <c r="N573">
        <v>1003</v>
      </c>
      <c r="O573" t="s">
        <v>309</v>
      </c>
      <c r="P573" t="s">
        <v>309</v>
      </c>
      <c r="Q573">
        <v>1</v>
      </c>
      <c r="X573">
        <v>100</v>
      </c>
      <c r="Y573">
        <v>35.72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100</v>
      </c>
      <c r="AH573">
        <v>2</v>
      </c>
      <c r="AI573">
        <v>64870705</v>
      </c>
      <c r="AJ573">
        <v>559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ROW(Source!A349)</f>
        <v>349</v>
      </c>
      <c r="B574">
        <v>64870723</v>
      </c>
      <c r="C574">
        <v>64870692</v>
      </c>
      <c r="D574">
        <v>29149246</v>
      </c>
      <c r="E574">
        <v>1</v>
      </c>
      <c r="F574">
        <v>1</v>
      </c>
      <c r="G574">
        <v>1</v>
      </c>
      <c r="H574">
        <v>3</v>
      </c>
      <c r="I574" t="s">
        <v>854</v>
      </c>
      <c r="J574" t="s">
        <v>855</v>
      </c>
      <c r="K574" t="s">
        <v>856</v>
      </c>
      <c r="L574">
        <v>1346</v>
      </c>
      <c r="N574">
        <v>1009</v>
      </c>
      <c r="O574" t="s">
        <v>462</v>
      </c>
      <c r="P574" t="s">
        <v>462</v>
      </c>
      <c r="Q574">
        <v>1</v>
      </c>
      <c r="X574">
        <v>2.5000000000000001E-3</v>
      </c>
      <c r="Y574">
        <v>2.15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2.5000000000000001E-3</v>
      </c>
      <c r="AH574">
        <v>2</v>
      </c>
      <c r="AI574">
        <v>64870706</v>
      </c>
      <c r="AJ574">
        <v>560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ROW(Source!A349)</f>
        <v>349</v>
      </c>
      <c r="B575">
        <v>64870724</v>
      </c>
      <c r="C575">
        <v>64870692</v>
      </c>
      <c r="D575">
        <v>29150040</v>
      </c>
      <c r="E575">
        <v>1</v>
      </c>
      <c r="F575">
        <v>1</v>
      </c>
      <c r="G575">
        <v>1</v>
      </c>
      <c r="H575">
        <v>3</v>
      </c>
      <c r="I575" t="s">
        <v>857</v>
      </c>
      <c r="J575" t="s">
        <v>858</v>
      </c>
      <c r="K575" t="s">
        <v>859</v>
      </c>
      <c r="L575">
        <v>1339</v>
      </c>
      <c r="N575">
        <v>1007</v>
      </c>
      <c r="O575" t="s">
        <v>838</v>
      </c>
      <c r="P575" t="s">
        <v>838</v>
      </c>
      <c r="Q575">
        <v>1</v>
      </c>
      <c r="X575">
        <v>0.69</v>
      </c>
      <c r="Y575">
        <v>2.44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0.69</v>
      </c>
      <c r="AH575">
        <v>2</v>
      </c>
      <c r="AI575">
        <v>64870707</v>
      </c>
      <c r="AJ575">
        <v>561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ROW(Source!A350)</f>
        <v>350</v>
      </c>
      <c r="B576">
        <v>64870708</v>
      </c>
      <c r="C576">
        <v>64870692</v>
      </c>
      <c r="D576">
        <v>18411117</v>
      </c>
      <c r="E576">
        <v>1</v>
      </c>
      <c r="F576">
        <v>1</v>
      </c>
      <c r="G576">
        <v>1</v>
      </c>
      <c r="H576">
        <v>1</v>
      </c>
      <c r="I576" t="s">
        <v>821</v>
      </c>
      <c r="J576" t="s">
        <v>3</v>
      </c>
      <c r="K576" t="s">
        <v>822</v>
      </c>
      <c r="L576">
        <v>1369</v>
      </c>
      <c r="N576">
        <v>1013</v>
      </c>
      <c r="O576" t="s">
        <v>629</v>
      </c>
      <c r="P576" t="s">
        <v>629</v>
      </c>
      <c r="Q576">
        <v>1</v>
      </c>
      <c r="X576">
        <v>37.07</v>
      </c>
      <c r="Y576">
        <v>0</v>
      </c>
      <c r="Z576">
        <v>0</v>
      </c>
      <c r="AA576">
        <v>0</v>
      </c>
      <c r="AB576">
        <v>9.6199999999999992</v>
      </c>
      <c r="AC576">
        <v>0</v>
      </c>
      <c r="AD576">
        <v>1</v>
      </c>
      <c r="AE576">
        <v>1</v>
      </c>
      <c r="AF576" t="s">
        <v>3</v>
      </c>
      <c r="AG576">
        <v>37.07</v>
      </c>
      <c r="AH576">
        <v>2</v>
      </c>
      <c r="AI576">
        <v>64870693</v>
      </c>
      <c r="AJ576">
        <v>562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ROW(Source!A350)</f>
        <v>350</v>
      </c>
      <c r="B577">
        <v>64870709</v>
      </c>
      <c r="C577">
        <v>64870692</v>
      </c>
      <c r="D577">
        <v>121548</v>
      </c>
      <c r="E577">
        <v>1</v>
      </c>
      <c r="F577">
        <v>1</v>
      </c>
      <c r="G577">
        <v>1</v>
      </c>
      <c r="H577">
        <v>1</v>
      </c>
      <c r="I577" t="s">
        <v>33</v>
      </c>
      <c r="J577" t="s">
        <v>3</v>
      </c>
      <c r="K577" t="s">
        <v>630</v>
      </c>
      <c r="L577">
        <v>608254</v>
      </c>
      <c r="N577">
        <v>1013</v>
      </c>
      <c r="O577" t="s">
        <v>631</v>
      </c>
      <c r="P577" t="s">
        <v>631</v>
      </c>
      <c r="Q577">
        <v>1</v>
      </c>
      <c r="X577">
        <v>0.15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2</v>
      </c>
      <c r="AF577" t="s">
        <v>3</v>
      </c>
      <c r="AG577">
        <v>0.15</v>
      </c>
      <c r="AH577">
        <v>2</v>
      </c>
      <c r="AI577">
        <v>64870694</v>
      </c>
      <c r="AJ577">
        <v>563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ROW(Source!A350)</f>
        <v>350</v>
      </c>
      <c r="B578">
        <v>64870710</v>
      </c>
      <c r="C578">
        <v>64870692</v>
      </c>
      <c r="D578">
        <v>29172268</v>
      </c>
      <c r="E578">
        <v>1</v>
      </c>
      <c r="F578">
        <v>1</v>
      </c>
      <c r="G578">
        <v>1</v>
      </c>
      <c r="H578">
        <v>2</v>
      </c>
      <c r="I578" t="s">
        <v>823</v>
      </c>
      <c r="J578" t="s">
        <v>824</v>
      </c>
      <c r="K578" t="s">
        <v>825</v>
      </c>
      <c r="L578">
        <v>1368</v>
      </c>
      <c r="N578">
        <v>1011</v>
      </c>
      <c r="O578" t="s">
        <v>635</v>
      </c>
      <c r="P578" t="s">
        <v>635</v>
      </c>
      <c r="Q578">
        <v>1</v>
      </c>
      <c r="X578">
        <v>0.08</v>
      </c>
      <c r="Y578">
        <v>0</v>
      </c>
      <c r="Z578">
        <v>86.4</v>
      </c>
      <c r="AA578">
        <v>13.5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0.08</v>
      </c>
      <c r="AH578">
        <v>2</v>
      </c>
      <c r="AI578">
        <v>64870695</v>
      </c>
      <c r="AJ578">
        <v>564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ROW(Source!A350)</f>
        <v>350</v>
      </c>
      <c r="B579">
        <v>64870711</v>
      </c>
      <c r="C579">
        <v>64870692</v>
      </c>
      <c r="D579">
        <v>29172379</v>
      </c>
      <c r="E579">
        <v>1</v>
      </c>
      <c r="F579">
        <v>1</v>
      </c>
      <c r="G579">
        <v>1</v>
      </c>
      <c r="H579">
        <v>2</v>
      </c>
      <c r="I579" t="s">
        <v>826</v>
      </c>
      <c r="J579" t="s">
        <v>827</v>
      </c>
      <c r="K579" t="s">
        <v>828</v>
      </c>
      <c r="L579">
        <v>1368</v>
      </c>
      <c r="N579">
        <v>1011</v>
      </c>
      <c r="O579" t="s">
        <v>635</v>
      </c>
      <c r="P579" t="s">
        <v>635</v>
      </c>
      <c r="Q579">
        <v>1</v>
      </c>
      <c r="X579">
        <v>7.0000000000000007E-2</v>
      </c>
      <c r="Y579">
        <v>0</v>
      </c>
      <c r="Z579">
        <v>112</v>
      </c>
      <c r="AA579">
        <v>13.5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7.0000000000000007E-2</v>
      </c>
      <c r="AH579">
        <v>2</v>
      </c>
      <c r="AI579">
        <v>64870696</v>
      </c>
      <c r="AJ579">
        <v>565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ROW(Source!A350)</f>
        <v>350</v>
      </c>
      <c r="B580">
        <v>64870712</v>
      </c>
      <c r="C580">
        <v>64870692</v>
      </c>
      <c r="D580">
        <v>29172659</v>
      </c>
      <c r="E580">
        <v>1</v>
      </c>
      <c r="F580">
        <v>1</v>
      </c>
      <c r="G580">
        <v>1</v>
      </c>
      <c r="H580">
        <v>2</v>
      </c>
      <c r="I580" t="s">
        <v>829</v>
      </c>
      <c r="J580" t="s">
        <v>830</v>
      </c>
      <c r="K580" t="s">
        <v>831</v>
      </c>
      <c r="L580">
        <v>1368</v>
      </c>
      <c r="N580">
        <v>1011</v>
      </c>
      <c r="O580" t="s">
        <v>635</v>
      </c>
      <c r="P580" t="s">
        <v>635</v>
      </c>
      <c r="Q580">
        <v>1</v>
      </c>
      <c r="X580">
        <v>1.39</v>
      </c>
      <c r="Y580">
        <v>0</v>
      </c>
      <c r="Z580">
        <v>1.2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1.39</v>
      </c>
      <c r="AH580">
        <v>2</v>
      </c>
      <c r="AI580">
        <v>64870697</v>
      </c>
      <c r="AJ580">
        <v>566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ROW(Source!A350)</f>
        <v>350</v>
      </c>
      <c r="B581">
        <v>64870713</v>
      </c>
      <c r="C581">
        <v>64870692</v>
      </c>
      <c r="D581">
        <v>29174913</v>
      </c>
      <c r="E581">
        <v>1</v>
      </c>
      <c r="F581">
        <v>1</v>
      </c>
      <c r="G581">
        <v>1</v>
      </c>
      <c r="H581">
        <v>2</v>
      </c>
      <c r="I581" t="s">
        <v>645</v>
      </c>
      <c r="J581" t="s">
        <v>646</v>
      </c>
      <c r="K581" t="s">
        <v>647</v>
      </c>
      <c r="L581">
        <v>1368</v>
      </c>
      <c r="N581">
        <v>1011</v>
      </c>
      <c r="O581" t="s">
        <v>635</v>
      </c>
      <c r="P581" t="s">
        <v>635</v>
      </c>
      <c r="Q581">
        <v>1</v>
      </c>
      <c r="X581">
        <v>0.44</v>
      </c>
      <c r="Y581">
        <v>0</v>
      </c>
      <c r="Z581">
        <v>87.17</v>
      </c>
      <c r="AA581">
        <v>11.6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0.44</v>
      </c>
      <c r="AH581">
        <v>2</v>
      </c>
      <c r="AI581">
        <v>64870698</v>
      </c>
      <c r="AJ581">
        <v>567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ROW(Source!A350)</f>
        <v>350</v>
      </c>
      <c r="B582">
        <v>64870714</v>
      </c>
      <c r="C582">
        <v>64870692</v>
      </c>
      <c r="D582">
        <v>29107431</v>
      </c>
      <c r="E582">
        <v>1</v>
      </c>
      <c r="F582">
        <v>1</v>
      </c>
      <c r="G582">
        <v>1</v>
      </c>
      <c r="H582">
        <v>3</v>
      </c>
      <c r="I582" t="s">
        <v>832</v>
      </c>
      <c r="J582" t="s">
        <v>833</v>
      </c>
      <c r="K582" t="s">
        <v>834</v>
      </c>
      <c r="L582">
        <v>1348</v>
      </c>
      <c r="N582">
        <v>1009</v>
      </c>
      <c r="O582" t="s">
        <v>319</v>
      </c>
      <c r="P582" t="s">
        <v>319</v>
      </c>
      <c r="Q582">
        <v>1000</v>
      </c>
      <c r="X582">
        <v>1.9000000000000001E-4</v>
      </c>
      <c r="Y582">
        <v>32830.01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1.9000000000000001E-4</v>
      </c>
      <c r="AH582">
        <v>2</v>
      </c>
      <c r="AI582">
        <v>64870699</v>
      </c>
      <c r="AJ582">
        <v>568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ROW(Source!A350)</f>
        <v>350</v>
      </c>
      <c r="B583">
        <v>64870715</v>
      </c>
      <c r="C583">
        <v>64870692</v>
      </c>
      <c r="D583">
        <v>29107441</v>
      </c>
      <c r="E583">
        <v>1</v>
      </c>
      <c r="F583">
        <v>1</v>
      </c>
      <c r="G583">
        <v>1</v>
      </c>
      <c r="H583">
        <v>3</v>
      </c>
      <c r="I583" t="s">
        <v>835</v>
      </c>
      <c r="J583" t="s">
        <v>836</v>
      </c>
      <c r="K583" t="s">
        <v>837</v>
      </c>
      <c r="L583">
        <v>1339</v>
      </c>
      <c r="N583">
        <v>1007</v>
      </c>
      <c r="O583" t="s">
        <v>838</v>
      </c>
      <c r="P583" t="s">
        <v>838</v>
      </c>
      <c r="Q583">
        <v>1</v>
      </c>
      <c r="X583">
        <v>0.34200000000000003</v>
      </c>
      <c r="Y583">
        <v>6.23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0.34200000000000003</v>
      </c>
      <c r="AH583">
        <v>2</v>
      </c>
      <c r="AI583">
        <v>64870700</v>
      </c>
      <c r="AJ583">
        <v>569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ROW(Source!A350)</f>
        <v>350</v>
      </c>
      <c r="B584">
        <v>64870716</v>
      </c>
      <c r="C584">
        <v>64870692</v>
      </c>
      <c r="D584">
        <v>29110398</v>
      </c>
      <c r="E584">
        <v>1</v>
      </c>
      <c r="F584">
        <v>1</v>
      </c>
      <c r="G584">
        <v>1</v>
      </c>
      <c r="H584">
        <v>3</v>
      </c>
      <c r="I584" t="s">
        <v>839</v>
      </c>
      <c r="J584" t="s">
        <v>840</v>
      </c>
      <c r="K584" t="s">
        <v>841</v>
      </c>
      <c r="L584">
        <v>1348</v>
      </c>
      <c r="N584">
        <v>1009</v>
      </c>
      <c r="O584" t="s">
        <v>319</v>
      </c>
      <c r="P584" t="s">
        <v>319</v>
      </c>
      <c r="Q584">
        <v>1000</v>
      </c>
      <c r="X584">
        <v>4.4000000000000002E-4</v>
      </c>
      <c r="Y584">
        <v>15118.99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4.4000000000000002E-4</v>
      </c>
      <c r="AH584">
        <v>2</v>
      </c>
      <c r="AI584">
        <v>64870701</v>
      </c>
      <c r="AJ584">
        <v>570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ROW(Source!A350)</f>
        <v>350</v>
      </c>
      <c r="B585">
        <v>64870717</v>
      </c>
      <c r="C585">
        <v>64870692</v>
      </c>
      <c r="D585">
        <v>29110573</v>
      </c>
      <c r="E585">
        <v>1</v>
      </c>
      <c r="F585">
        <v>1</v>
      </c>
      <c r="G585">
        <v>1</v>
      </c>
      <c r="H585">
        <v>3</v>
      </c>
      <c r="I585" t="s">
        <v>842</v>
      </c>
      <c r="J585" t="s">
        <v>843</v>
      </c>
      <c r="K585" t="s">
        <v>844</v>
      </c>
      <c r="L585">
        <v>1348</v>
      </c>
      <c r="N585">
        <v>1009</v>
      </c>
      <c r="O585" t="s">
        <v>319</v>
      </c>
      <c r="P585" t="s">
        <v>319</v>
      </c>
      <c r="Q585">
        <v>1000</v>
      </c>
      <c r="X585">
        <v>5.2999999999999998E-4</v>
      </c>
      <c r="Y585">
        <v>16950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5.2999999999999998E-4</v>
      </c>
      <c r="AH585">
        <v>2</v>
      </c>
      <c r="AI585">
        <v>64870702</v>
      </c>
      <c r="AJ585">
        <v>571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ROW(Source!A350)</f>
        <v>350</v>
      </c>
      <c r="B586">
        <v>64870718</v>
      </c>
      <c r="C586">
        <v>64870692</v>
      </c>
      <c r="D586">
        <v>29113927</v>
      </c>
      <c r="E586">
        <v>1</v>
      </c>
      <c r="F586">
        <v>1</v>
      </c>
      <c r="G586">
        <v>1</v>
      </c>
      <c r="H586">
        <v>3</v>
      </c>
      <c r="I586" t="s">
        <v>845</v>
      </c>
      <c r="J586" t="s">
        <v>846</v>
      </c>
      <c r="K586" t="s">
        <v>847</v>
      </c>
      <c r="L586">
        <v>1348</v>
      </c>
      <c r="N586">
        <v>1009</v>
      </c>
      <c r="O586" t="s">
        <v>319</v>
      </c>
      <c r="P586" t="s">
        <v>319</v>
      </c>
      <c r="Q586">
        <v>1000</v>
      </c>
      <c r="X586">
        <v>4.0000000000000002E-4</v>
      </c>
      <c r="Y586">
        <v>13559.99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4.0000000000000002E-4</v>
      </c>
      <c r="AH586">
        <v>2</v>
      </c>
      <c r="AI586">
        <v>64870703</v>
      </c>
      <c r="AJ586">
        <v>572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ROW(Source!A350)</f>
        <v>350</v>
      </c>
      <c r="B587">
        <v>64870719</v>
      </c>
      <c r="C587">
        <v>64870692</v>
      </c>
      <c r="D587">
        <v>29107963</v>
      </c>
      <c r="E587">
        <v>1</v>
      </c>
      <c r="F587">
        <v>1</v>
      </c>
      <c r="G587">
        <v>1</v>
      </c>
      <c r="H587">
        <v>3</v>
      </c>
      <c r="I587" t="s">
        <v>848</v>
      </c>
      <c r="J587" t="s">
        <v>849</v>
      </c>
      <c r="K587" t="s">
        <v>850</v>
      </c>
      <c r="L587">
        <v>1346</v>
      </c>
      <c r="N587">
        <v>1009</v>
      </c>
      <c r="O587" t="s">
        <v>462</v>
      </c>
      <c r="P587" t="s">
        <v>462</v>
      </c>
      <c r="Q587">
        <v>1</v>
      </c>
      <c r="X587">
        <v>0.05</v>
      </c>
      <c r="Y587">
        <v>37.29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0.05</v>
      </c>
      <c r="AH587">
        <v>2</v>
      </c>
      <c r="AI587">
        <v>64870704</v>
      </c>
      <c r="AJ587">
        <v>573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ROW(Source!A350)</f>
        <v>350</v>
      </c>
      <c r="B588">
        <v>64870720</v>
      </c>
      <c r="C588">
        <v>64870692</v>
      </c>
      <c r="D588">
        <v>29118038</v>
      </c>
      <c r="E588">
        <v>1</v>
      </c>
      <c r="F588">
        <v>1</v>
      </c>
      <c r="G588">
        <v>1</v>
      </c>
      <c r="H588">
        <v>3</v>
      </c>
      <c r="I588" t="s">
        <v>926</v>
      </c>
      <c r="J588" t="s">
        <v>927</v>
      </c>
      <c r="K588" t="s">
        <v>928</v>
      </c>
      <c r="L588">
        <v>1354</v>
      </c>
      <c r="N588">
        <v>1010</v>
      </c>
      <c r="O588" t="s">
        <v>29</v>
      </c>
      <c r="P588" t="s">
        <v>29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ROW(Source!A350)</f>
        <v>350</v>
      </c>
      <c r="B589">
        <v>64870721</v>
      </c>
      <c r="C589">
        <v>64870692</v>
      </c>
      <c r="D589">
        <v>29139870</v>
      </c>
      <c r="E589">
        <v>1</v>
      </c>
      <c r="F589">
        <v>1</v>
      </c>
      <c r="G589">
        <v>1</v>
      </c>
      <c r="H589">
        <v>3</v>
      </c>
      <c r="I589" t="s">
        <v>929</v>
      </c>
      <c r="J589" t="s">
        <v>930</v>
      </c>
      <c r="K589" t="s">
        <v>931</v>
      </c>
      <c r="L589">
        <v>1346</v>
      </c>
      <c r="N589">
        <v>1009</v>
      </c>
      <c r="O589" t="s">
        <v>462</v>
      </c>
      <c r="P589" t="s">
        <v>462</v>
      </c>
      <c r="Q589">
        <v>1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ROW(Source!A350)</f>
        <v>350</v>
      </c>
      <c r="B590">
        <v>64870722</v>
      </c>
      <c r="C590">
        <v>64870692</v>
      </c>
      <c r="D590">
        <v>29144380</v>
      </c>
      <c r="E590">
        <v>1</v>
      </c>
      <c r="F590">
        <v>1</v>
      </c>
      <c r="G590">
        <v>1</v>
      </c>
      <c r="H590">
        <v>3</v>
      </c>
      <c r="I590" t="s">
        <v>851</v>
      </c>
      <c r="J590" t="s">
        <v>852</v>
      </c>
      <c r="K590" t="s">
        <v>853</v>
      </c>
      <c r="L590">
        <v>1301</v>
      </c>
      <c r="N590">
        <v>1003</v>
      </c>
      <c r="O590" t="s">
        <v>309</v>
      </c>
      <c r="P590" t="s">
        <v>309</v>
      </c>
      <c r="Q590">
        <v>1</v>
      </c>
      <c r="X590">
        <v>100</v>
      </c>
      <c r="Y590">
        <v>35.72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100</v>
      </c>
      <c r="AH590">
        <v>2</v>
      </c>
      <c r="AI590">
        <v>64870705</v>
      </c>
      <c r="AJ590">
        <v>574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ROW(Source!A350)</f>
        <v>350</v>
      </c>
      <c r="B591">
        <v>64870723</v>
      </c>
      <c r="C591">
        <v>64870692</v>
      </c>
      <c r="D591">
        <v>29149246</v>
      </c>
      <c r="E591">
        <v>1</v>
      </c>
      <c r="F591">
        <v>1</v>
      </c>
      <c r="G591">
        <v>1</v>
      </c>
      <c r="H591">
        <v>3</v>
      </c>
      <c r="I591" t="s">
        <v>854</v>
      </c>
      <c r="J591" t="s">
        <v>855</v>
      </c>
      <c r="K591" t="s">
        <v>856</v>
      </c>
      <c r="L591">
        <v>1346</v>
      </c>
      <c r="N591">
        <v>1009</v>
      </c>
      <c r="O591" t="s">
        <v>462</v>
      </c>
      <c r="P591" t="s">
        <v>462</v>
      </c>
      <c r="Q591">
        <v>1</v>
      </c>
      <c r="X591">
        <v>2.5000000000000001E-3</v>
      </c>
      <c r="Y591">
        <v>2.15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2.5000000000000001E-3</v>
      </c>
      <c r="AH591">
        <v>2</v>
      </c>
      <c r="AI591">
        <v>64870706</v>
      </c>
      <c r="AJ591">
        <v>575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ROW(Source!A350)</f>
        <v>350</v>
      </c>
      <c r="B592">
        <v>64870724</v>
      </c>
      <c r="C592">
        <v>64870692</v>
      </c>
      <c r="D592">
        <v>29150040</v>
      </c>
      <c r="E592">
        <v>1</v>
      </c>
      <c r="F592">
        <v>1</v>
      </c>
      <c r="G592">
        <v>1</v>
      </c>
      <c r="H592">
        <v>3</v>
      </c>
      <c r="I592" t="s">
        <v>857</v>
      </c>
      <c r="J592" t="s">
        <v>858</v>
      </c>
      <c r="K592" t="s">
        <v>859</v>
      </c>
      <c r="L592">
        <v>1339</v>
      </c>
      <c r="N592">
        <v>1007</v>
      </c>
      <c r="O592" t="s">
        <v>838</v>
      </c>
      <c r="P592" t="s">
        <v>838</v>
      </c>
      <c r="Q592">
        <v>1</v>
      </c>
      <c r="X592">
        <v>0.69</v>
      </c>
      <c r="Y592">
        <v>2.44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0.69</v>
      </c>
      <c r="AH592">
        <v>2</v>
      </c>
      <c r="AI592">
        <v>64870707</v>
      </c>
      <c r="AJ592">
        <v>576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ROW(Source!A355)</f>
        <v>355</v>
      </c>
      <c r="B593">
        <v>64870731</v>
      </c>
      <c r="C593">
        <v>64870727</v>
      </c>
      <c r="D593">
        <v>29362666</v>
      </c>
      <c r="E593">
        <v>1</v>
      </c>
      <c r="F593">
        <v>1</v>
      </c>
      <c r="G593">
        <v>1</v>
      </c>
      <c r="H593">
        <v>1</v>
      </c>
      <c r="I593" t="s">
        <v>871</v>
      </c>
      <c r="J593" t="s">
        <v>3</v>
      </c>
      <c r="K593" t="s">
        <v>872</v>
      </c>
      <c r="L593">
        <v>1369</v>
      </c>
      <c r="N593">
        <v>1013</v>
      </c>
      <c r="O593" t="s">
        <v>629</v>
      </c>
      <c r="P593" t="s">
        <v>629</v>
      </c>
      <c r="Q593">
        <v>1</v>
      </c>
      <c r="X593">
        <v>0.55000000000000004</v>
      </c>
      <c r="Y593">
        <v>0</v>
      </c>
      <c r="Z593">
        <v>0</v>
      </c>
      <c r="AA593">
        <v>0</v>
      </c>
      <c r="AB593">
        <v>9.2899999999999991</v>
      </c>
      <c r="AC593">
        <v>0</v>
      </c>
      <c r="AD593">
        <v>1</v>
      </c>
      <c r="AE593">
        <v>1</v>
      </c>
      <c r="AF593" t="s">
        <v>3</v>
      </c>
      <c r="AG593">
        <v>0.55000000000000004</v>
      </c>
      <c r="AH593">
        <v>2</v>
      </c>
      <c r="AI593">
        <v>64870728</v>
      </c>
      <c r="AJ593">
        <v>577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ROW(Source!A355)</f>
        <v>355</v>
      </c>
      <c r="B594">
        <v>64870732</v>
      </c>
      <c r="C594">
        <v>64870727</v>
      </c>
      <c r="D594">
        <v>29122534</v>
      </c>
      <c r="E594">
        <v>1</v>
      </c>
      <c r="F594">
        <v>1</v>
      </c>
      <c r="G594">
        <v>1</v>
      </c>
      <c r="H594">
        <v>3</v>
      </c>
      <c r="I594" t="s">
        <v>873</v>
      </c>
      <c r="J594" t="s">
        <v>874</v>
      </c>
      <c r="K594" t="s">
        <v>875</v>
      </c>
      <c r="L594">
        <v>1354</v>
      </c>
      <c r="N594">
        <v>1010</v>
      </c>
      <c r="O594" t="s">
        <v>29</v>
      </c>
      <c r="P594" t="s">
        <v>29</v>
      </c>
      <c r="Q594">
        <v>1</v>
      </c>
      <c r="X594">
        <v>2</v>
      </c>
      <c r="Y594">
        <v>66.680000000000007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2</v>
      </c>
      <c r="AH594">
        <v>2</v>
      </c>
      <c r="AI594">
        <v>64870729</v>
      </c>
      <c r="AJ594">
        <v>578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ROW(Source!A355)</f>
        <v>355</v>
      </c>
      <c r="B595">
        <v>64870733</v>
      </c>
      <c r="C595">
        <v>64870727</v>
      </c>
      <c r="D595">
        <v>29171808</v>
      </c>
      <c r="E595">
        <v>1</v>
      </c>
      <c r="F595">
        <v>1</v>
      </c>
      <c r="G595">
        <v>1</v>
      </c>
      <c r="H595">
        <v>3</v>
      </c>
      <c r="I595" t="s">
        <v>657</v>
      </c>
      <c r="J595" t="s">
        <v>658</v>
      </c>
      <c r="K595" t="s">
        <v>659</v>
      </c>
      <c r="L595">
        <v>1374</v>
      </c>
      <c r="N595">
        <v>1013</v>
      </c>
      <c r="O595" t="s">
        <v>660</v>
      </c>
      <c r="P595" t="s">
        <v>660</v>
      </c>
      <c r="Q595">
        <v>1</v>
      </c>
      <c r="X595">
        <v>0.1</v>
      </c>
      <c r="Y595">
        <v>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0.1</v>
      </c>
      <c r="AH595">
        <v>2</v>
      </c>
      <c r="AI595">
        <v>64870730</v>
      </c>
      <c r="AJ595">
        <v>579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ROW(Source!A356)</f>
        <v>356</v>
      </c>
      <c r="B596">
        <v>64870731</v>
      </c>
      <c r="C596">
        <v>64870727</v>
      </c>
      <c r="D596">
        <v>29362666</v>
      </c>
      <c r="E596">
        <v>1</v>
      </c>
      <c r="F596">
        <v>1</v>
      </c>
      <c r="G596">
        <v>1</v>
      </c>
      <c r="H596">
        <v>1</v>
      </c>
      <c r="I596" t="s">
        <v>871</v>
      </c>
      <c r="J596" t="s">
        <v>3</v>
      </c>
      <c r="K596" t="s">
        <v>872</v>
      </c>
      <c r="L596">
        <v>1369</v>
      </c>
      <c r="N596">
        <v>1013</v>
      </c>
      <c r="O596" t="s">
        <v>629</v>
      </c>
      <c r="P596" t="s">
        <v>629</v>
      </c>
      <c r="Q596">
        <v>1</v>
      </c>
      <c r="X596">
        <v>0.55000000000000004</v>
      </c>
      <c r="Y596">
        <v>0</v>
      </c>
      <c r="Z596">
        <v>0</v>
      </c>
      <c r="AA596">
        <v>0</v>
      </c>
      <c r="AB596">
        <v>9.2899999999999991</v>
      </c>
      <c r="AC596">
        <v>0</v>
      </c>
      <c r="AD596">
        <v>1</v>
      </c>
      <c r="AE596">
        <v>1</v>
      </c>
      <c r="AF596" t="s">
        <v>3</v>
      </c>
      <c r="AG596">
        <v>0.55000000000000004</v>
      </c>
      <c r="AH596">
        <v>2</v>
      </c>
      <c r="AI596">
        <v>64870728</v>
      </c>
      <c r="AJ596">
        <v>580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ROW(Source!A356)</f>
        <v>356</v>
      </c>
      <c r="B597">
        <v>64870732</v>
      </c>
      <c r="C597">
        <v>64870727</v>
      </c>
      <c r="D597">
        <v>29122534</v>
      </c>
      <c r="E597">
        <v>1</v>
      </c>
      <c r="F597">
        <v>1</v>
      </c>
      <c r="G597">
        <v>1</v>
      </c>
      <c r="H597">
        <v>3</v>
      </c>
      <c r="I597" t="s">
        <v>873</v>
      </c>
      <c r="J597" t="s">
        <v>874</v>
      </c>
      <c r="K597" t="s">
        <v>875</v>
      </c>
      <c r="L597">
        <v>1354</v>
      </c>
      <c r="N597">
        <v>1010</v>
      </c>
      <c r="O597" t="s">
        <v>29</v>
      </c>
      <c r="P597" t="s">
        <v>29</v>
      </c>
      <c r="Q597">
        <v>1</v>
      </c>
      <c r="X597">
        <v>2</v>
      </c>
      <c r="Y597">
        <v>66.680000000000007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2</v>
      </c>
      <c r="AH597">
        <v>2</v>
      </c>
      <c r="AI597">
        <v>64870729</v>
      </c>
      <c r="AJ597">
        <v>581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ROW(Source!A356)</f>
        <v>356</v>
      </c>
      <c r="B598">
        <v>64870733</v>
      </c>
      <c r="C598">
        <v>64870727</v>
      </c>
      <c r="D598">
        <v>29171808</v>
      </c>
      <c r="E598">
        <v>1</v>
      </c>
      <c r="F598">
        <v>1</v>
      </c>
      <c r="G598">
        <v>1</v>
      </c>
      <c r="H598">
        <v>3</v>
      </c>
      <c r="I598" t="s">
        <v>657</v>
      </c>
      <c r="J598" t="s">
        <v>658</v>
      </c>
      <c r="K598" t="s">
        <v>659</v>
      </c>
      <c r="L598">
        <v>1374</v>
      </c>
      <c r="N598">
        <v>1013</v>
      </c>
      <c r="O598" t="s">
        <v>660</v>
      </c>
      <c r="P598" t="s">
        <v>660</v>
      </c>
      <c r="Q598">
        <v>1</v>
      </c>
      <c r="X598">
        <v>0.1</v>
      </c>
      <c r="Y598">
        <v>1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0.1</v>
      </c>
      <c r="AH598">
        <v>2</v>
      </c>
      <c r="AI598">
        <v>64870730</v>
      </c>
      <c r="AJ598">
        <v>582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ROW(Source!A361)</f>
        <v>361</v>
      </c>
      <c r="B599">
        <v>64870747</v>
      </c>
      <c r="C599">
        <v>64870736</v>
      </c>
      <c r="D599">
        <v>29362762</v>
      </c>
      <c r="E599">
        <v>1</v>
      </c>
      <c r="F599">
        <v>1</v>
      </c>
      <c r="G599">
        <v>1</v>
      </c>
      <c r="H599">
        <v>1</v>
      </c>
      <c r="I599" t="s">
        <v>661</v>
      </c>
      <c r="J599" t="s">
        <v>3</v>
      </c>
      <c r="K599" t="s">
        <v>662</v>
      </c>
      <c r="L599">
        <v>1369</v>
      </c>
      <c r="N599">
        <v>1013</v>
      </c>
      <c r="O599" t="s">
        <v>629</v>
      </c>
      <c r="P599" t="s">
        <v>629</v>
      </c>
      <c r="Q599">
        <v>1</v>
      </c>
      <c r="X599">
        <v>9.92</v>
      </c>
      <c r="Y599">
        <v>0</v>
      </c>
      <c r="Z599">
        <v>0</v>
      </c>
      <c r="AA599">
        <v>0</v>
      </c>
      <c r="AB599">
        <v>9.6199999999999992</v>
      </c>
      <c r="AC599">
        <v>0</v>
      </c>
      <c r="AD599">
        <v>1</v>
      </c>
      <c r="AE599">
        <v>1</v>
      </c>
      <c r="AF599" t="s">
        <v>3</v>
      </c>
      <c r="AG599">
        <v>9.92</v>
      </c>
      <c r="AH599">
        <v>2</v>
      </c>
      <c r="AI599">
        <v>64870737</v>
      </c>
      <c r="AJ599">
        <v>583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ROW(Source!A361)</f>
        <v>361</v>
      </c>
      <c r="B600">
        <v>64870748</v>
      </c>
      <c r="C600">
        <v>64870736</v>
      </c>
      <c r="D600">
        <v>121548</v>
      </c>
      <c r="E600">
        <v>1</v>
      </c>
      <c r="F600">
        <v>1</v>
      </c>
      <c r="G600">
        <v>1</v>
      </c>
      <c r="H600">
        <v>1</v>
      </c>
      <c r="I600" t="s">
        <v>33</v>
      </c>
      <c r="J600" t="s">
        <v>3</v>
      </c>
      <c r="K600" t="s">
        <v>630</v>
      </c>
      <c r="L600">
        <v>608254</v>
      </c>
      <c r="N600">
        <v>1013</v>
      </c>
      <c r="O600" t="s">
        <v>631</v>
      </c>
      <c r="P600" t="s">
        <v>631</v>
      </c>
      <c r="Q600">
        <v>1</v>
      </c>
      <c r="X600">
        <v>0.2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2</v>
      </c>
      <c r="AF600" t="s">
        <v>3</v>
      </c>
      <c r="AG600">
        <v>0.2</v>
      </c>
      <c r="AH600">
        <v>2</v>
      </c>
      <c r="AI600">
        <v>64870738</v>
      </c>
      <c r="AJ600">
        <v>584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ROW(Source!A361)</f>
        <v>361</v>
      </c>
      <c r="B601">
        <v>64870749</v>
      </c>
      <c r="C601">
        <v>64870736</v>
      </c>
      <c r="D601">
        <v>29172362</v>
      </c>
      <c r="E601">
        <v>1</v>
      </c>
      <c r="F601">
        <v>1</v>
      </c>
      <c r="G601">
        <v>1</v>
      </c>
      <c r="H601">
        <v>2</v>
      </c>
      <c r="I601" t="s">
        <v>632</v>
      </c>
      <c r="J601" t="s">
        <v>633</v>
      </c>
      <c r="K601" t="s">
        <v>634</v>
      </c>
      <c r="L601">
        <v>1368</v>
      </c>
      <c r="N601">
        <v>1011</v>
      </c>
      <c r="O601" t="s">
        <v>635</v>
      </c>
      <c r="P601" t="s">
        <v>635</v>
      </c>
      <c r="Q601">
        <v>1</v>
      </c>
      <c r="X601">
        <v>0.2</v>
      </c>
      <c r="Y601">
        <v>0</v>
      </c>
      <c r="Z601">
        <v>134.65</v>
      </c>
      <c r="AA601">
        <v>13.5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0.2</v>
      </c>
      <c r="AH601">
        <v>2</v>
      </c>
      <c r="AI601">
        <v>64870739</v>
      </c>
      <c r="AJ601">
        <v>585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ROW(Source!A361)</f>
        <v>361</v>
      </c>
      <c r="B602">
        <v>64870750</v>
      </c>
      <c r="C602">
        <v>64870736</v>
      </c>
      <c r="D602">
        <v>29172498</v>
      </c>
      <c r="E602">
        <v>1</v>
      </c>
      <c r="F602">
        <v>1</v>
      </c>
      <c r="G602">
        <v>1</v>
      </c>
      <c r="H602">
        <v>2</v>
      </c>
      <c r="I602" t="s">
        <v>902</v>
      </c>
      <c r="J602" t="s">
        <v>903</v>
      </c>
      <c r="K602" t="s">
        <v>904</v>
      </c>
      <c r="L602">
        <v>1368</v>
      </c>
      <c r="N602">
        <v>1011</v>
      </c>
      <c r="O602" t="s">
        <v>635</v>
      </c>
      <c r="P602" t="s">
        <v>635</v>
      </c>
      <c r="Q602">
        <v>1</v>
      </c>
      <c r="X602">
        <v>2.4</v>
      </c>
      <c r="Y602">
        <v>0</v>
      </c>
      <c r="Z602">
        <v>2.37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2.4</v>
      </c>
      <c r="AH602">
        <v>2</v>
      </c>
      <c r="AI602">
        <v>64870740</v>
      </c>
      <c r="AJ602">
        <v>586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ROW(Source!A361)</f>
        <v>361</v>
      </c>
      <c r="B603">
        <v>64870751</v>
      </c>
      <c r="C603">
        <v>64870736</v>
      </c>
      <c r="D603">
        <v>29172514</v>
      </c>
      <c r="E603">
        <v>1</v>
      </c>
      <c r="F603">
        <v>1</v>
      </c>
      <c r="G603">
        <v>1</v>
      </c>
      <c r="H603">
        <v>2</v>
      </c>
      <c r="I603" t="s">
        <v>905</v>
      </c>
      <c r="J603" t="s">
        <v>906</v>
      </c>
      <c r="K603" t="s">
        <v>907</v>
      </c>
      <c r="L603">
        <v>1368</v>
      </c>
      <c r="N603">
        <v>1011</v>
      </c>
      <c r="O603" t="s">
        <v>635</v>
      </c>
      <c r="P603" t="s">
        <v>635</v>
      </c>
      <c r="Q603">
        <v>1</v>
      </c>
      <c r="X603">
        <v>2.4</v>
      </c>
      <c r="Y603">
        <v>0</v>
      </c>
      <c r="Z603">
        <v>3.6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2.4</v>
      </c>
      <c r="AH603">
        <v>2</v>
      </c>
      <c r="AI603">
        <v>64870741</v>
      </c>
      <c r="AJ603">
        <v>587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ROW(Source!A361)</f>
        <v>361</v>
      </c>
      <c r="B604">
        <v>64870752</v>
      </c>
      <c r="C604">
        <v>64870736</v>
      </c>
      <c r="D604">
        <v>29174913</v>
      </c>
      <c r="E604">
        <v>1</v>
      </c>
      <c r="F604">
        <v>1</v>
      </c>
      <c r="G604">
        <v>1</v>
      </c>
      <c r="H604">
        <v>2</v>
      </c>
      <c r="I604" t="s">
        <v>645</v>
      </c>
      <c r="J604" t="s">
        <v>646</v>
      </c>
      <c r="K604" t="s">
        <v>647</v>
      </c>
      <c r="L604">
        <v>1368</v>
      </c>
      <c r="N604">
        <v>1011</v>
      </c>
      <c r="O604" t="s">
        <v>635</v>
      </c>
      <c r="P604" t="s">
        <v>635</v>
      </c>
      <c r="Q604">
        <v>1</v>
      </c>
      <c r="X604">
        <v>0.2</v>
      </c>
      <c r="Y604">
        <v>0</v>
      </c>
      <c r="Z604">
        <v>87.17</v>
      </c>
      <c r="AA604">
        <v>11.6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0.2</v>
      </c>
      <c r="AH604">
        <v>2</v>
      </c>
      <c r="AI604">
        <v>64870742</v>
      </c>
      <c r="AJ604">
        <v>588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ROW(Source!A361)</f>
        <v>361</v>
      </c>
      <c r="B605">
        <v>64870753</v>
      </c>
      <c r="C605">
        <v>64870736</v>
      </c>
      <c r="D605">
        <v>29110793</v>
      </c>
      <c r="E605">
        <v>1</v>
      </c>
      <c r="F605">
        <v>1</v>
      </c>
      <c r="G605">
        <v>1</v>
      </c>
      <c r="H605">
        <v>3</v>
      </c>
      <c r="I605" t="s">
        <v>908</v>
      </c>
      <c r="J605" t="s">
        <v>909</v>
      </c>
      <c r="K605" t="s">
        <v>910</v>
      </c>
      <c r="L605">
        <v>1308</v>
      </c>
      <c r="N605">
        <v>1003</v>
      </c>
      <c r="O605" t="s">
        <v>288</v>
      </c>
      <c r="P605" t="s">
        <v>288</v>
      </c>
      <c r="Q605">
        <v>100</v>
      </c>
      <c r="X605">
        <v>9.5999999999999992E-3</v>
      </c>
      <c r="Y605">
        <v>120.36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9.5999999999999992E-3</v>
      </c>
      <c r="AH605">
        <v>2</v>
      </c>
      <c r="AI605">
        <v>64870743</v>
      </c>
      <c r="AJ605">
        <v>589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ROW(Source!A361)</f>
        <v>361</v>
      </c>
      <c r="B606">
        <v>64870754</v>
      </c>
      <c r="C606">
        <v>64870736</v>
      </c>
      <c r="D606">
        <v>29122430</v>
      </c>
      <c r="E606">
        <v>1</v>
      </c>
      <c r="F606">
        <v>1</v>
      </c>
      <c r="G606">
        <v>1</v>
      </c>
      <c r="H606">
        <v>3</v>
      </c>
      <c r="I606" t="s">
        <v>911</v>
      </c>
      <c r="J606" t="s">
        <v>912</v>
      </c>
      <c r="K606" t="s">
        <v>913</v>
      </c>
      <c r="L606">
        <v>1348</v>
      </c>
      <c r="N606">
        <v>1009</v>
      </c>
      <c r="O606" t="s">
        <v>319</v>
      </c>
      <c r="P606" t="s">
        <v>319</v>
      </c>
      <c r="Q606">
        <v>1000</v>
      </c>
      <c r="X606">
        <v>6.0000000000000002E-5</v>
      </c>
      <c r="Y606">
        <v>9073.89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6.0000000000000002E-5</v>
      </c>
      <c r="AH606">
        <v>2</v>
      </c>
      <c r="AI606">
        <v>64870744</v>
      </c>
      <c r="AJ606">
        <v>590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ROW(Source!A361)</f>
        <v>361</v>
      </c>
      <c r="B607">
        <v>64870755</v>
      </c>
      <c r="C607">
        <v>64870736</v>
      </c>
      <c r="D607">
        <v>29158011</v>
      </c>
      <c r="E607">
        <v>1</v>
      </c>
      <c r="F607">
        <v>1</v>
      </c>
      <c r="G607">
        <v>1</v>
      </c>
      <c r="H607">
        <v>3</v>
      </c>
      <c r="I607" t="s">
        <v>766</v>
      </c>
      <c r="J607" t="s">
        <v>767</v>
      </c>
      <c r="K607" t="s">
        <v>768</v>
      </c>
      <c r="L607">
        <v>1346</v>
      </c>
      <c r="N607">
        <v>1009</v>
      </c>
      <c r="O607" t="s">
        <v>462</v>
      </c>
      <c r="P607" t="s">
        <v>462</v>
      </c>
      <c r="Q607">
        <v>1</v>
      </c>
      <c r="X607">
        <v>0.5</v>
      </c>
      <c r="Y607">
        <v>68.27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0.5</v>
      </c>
      <c r="AH607">
        <v>2</v>
      </c>
      <c r="AI607">
        <v>64870745</v>
      </c>
      <c r="AJ607">
        <v>591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ROW(Source!A361)</f>
        <v>361</v>
      </c>
      <c r="B608">
        <v>64870756</v>
      </c>
      <c r="C608">
        <v>64870736</v>
      </c>
      <c r="D608">
        <v>29171808</v>
      </c>
      <c r="E608">
        <v>1</v>
      </c>
      <c r="F608">
        <v>1</v>
      </c>
      <c r="G608">
        <v>1</v>
      </c>
      <c r="H608">
        <v>3</v>
      </c>
      <c r="I608" t="s">
        <v>657</v>
      </c>
      <c r="J608" t="s">
        <v>658</v>
      </c>
      <c r="K608" t="s">
        <v>659</v>
      </c>
      <c r="L608">
        <v>1374</v>
      </c>
      <c r="N608">
        <v>1013</v>
      </c>
      <c r="O608" t="s">
        <v>660</v>
      </c>
      <c r="P608" t="s">
        <v>660</v>
      </c>
      <c r="Q608">
        <v>1</v>
      </c>
      <c r="X608">
        <v>1.91</v>
      </c>
      <c r="Y608">
        <v>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1.91</v>
      </c>
      <c r="AH608">
        <v>2</v>
      </c>
      <c r="AI608">
        <v>64870746</v>
      </c>
      <c r="AJ608">
        <v>592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ROW(Source!A362)</f>
        <v>362</v>
      </c>
      <c r="B609">
        <v>64870747</v>
      </c>
      <c r="C609">
        <v>64870736</v>
      </c>
      <c r="D609">
        <v>29362762</v>
      </c>
      <c r="E609">
        <v>1</v>
      </c>
      <c r="F609">
        <v>1</v>
      </c>
      <c r="G609">
        <v>1</v>
      </c>
      <c r="H609">
        <v>1</v>
      </c>
      <c r="I609" t="s">
        <v>661</v>
      </c>
      <c r="J609" t="s">
        <v>3</v>
      </c>
      <c r="K609" t="s">
        <v>662</v>
      </c>
      <c r="L609">
        <v>1369</v>
      </c>
      <c r="N609">
        <v>1013</v>
      </c>
      <c r="O609" t="s">
        <v>629</v>
      </c>
      <c r="P609" t="s">
        <v>629</v>
      </c>
      <c r="Q609">
        <v>1</v>
      </c>
      <c r="X609">
        <v>9.92</v>
      </c>
      <c r="Y609">
        <v>0</v>
      </c>
      <c r="Z609">
        <v>0</v>
      </c>
      <c r="AA609">
        <v>0</v>
      </c>
      <c r="AB609">
        <v>9.6199999999999992</v>
      </c>
      <c r="AC609">
        <v>0</v>
      </c>
      <c r="AD609">
        <v>1</v>
      </c>
      <c r="AE609">
        <v>1</v>
      </c>
      <c r="AF609" t="s">
        <v>3</v>
      </c>
      <c r="AG609">
        <v>9.92</v>
      </c>
      <c r="AH609">
        <v>2</v>
      </c>
      <c r="AI609">
        <v>64870737</v>
      </c>
      <c r="AJ609">
        <v>593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ROW(Source!A362)</f>
        <v>362</v>
      </c>
      <c r="B610">
        <v>64870748</v>
      </c>
      <c r="C610">
        <v>64870736</v>
      </c>
      <c r="D610">
        <v>121548</v>
      </c>
      <c r="E610">
        <v>1</v>
      </c>
      <c r="F610">
        <v>1</v>
      </c>
      <c r="G610">
        <v>1</v>
      </c>
      <c r="H610">
        <v>1</v>
      </c>
      <c r="I610" t="s">
        <v>33</v>
      </c>
      <c r="J610" t="s">
        <v>3</v>
      </c>
      <c r="K610" t="s">
        <v>630</v>
      </c>
      <c r="L610">
        <v>608254</v>
      </c>
      <c r="N610">
        <v>1013</v>
      </c>
      <c r="O610" t="s">
        <v>631</v>
      </c>
      <c r="P610" t="s">
        <v>631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3</v>
      </c>
      <c r="AG610">
        <v>0.2</v>
      </c>
      <c r="AH610">
        <v>2</v>
      </c>
      <c r="AI610">
        <v>64870738</v>
      </c>
      <c r="AJ610">
        <v>594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ROW(Source!A362)</f>
        <v>362</v>
      </c>
      <c r="B611">
        <v>64870749</v>
      </c>
      <c r="C611">
        <v>64870736</v>
      </c>
      <c r="D611">
        <v>29172362</v>
      </c>
      <c r="E611">
        <v>1</v>
      </c>
      <c r="F611">
        <v>1</v>
      </c>
      <c r="G611">
        <v>1</v>
      </c>
      <c r="H611">
        <v>2</v>
      </c>
      <c r="I611" t="s">
        <v>632</v>
      </c>
      <c r="J611" t="s">
        <v>633</v>
      </c>
      <c r="K611" t="s">
        <v>634</v>
      </c>
      <c r="L611">
        <v>1368</v>
      </c>
      <c r="N611">
        <v>1011</v>
      </c>
      <c r="O611" t="s">
        <v>635</v>
      </c>
      <c r="P611" t="s">
        <v>635</v>
      </c>
      <c r="Q611">
        <v>1</v>
      </c>
      <c r="X611">
        <v>0.2</v>
      </c>
      <c r="Y611">
        <v>0</v>
      </c>
      <c r="Z611">
        <v>134.65</v>
      </c>
      <c r="AA611">
        <v>13.5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0.2</v>
      </c>
      <c r="AH611">
        <v>2</v>
      </c>
      <c r="AI611">
        <v>64870739</v>
      </c>
      <c r="AJ611">
        <v>595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ROW(Source!A362)</f>
        <v>362</v>
      </c>
      <c r="B612">
        <v>64870750</v>
      </c>
      <c r="C612">
        <v>64870736</v>
      </c>
      <c r="D612">
        <v>29172498</v>
      </c>
      <c r="E612">
        <v>1</v>
      </c>
      <c r="F612">
        <v>1</v>
      </c>
      <c r="G612">
        <v>1</v>
      </c>
      <c r="H612">
        <v>2</v>
      </c>
      <c r="I612" t="s">
        <v>902</v>
      </c>
      <c r="J612" t="s">
        <v>903</v>
      </c>
      <c r="K612" t="s">
        <v>904</v>
      </c>
      <c r="L612">
        <v>1368</v>
      </c>
      <c r="N612">
        <v>1011</v>
      </c>
      <c r="O612" t="s">
        <v>635</v>
      </c>
      <c r="P612" t="s">
        <v>635</v>
      </c>
      <c r="Q612">
        <v>1</v>
      </c>
      <c r="X612">
        <v>2.4</v>
      </c>
      <c r="Y612">
        <v>0</v>
      </c>
      <c r="Z612">
        <v>2.37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2.4</v>
      </c>
      <c r="AH612">
        <v>2</v>
      </c>
      <c r="AI612">
        <v>64870740</v>
      </c>
      <c r="AJ612">
        <v>596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ROW(Source!A362)</f>
        <v>362</v>
      </c>
      <c r="B613">
        <v>64870751</v>
      </c>
      <c r="C613">
        <v>64870736</v>
      </c>
      <c r="D613">
        <v>29172514</v>
      </c>
      <c r="E613">
        <v>1</v>
      </c>
      <c r="F613">
        <v>1</v>
      </c>
      <c r="G613">
        <v>1</v>
      </c>
      <c r="H613">
        <v>2</v>
      </c>
      <c r="I613" t="s">
        <v>905</v>
      </c>
      <c r="J613" t="s">
        <v>906</v>
      </c>
      <c r="K613" t="s">
        <v>907</v>
      </c>
      <c r="L613">
        <v>1368</v>
      </c>
      <c r="N613">
        <v>1011</v>
      </c>
      <c r="O613" t="s">
        <v>635</v>
      </c>
      <c r="P613" t="s">
        <v>635</v>
      </c>
      <c r="Q613">
        <v>1</v>
      </c>
      <c r="X613">
        <v>2.4</v>
      </c>
      <c r="Y613">
        <v>0</v>
      </c>
      <c r="Z613">
        <v>3.6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2.4</v>
      </c>
      <c r="AH613">
        <v>2</v>
      </c>
      <c r="AI613">
        <v>64870741</v>
      </c>
      <c r="AJ613">
        <v>597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ROW(Source!A362)</f>
        <v>362</v>
      </c>
      <c r="B614">
        <v>64870752</v>
      </c>
      <c r="C614">
        <v>64870736</v>
      </c>
      <c r="D614">
        <v>29174913</v>
      </c>
      <c r="E614">
        <v>1</v>
      </c>
      <c r="F614">
        <v>1</v>
      </c>
      <c r="G614">
        <v>1</v>
      </c>
      <c r="H614">
        <v>2</v>
      </c>
      <c r="I614" t="s">
        <v>645</v>
      </c>
      <c r="J614" t="s">
        <v>646</v>
      </c>
      <c r="K614" t="s">
        <v>647</v>
      </c>
      <c r="L614">
        <v>1368</v>
      </c>
      <c r="N614">
        <v>1011</v>
      </c>
      <c r="O614" t="s">
        <v>635</v>
      </c>
      <c r="P614" t="s">
        <v>635</v>
      </c>
      <c r="Q614">
        <v>1</v>
      </c>
      <c r="X614">
        <v>0.2</v>
      </c>
      <c r="Y614">
        <v>0</v>
      </c>
      <c r="Z614">
        <v>87.17</v>
      </c>
      <c r="AA614">
        <v>11.6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0.2</v>
      </c>
      <c r="AH614">
        <v>2</v>
      </c>
      <c r="AI614">
        <v>64870742</v>
      </c>
      <c r="AJ614">
        <v>598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ROW(Source!A362)</f>
        <v>362</v>
      </c>
      <c r="B615">
        <v>64870753</v>
      </c>
      <c r="C615">
        <v>64870736</v>
      </c>
      <c r="D615">
        <v>29110793</v>
      </c>
      <c r="E615">
        <v>1</v>
      </c>
      <c r="F615">
        <v>1</v>
      </c>
      <c r="G615">
        <v>1</v>
      </c>
      <c r="H615">
        <v>3</v>
      </c>
      <c r="I615" t="s">
        <v>908</v>
      </c>
      <c r="J615" t="s">
        <v>909</v>
      </c>
      <c r="K615" t="s">
        <v>910</v>
      </c>
      <c r="L615">
        <v>1308</v>
      </c>
      <c r="N615">
        <v>1003</v>
      </c>
      <c r="O615" t="s">
        <v>288</v>
      </c>
      <c r="P615" t="s">
        <v>288</v>
      </c>
      <c r="Q615">
        <v>100</v>
      </c>
      <c r="X615">
        <v>9.5999999999999992E-3</v>
      </c>
      <c r="Y615">
        <v>120.36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9.5999999999999992E-3</v>
      </c>
      <c r="AH615">
        <v>2</v>
      </c>
      <c r="AI615">
        <v>64870743</v>
      </c>
      <c r="AJ615">
        <v>599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ROW(Source!A362)</f>
        <v>362</v>
      </c>
      <c r="B616">
        <v>64870754</v>
      </c>
      <c r="C616">
        <v>64870736</v>
      </c>
      <c r="D616">
        <v>29122430</v>
      </c>
      <c r="E616">
        <v>1</v>
      </c>
      <c r="F616">
        <v>1</v>
      </c>
      <c r="G616">
        <v>1</v>
      </c>
      <c r="H616">
        <v>3</v>
      </c>
      <c r="I616" t="s">
        <v>911</v>
      </c>
      <c r="J616" t="s">
        <v>912</v>
      </c>
      <c r="K616" t="s">
        <v>913</v>
      </c>
      <c r="L616">
        <v>1348</v>
      </c>
      <c r="N616">
        <v>1009</v>
      </c>
      <c r="O616" t="s">
        <v>319</v>
      </c>
      <c r="P616" t="s">
        <v>319</v>
      </c>
      <c r="Q616">
        <v>1000</v>
      </c>
      <c r="X616">
        <v>6.0000000000000002E-5</v>
      </c>
      <c r="Y616">
        <v>9073.89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6.0000000000000002E-5</v>
      </c>
      <c r="AH616">
        <v>2</v>
      </c>
      <c r="AI616">
        <v>64870744</v>
      </c>
      <c r="AJ616">
        <v>600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ROW(Source!A362)</f>
        <v>362</v>
      </c>
      <c r="B617">
        <v>64870755</v>
      </c>
      <c r="C617">
        <v>64870736</v>
      </c>
      <c r="D617">
        <v>29158011</v>
      </c>
      <c r="E617">
        <v>1</v>
      </c>
      <c r="F617">
        <v>1</v>
      </c>
      <c r="G617">
        <v>1</v>
      </c>
      <c r="H617">
        <v>3</v>
      </c>
      <c r="I617" t="s">
        <v>766</v>
      </c>
      <c r="J617" t="s">
        <v>767</v>
      </c>
      <c r="K617" t="s">
        <v>768</v>
      </c>
      <c r="L617">
        <v>1346</v>
      </c>
      <c r="N617">
        <v>1009</v>
      </c>
      <c r="O617" t="s">
        <v>462</v>
      </c>
      <c r="P617" t="s">
        <v>462</v>
      </c>
      <c r="Q617">
        <v>1</v>
      </c>
      <c r="X617">
        <v>0.5</v>
      </c>
      <c r="Y617">
        <v>68.27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</v>
      </c>
      <c r="AH617">
        <v>2</v>
      </c>
      <c r="AI617">
        <v>64870745</v>
      </c>
      <c r="AJ617">
        <v>601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ROW(Source!A362)</f>
        <v>362</v>
      </c>
      <c r="B618">
        <v>64870756</v>
      </c>
      <c r="C618">
        <v>64870736</v>
      </c>
      <c r="D618">
        <v>29171808</v>
      </c>
      <c r="E618">
        <v>1</v>
      </c>
      <c r="F618">
        <v>1</v>
      </c>
      <c r="G618">
        <v>1</v>
      </c>
      <c r="H618">
        <v>3</v>
      </c>
      <c r="I618" t="s">
        <v>657</v>
      </c>
      <c r="J618" t="s">
        <v>658</v>
      </c>
      <c r="K618" t="s">
        <v>659</v>
      </c>
      <c r="L618">
        <v>1374</v>
      </c>
      <c r="N618">
        <v>1013</v>
      </c>
      <c r="O618" t="s">
        <v>660</v>
      </c>
      <c r="P618" t="s">
        <v>660</v>
      </c>
      <c r="Q618">
        <v>1</v>
      </c>
      <c r="X618">
        <v>1.91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1.91</v>
      </c>
      <c r="AH618">
        <v>2</v>
      </c>
      <c r="AI618">
        <v>64870746</v>
      </c>
      <c r="AJ618">
        <v>602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ROW(Source!A369)</f>
        <v>369</v>
      </c>
      <c r="B619">
        <v>64870769</v>
      </c>
      <c r="C619">
        <v>64870760</v>
      </c>
      <c r="D619">
        <v>29361034</v>
      </c>
      <c r="E619">
        <v>1</v>
      </c>
      <c r="F619">
        <v>1</v>
      </c>
      <c r="G619">
        <v>1</v>
      </c>
      <c r="H619">
        <v>1</v>
      </c>
      <c r="I619" t="s">
        <v>784</v>
      </c>
      <c r="J619" t="s">
        <v>3</v>
      </c>
      <c r="K619" t="s">
        <v>785</v>
      </c>
      <c r="L619">
        <v>1369</v>
      </c>
      <c r="N619">
        <v>1013</v>
      </c>
      <c r="O619" t="s">
        <v>629</v>
      </c>
      <c r="P619" t="s">
        <v>629</v>
      </c>
      <c r="Q619">
        <v>1</v>
      </c>
      <c r="X619">
        <v>32.159999999999997</v>
      </c>
      <c r="Y619">
        <v>0</v>
      </c>
      <c r="Z619">
        <v>0</v>
      </c>
      <c r="AA619">
        <v>0</v>
      </c>
      <c r="AB619">
        <v>9.4</v>
      </c>
      <c r="AC619">
        <v>0</v>
      </c>
      <c r="AD619">
        <v>1</v>
      </c>
      <c r="AE619">
        <v>1</v>
      </c>
      <c r="AF619" t="s">
        <v>3</v>
      </c>
      <c r="AG619">
        <v>32.159999999999997</v>
      </c>
      <c r="AH619">
        <v>2</v>
      </c>
      <c r="AI619">
        <v>64870761</v>
      </c>
      <c r="AJ619">
        <v>603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ROW(Source!A369)</f>
        <v>369</v>
      </c>
      <c r="B620">
        <v>64870770</v>
      </c>
      <c r="C620">
        <v>64870760</v>
      </c>
      <c r="D620">
        <v>121548</v>
      </c>
      <c r="E620">
        <v>1</v>
      </c>
      <c r="F620">
        <v>1</v>
      </c>
      <c r="G620">
        <v>1</v>
      </c>
      <c r="H620">
        <v>1</v>
      </c>
      <c r="I620" t="s">
        <v>33</v>
      </c>
      <c r="J620" t="s">
        <v>3</v>
      </c>
      <c r="K620" t="s">
        <v>630</v>
      </c>
      <c r="L620">
        <v>608254</v>
      </c>
      <c r="N620">
        <v>1013</v>
      </c>
      <c r="O620" t="s">
        <v>631</v>
      </c>
      <c r="P620" t="s">
        <v>631</v>
      </c>
      <c r="Q620">
        <v>1</v>
      </c>
      <c r="X620">
        <v>0.03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2</v>
      </c>
      <c r="AF620" t="s">
        <v>3</v>
      </c>
      <c r="AG620">
        <v>0.03</v>
      </c>
      <c r="AH620">
        <v>2</v>
      </c>
      <c r="AI620">
        <v>64870762</v>
      </c>
      <c r="AJ620">
        <v>604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ROW(Source!A369)</f>
        <v>369</v>
      </c>
      <c r="B621">
        <v>64870771</v>
      </c>
      <c r="C621">
        <v>64870760</v>
      </c>
      <c r="D621">
        <v>29172362</v>
      </c>
      <c r="E621">
        <v>1</v>
      </c>
      <c r="F621">
        <v>1</v>
      </c>
      <c r="G621">
        <v>1</v>
      </c>
      <c r="H621">
        <v>2</v>
      </c>
      <c r="I621" t="s">
        <v>632</v>
      </c>
      <c r="J621" t="s">
        <v>633</v>
      </c>
      <c r="K621" t="s">
        <v>634</v>
      </c>
      <c r="L621">
        <v>1368</v>
      </c>
      <c r="N621">
        <v>1011</v>
      </c>
      <c r="O621" t="s">
        <v>635</v>
      </c>
      <c r="P621" t="s">
        <v>635</v>
      </c>
      <c r="Q621">
        <v>1</v>
      </c>
      <c r="X621">
        <v>0.03</v>
      </c>
      <c r="Y621">
        <v>0</v>
      </c>
      <c r="Z621">
        <v>134.65</v>
      </c>
      <c r="AA621">
        <v>13.5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0.03</v>
      </c>
      <c r="AH621">
        <v>2</v>
      </c>
      <c r="AI621">
        <v>64870763</v>
      </c>
      <c r="AJ621">
        <v>605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ROW(Source!A369)</f>
        <v>369</v>
      </c>
      <c r="B622">
        <v>64870772</v>
      </c>
      <c r="C622">
        <v>64870760</v>
      </c>
      <c r="D622">
        <v>29174500</v>
      </c>
      <c r="E622">
        <v>1</v>
      </c>
      <c r="F622">
        <v>1</v>
      </c>
      <c r="G622">
        <v>1</v>
      </c>
      <c r="H622">
        <v>2</v>
      </c>
      <c r="I622" t="s">
        <v>663</v>
      </c>
      <c r="J622" t="s">
        <v>664</v>
      </c>
      <c r="K622" t="s">
        <v>665</v>
      </c>
      <c r="L622">
        <v>1368</v>
      </c>
      <c r="N622">
        <v>1011</v>
      </c>
      <c r="O622" t="s">
        <v>635</v>
      </c>
      <c r="P622" t="s">
        <v>635</v>
      </c>
      <c r="Q622">
        <v>1</v>
      </c>
      <c r="X622">
        <v>12.8</v>
      </c>
      <c r="Y622">
        <v>0</v>
      </c>
      <c r="Z622">
        <v>1.95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12.8</v>
      </c>
      <c r="AH622">
        <v>2</v>
      </c>
      <c r="AI622">
        <v>64870764</v>
      </c>
      <c r="AJ622">
        <v>606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ROW(Source!A369)</f>
        <v>369</v>
      </c>
      <c r="B623">
        <v>64870773</v>
      </c>
      <c r="C623">
        <v>64870760</v>
      </c>
      <c r="D623">
        <v>29174913</v>
      </c>
      <c r="E623">
        <v>1</v>
      </c>
      <c r="F623">
        <v>1</v>
      </c>
      <c r="G623">
        <v>1</v>
      </c>
      <c r="H623">
        <v>2</v>
      </c>
      <c r="I623" t="s">
        <v>645</v>
      </c>
      <c r="J623" t="s">
        <v>646</v>
      </c>
      <c r="K623" t="s">
        <v>647</v>
      </c>
      <c r="L623">
        <v>1368</v>
      </c>
      <c r="N623">
        <v>1011</v>
      </c>
      <c r="O623" t="s">
        <v>635</v>
      </c>
      <c r="P623" t="s">
        <v>635</v>
      </c>
      <c r="Q623">
        <v>1</v>
      </c>
      <c r="X623">
        <v>0.03</v>
      </c>
      <c r="Y623">
        <v>0</v>
      </c>
      <c r="Z623">
        <v>87.17</v>
      </c>
      <c r="AA623">
        <v>11.6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0.03</v>
      </c>
      <c r="AH623">
        <v>2</v>
      </c>
      <c r="AI623">
        <v>64870765</v>
      </c>
      <c r="AJ623">
        <v>607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ROW(Source!A369)</f>
        <v>369</v>
      </c>
      <c r="B624">
        <v>64870774</v>
      </c>
      <c r="C624">
        <v>64870760</v>
      </c>
      <c r="D624">
        <v>29114470</v>
      </c>
      <c r="E624">
        <v>1</v>
      </c>
      <c r="F624">
        <v>1</v>
      </c>
      <c r="G624">
        <v>1</v>
      </c>
      <c r="H624">
        <v>3</v>
      </c>
      <c r="I624" t="s">
        <v>685</v>
      </c>
      <c r="J624" t="s">
        <v>686</v>
      </c>
      <c r="K624" t="s">
        <v>687</v>
      </c>
      <c r="L624">
        <v>1355</v>
      </c>
      <c r="N624">
        <v>1010</v>
      </c>
      <c r="O624" t="s">
        <v>214</v>
      </c>
      <c r="P624" t="s">
        <v>214</v>
      </c>
      <c r="Q624">
        <v>100</v>
      </c>
      <c r="X624">
        <v>2.04</v>
      </c>
      <c r="Y624">
        <v>86.24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2.04</v>
      </c>
      <c r="AH624">
        <v>2</v>
      </c>
      <c r="AI624">
        <v>64870766</v>
      </c>
      <c r="AJ624">
        <v>608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ROW(Source!A369)</f>
        <v>369</v>
      </c>
      <c r="B625">
        <v>64870775</v>
      </c>
      <c r="C625">
        <v>64870760</v>
      </c>
      <c r="D625">
        <v>29114732</v>
      </c>
      <c r="E625">
        <v>1</v>
      </c>
      <c r="F625">
        <v>1</v>
      </c>
      <c r="G625">
        <v>1</v>
      </c>
      <c r="H625">
        <v>3</v>
      </c>
      <c r="I625" t="s">
        <v>914</v>
      </c>
      <c r="J625" t="s">
        <v>915</v>
      </c>
      <c r="K625" t="s">
        <v>916</v>
      </c>
      <c r="L625">
        <v>1355</v>
      </c>
      <c r="N625">
        <v>1010</v>
      </c>
      <c r="O625" t="s">
        <v>214</v>
      </c>
      <c r="P625" t="s">
        <v>214</v>
      </c>
      <c r="Q625">
        <v>100</v>
      </c>
      <c r="X625">
        <v>2.04</v>
      </c>
      <c r="Y625">
        <v>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2.04</v>
      </c>
      <c r="AH625">
        <v>2</v>
      </c>
      <c r="AI625">
        <v>64870767</v>
      </c>
      <c r="AJ625">
        <v>609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ROW(Source!A369)</f>
        <v>369</v>
      </c>
      <c r="B626">
        <v>64870776</v>
      </c>
      <c r="C626">
        <v>64870760</v>
      </c>
      <c r="D626">
        <v>29171808</v>
      </c>
      <c r="E626">
        <v>1</v>
      </c>
      <c r="F626">
        <v>1</v>
      </c>
      <c r="G626">
        <v>1</v>
      </c>
      <c r="H626">
        <v>3</v>
      </c>
      <c r="I626" t="s">
        <v>657</v>
      </c>
      <c r="J626" t="s">
        <v>658</v>
      </c>
      <c r="K626" t="s">
        <v>659</v>
      </c>
      <c r="L626">
        <v>1374</v>
      </c>
      <c r="N626">
        <v>1013</v>
      </c>
      <c r="O626" t="s">
        <v>660</v>
      </c>
      <c r="P626" t="s">
        <v>660</v>
      </c>
      <c r="Q626">
        <v>1</v>
      </c>
      <c r="X626">
        <v>6.05</v>
      </c>
      <c r="Y626">
        <v>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6.05</v>
      </c>
      <c r="AH626">
        <v>2</v>
      </c>
      <c r="AI626">
        <v>64870768</v>
      </c>
      <c r="AJ626">
        <v>610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ROW(Source!A370)</f>
        <v>370</v>
      </c>
      <c r="B627">
        <v>64870769</v>
      </c>
      <c r="C627">
        <v>64870760</v>
      </c>
      <c r="D627">
        <v>29361034</v>
      </c>
      <c r="E627">
        <v>1</v>
      </c>
      <c r="F627">
        <v>1</v>
      </c>
      <c r="G627">
        <v>1</v>
      </c>
      <c r="H627">
        <v>1</v>
      </c>
      <c r="I627" t="s">
        <v>784</v>
      </c>
      <c r="J627" t="s">
        <v>3</v>
      </c>
      <c r="K627" t="s">
        <v>785</v>
      </c>
      <c r="L627">
        <v>1369</v>
      </c>
      <c r="N627">
        <v>1013</v>
      </c>
      <c r="O627" t="s">
        <v>629</v>
      </c>
      <c r="P627" t="s">
        <v>629</v>
      </c>
      <c r="Q627">
        <v>1</v>
      </c>
      <c r="X627">
        <v>32.159999999999997</v>
      </c>
      <c r="Y627">
        <v>0</v>
      </c>
      <c r="Z627">
        <v>0</v>
      </c>
      <c r="AA627">
        <v>0</v>
      </c>
      <c r="AB627">
        <v>9.4</v>
      </c>
      <c r="AC627">
        <v>0</v>
      </c>
      <c r="AD627">
        <v>1</v>
      </c>
      <c r="AE627">
        <v>1</v>
      </c>
      <c r="AF627" t="s">
        <v>3</v>
      </c>
      <c r="AG627">
        <v>32.159999999999997</v>
      </c>
      <c r="AH627">
        <v>2</v>
      </c>
      <c r="AI627">
        <v>64870761</v>
      </c>
      <c r="AJ627">
        <v>611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ROW(Source!A370)</f>
        <v>370</v>
      </c>
      <c r="B628">
        <v>64870770</v>
      </c>
      <c r="C628">
        <v>64870760</v>
      </c>
      <c r="D628">
        <v>121548</v>
      </c>
      <c r="E628">
        <v>1</v>
      </c>
      <c r="F628">
        <v>1</v>
      </c>
      <c r="G628">
        <v>1</v>
      </c>
      <c r="H628">
        <v>1</v>
      </c>
      <c r="I628" t="s">
        <v>33</v>
      </c>
      <c r="J628" t="s">
        <v>3</v>
      </c>
      <c r="K628" t="s">
        <v>630</v>
      </c>
      <c r="L628">
        <v>608254</v>
      </c>
      <c r="N628">
        <v>1013</v>
      </c>
      <c r="O628" t="s">
        <v>631</v>
      </c>
      <c r="P628" t="s">
        <v>631</v>
      </c>
      <c r="Q628">
        <v>1</v>
      </c>
      <c r="X628">
        <v>0.03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3</v>
      </c>
      <c r="AG628">
        <v>0.03</v>
      </c>
      <c r="AH628">
        <v>2</v>
      </c>
      <c r="AI628">
        <v>64870762</v>
      </c>
      <c r="AJ628">
        <v>612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ROW(Source!A370)</f>
        <v>370</v>
      </c>
      <c r="B629">
        <v>64870771</v>
      </c>
      <c r="C629">
        <v>64870760</v>
      </c>
      <c r="D629">
        <v>29172362</v>
      </c>
      <c r="E629">
        <v>1</v>
      </c>
      <c r="F629">
        <v>1</v>
      </c>
      <c r="G629">
        <v>1</v>
      </c>
      <c r="H629">
        <v>2</v>
      </c>
      <c r="I629" t="s">
        <v>632</v>
      </c>
      <c r="J629" t="s">
        <v>633</v>
      </c>
      <c r="K629" t="s">
        <v>634</v>
      </c>
      <c r="L629">
        <v>1368</v>
      </c>
      <c r="N629">
        <v>1011</v>
      </c>
      <c r="O629" t="s">
        <v>635</v>
      </c>
      <c r="P629" t="s">
        <v>635</v>
      </c>
      <c r="Q629">
        <v>1</v>
      </c>
      <c r="X629">
        <v>0.03</v>
      </c>
      <c r="Y629">
        <v>0</v>
      </c>
      <c r="Z629">
        <v>134.65</v>
      </c>
      <c r="AA629">
        <v>13.5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0.03</v>
      </c>
      <c r="AH629">
        <v>2</v>
      </c>
      <c r="AI629">
        <v>64870763</v>
      </c>
      <c r="AJ629">
        <v>613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ROW(Source!A370)</f>
        <v>370</v>
      </c>
      <c r="B630">
        <v>64870772</v>
      </c>
      <c r="C630">
        <v>64870760</v>
      </c>
      <c r="D630">
        <v>29174500</v>
      </c>
      <c r="E630">
        <v>1</v>
      </c>
      <c r="F630">
        <v>1</v>
      </c>
      <c r="G630">
        <v>1</v>
      </c>
      <c r="H630">
        <v>2</v>
      </c>
      <c r="I630" t="s">
        <v>663</v>
      </c>
      <c r="J630" t="s">
        <v>664</v>
      </c>
      <c r="K630" t="s">
        <v>665</v>
      </c>
      <c r="L630">
        <v>1368</v>
      </c>
      <c r="N630">
        <v>1011</v>
      </c>
      <c r="O630" t="s">
        <v>635</v>
      </c>
      <c r="P630" t="s">
        <v>635</v>
      </c>
      <c r="Q630">
        <v>1</v>
      </c>
      <c r="X630">
        <v>12.8</v>
      </c>
      <c r="Y630">
        <v>0</v>
      </c>
      <c r="Z630">
        <v>1.95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12.8</v>
      </c>
      <c r="AH630">
        <v>2</v>
      </c>
      <c r="AI630">
        <v>64870764</v>
      </c>
      <c r="AJ630">
        <v>614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ROW(Source!A370)</f>
        <v>370</v>
      </c>
      <c r="B631">
        <v>64870773</v>
      </c>
      <c r="C631">
        <v>64870760</v>
      </c>
      <c r="D631">
        <v>29174913</v>
      </c>
      <c r="E631">
        <v>1</v>
      </c>
      <c r="F631">
        <v>1</v>
      </c>
      <c r="G631">
        <v>1</v>
      </c>
      <c r="H631">
        <v>2</v>
      </c>
      <c r="I631" t="s">
        <v>645</v>
      </c>
      <c r="J631" t="s">
        <v>646</v>
      </c>
      <c r="K631" t="s">
        <v>647</v>
      </c>
      <c r="L631">
        <v>1368</v>
      </c>
      <c r="N631">
        <v>1011</v>
      </c>
      <c r="O631" t="s">
        <v>635</v>
      </c>
      <c r="P631" t="s">
        <v>635</v>
      </c>
      <c r="Q631">
        <v>1</v>
      </c>
      <c r="X631">
        <v>0.03</v>
      </c>
      <c r="Y631">
        <v>0</v>
      </c>
      <c r="Z631">
        <v>87.17</v>
      </c>
      <c r="AA631">
        <v>11.6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0.03</v>
      </c>
      <c r="AH631">
        <v>2</v>
      </c>
      <c r="AI631">
        <v>64870765</v>
      </c>
      <c r="AJ631">
        <v>615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ROW(Source!A370)</f>
        <v>370</v>
      </c>
      <c r="B632">
        <v>64870774</v>
      </c>
      <c r="C632">
        <v>64870760</v>
      </c>
      <c r="D632">
        <v>29114470</v>
      </c>
      <c r="E632">
        <v>1</v>
      </c>
      <c r="F632">
        <v>1</v>
      </c>
      <c r="G632">
        <v>1</v>
      </c>
      <c r="H632">
        <v>3</v>
      </c>
      <c r="I632" t="s">
        <v>685</v>
      </c>
      <c r="J632" t="s">
        <v>686</v>
      </c>
      <c r="K632" t="s">
        <v>687</v>
      </c>
      <c r="L632">
        <v>1355</v>
      </c>
      <c r="N632">
        <v>1010</v>
      </c>
      <c r="O632" t="s">
        <v>214</v>
      </c>
      <c r="P632" t="s">
        <v>214</v>
      </c>
      <c r="Q632">
        <v>100</v>
      </c>
      <c r="X632">
        <v>2.04</v>
      </c>
      <c r="Y632">
        <v>86.24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2.04</v>
      </c>
      <c r="AH632">
        <v>2</v>
      </c>
      <c r="AI632">
        <v>64870766</v>
      </c>
      <c r="AJ632">
        <v>616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ROW(Source!A370)</f>
        <v>370</v>
      </c>
      <c r="B633">
        <v>64870775</v>
      </c>
      <c r="C633">
        <v>64870760</v>
      </c>
      <c r="D633">
        <v>29114732</v>
      </c>
      <c r="E633">
        <v>1</v>
      </c>
      <c r="F633">
        <v>1</v>
      </c>
      <c r="G633">
        <v>1</v>
      </c>
      <c r="H633">
        <v>3</v>
      </c>
      <c r="I633" t="s">
        <v>914</v>
      </c>
      <c r="J633" t="s">
        <v>915</v>
      </c>
      <c r="K633" t="s">
        <v>916</v>
      </c>
      <c r="L633">
        <v>1355</v>
      </c>
      <c r="N633">
        <v>1010</v>
      </c>
      <c r="O633" t="s">
        <v>214</v>
      </c>
      <c r="P633" t="s">
        <v>214</v>
      </c>
      <c r="Q633">
        <v>100</v>
      </c>
      <c r="X633">
        <v>2.04</v>
      </c>
      <c r="Y633">
        <v>2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2.04</v>
      </c>
      <c r="AH633">
        <v>2</v>
      </c>
      <c r="AI633">
        <v>64870767</v>
      </c>
      <c r="AJ633">
        <v>617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ROW(Source!A370)</f>
        <v>370</v>
      </c>
      <c r="B634">
        <v>64870776</v>
      </c>
      <c r="C634">
        <v>64870760</v>
      </c>
      <c r="D634">
        <v>29171808</v>
      </c>
      <c r="E634">
        <v>1</v>
      </c>
      <c r="F634">
        <v>1</v>
      </c>
      <c r="G634">
        <v>1</v>
      </c>
      <c r="H634">
        <v>3</v>
      </c>
      <c r="I634" t="s">
        <v>657</v>
      </c>
      <c r="J634" t="s">
        <v>658</v>
      </c>
      <c r="K634" t="s">
        <v>659</v>
      </c>
      <c r="L634">
        <v>1374</v>
      </c>
      <c r="N634">
        <v>1013</v>
      </c>
      <c r="O634" t="s">
        <v>660</v>
      </c>
      <c r="P634" t="s">
        <v>660</v>
      </c>
      <c r="Q634">
        <v>1</v>
      </c>
      <c r="X634">
        <v>6.05</v>
      </c>
      <c r="Y634">
        <v>1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6.05</v>
      </c>
      <c r="AH634">
        <v>2</v>
      </c>
      <c r="AI634">
        <v>64870768</v>
      </c>
      <c r="AJ634">
        <v>618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178</v>
      </c>
      <c r="F1" t="s">
        <v>178</v>
      </c>
      <c r="G1" t="s">
        <v>178</v>
      </c>
      <c r="H1" t="s">
        <v>3</v>
      </c>
      <c r="I1" t="s">
        <v>178</v>
      </c>
      <c r="J1" t="s">
        <v>178</v>
      </c>
      <c r="K1" t="s">
        <v>3</v>
      </c>
      <c r="L1" t="s">
        <v>3</v>
      </c>
      <c r="M1" t="s">
        <v>3</v>
      </c>
      <c r="N1" t="s">
        <v>3</v>
      </c>
      <c r="O1" t="s">
        <v>178</v>
      </c>
      <c r="P1" t="s">
        <v>3</v>
      </c>
      <c r="Q1" t="s">
        <v>3</v>
      </c>
      <c r="R1" t="s">
        <v>3</v>
      </c>
      <c r="S1" t="s">
        <v>935</v>
      </c>
      <c r="T1" t="s">
        <v>938</v>
      </c>
      <c r="U1" t="s">
        <v>936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178</v>
      </c>
      <c r="F2" t="s">
        <v>178</v>
      </c>
      <c r="G2" t="s">
        <v>178</v>
      </c>
      <c r="H2" t="s">
        <v>3</v>
      </c>
      <c r="I2" t="s">
        <v>178</v>
      </c>
      <c r="J2" t="s">
        <v>178</v>
      </c>
      <c r="K2" t="s">
        <v>3</v>
      </c>
      <c r="L2" t="s">
        <v>3</v>
      </c>
      <c r="M2" t="s">
        <v>3</v>
      </c>
      <c r="N2" t="s">
        <v>3</v>
      </c>
      <c r="O2" t="s">
        <v>178</v>
      </c>
      <c r="P2" t="s">
        <v>3</v>
      </c>
      <c r="Q2" t="s">
        <v>3</v>
      </c>
      <c r="R2" t="s">
        <v>3</v>
      </c>
      <c r="S2" t="s">
        <v>935</v>
      </c>
      <c r="T2" t="s">
        <v>938</v>
      </c>
      <c r="U2" t="s">
        <v>936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02-01-15_(Копия)</v>
      </c>
      <c r="G12" t="str">
        <f>Source!G12</f>
        <v>02-01-15 Охранная и пожарная сигнализация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02-01-15</vt:lpstr>
      <vt:lpstr>Source</vt:lpstr>
      <vt:lpstr>SourceObSm</vt:lpstr>
      <vt:lpstr>SmtRes</vt:lpstr>
      <vt:lpstr>EtalonRes</vt:lpstr>
      <vt:lpstr>SrcPoprs</vt:lpstr>
      <vt:lpstr>SrcKA</vt:lpstr>
      <vt:lpstr>'02-01-15'!Заголовки_для_печати</vt:lpstr>
      <vt:lpstr>'02-01-15'!Область_печати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2026-02-16T09:31:00Z</dcterms:created>
  <dcterms:modified xsi:type="dcterms:W3CDTF">2026-02-16T09:31:28Z</dcterms:modified>
</cp:coreProperties>
</file>